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aramayo\Downloads\CD_Informativo_Septiembre_2022\"/>
    </mc:Choice>
  </mc:AlternateContent>
  <bookViews>
    <workbookView xWindow="18600" yWindow="0" windowWidth="28800" windowHeight="12000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41" r:id="rId111"/>
    <sheet name="70" sheetId="342" r:id="rId112"/>
    <sheet name="71" sheetId="343" r:id="rId113"/>
    <sheet name="72" sheetId="344" r:id="rId114"/>
    <sheet name="73" sheetId="345" r:id="rId115"/>
    <sheet name="74" sheetId="346" r:id="rId116"/>
    <sheet name="75" sheetId="229" r:id="rId117"/>
    <sheet name="76" sheetId="230" r:id="rId118"/>
    <sheet name="Abreviaturas" sheetId="118" r:id="rId119"/>
  </sheets>
  <externalReferences>
    <externalReference r:id="rId120"/>
  </externalReferences>
  <definedNames>
    <definedName name="_xlnm._FilterDatabase" localSheetId="104" hidden="1">'63'!$A$6:$J$72</definedName>
    <definedName name="_xlnm._FilterDatabase" localSheetId="105" hidden="1">'64'!$A$7:$J$73</definedName>
    <definedName name="_xlnm._FilterDatabase" localSheetId="106" hidden="1">'65'!$A$6:$N$72</definedName>
    <definedName name="_xlnm._FilterDatabase" localSheetId="107" hidden="1">'66'!$A$5:$N$71</definedName>
    <definedName name="_xlnm._FilterDatabase" localSheetId="108" hidden="1">'67'!$A$5:$H$71</definedName>
    <definedName name="_xlnm.Print_Area" localSheetId="10">'10'!$A$1:$P$30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'11-5'!$A$1:$I$30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'12-7'!$A$1:$Q$28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'15'!$A$1:$P$41</definedName>
    <definedName name="_xlnm.Print_Area" localSheetId="33">'16'!$A$1:$P$42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'17-7'!$A$1:$Q$40</definedName>
    <definedName name="_xlnm.Print_Area" localSheetId="41">'18'!$A$1:$P$47</definedName>
    <definedName name="_xlnm.Print_Area" localSheetId="42">'19'!$A$1:$O$59</definedName>
    <definedName name="_xlnm.Print_Area" localSheetId="43">'20'!$A$1:$P$42</definedName>
    <definedName name="_xlnm.Print_Area" localSheetId="44">'21-1'!$A$1:$Q$24</definedName>
    <definedName name="_xlnm.Print_Area" localSheetId="45">'21-2'!$A$1:$Q$25</definedName>
    <definedName name="_xlnm.Print_Area" localSheetId="46">'21-3'!$A$1:$Q$25</definedName>
    <definedName name="_xlnm.Print_Area" localSheetId="47">'21-4'!$A$1:$Q$25</definedName>
    <definedName name="_xlnm.Print_Area" localSheetId="48">'21-5'!$A$1:$Q$24</definedName>
    <definedName name="_xlnm.Print_Area" localSheetId="49">'21-6'!$A$1:$Q$25</definedName>
    <definedName name="_xlnm.Print_Area" localSheetId="50">'21-7'!$A$1:$Q$25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'30'!$A$1:$Q$29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'49'!$A$1:$F$41</definedName>
    <definedName name="_xlnm.Print_Area" localSheetId="84">'50-1'!$A$1:$S$24</definedName>
    <definedName name="_xlnm.Print_Area" localSheetId="85">'50-2'!$A$1:$V$25</definedName>
    <definedName name="_xlnm.Print_Area" localSheetId="86">'51-1'!$A$1:$T$28</definedName>
    <definedName name="_xlnm.Print_Area" localSheetId="87">'51-2'!$A$1:$U$28</definedName>
    <definedName name="_xlnm.Print_Area" localSheetId="88">'52-1'!$A$1:$T$28</definedName>
    <definedName name="_xlnm.Print_Area" localSheetId="89">'52-2'!$A$1:$U$28</definedName>
    <definedName name="_xlnm.Print_Area" localSheetId="90">'53-1'!$A$1:$T$40</definedName>
    <definedName name="_xlnm.Print_Area" localSheetId="91">'53-2'!$A$1:$U$40</definedName>
    <definedName name="_xlnm.Print_Area" localSheetId="92">'54-1'!$A$1:$T$46</definedName>
    <definedName name="_xlnm.Print_Area" localSheetId="93">'54-2'!$A$1:$U$46</definedName>
    <definedName name="_xlnm.Print_Area" localSheetId="94">'55-1'!$A$1:$T$57</definedName>
    <definedName name="_xlnm.Print_Area" localSheetId="95">'55-2'!$A$1:$T$57</definedName>
    <definedName name="_xlnm.Print_Area" localSheetId="96">'56-1'!$A$1:$T$40</definedName>
    <definedName name="_xlnm.Print_Area" localSheetId="97">'56-2'!$A$1:$U$40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'6'!$C$1:$K$23</definedName>
    <definedName name="_xlnm.Print_Area" localSheetId="101">'60'!$A$1:$L$46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'65'!$A$1:$F$73</definedName>
    <definedName name="_xlnm.Print_Area" localSheetId="107">'66'!$A$1:$F$72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'7'!$A$1:$P$29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'8'!$A$1:$P$29</definedName>
    <definedName name="_xlnm.Print_Area" localSheetId="9">'9'!$A$1:$P$30</definedName>
  </definedNames>
  <calcPr calcId="162913"/>
</workbook>
</file>

<file path=xl/calcChain.xml><?xml version="1.0" encoding="utf-8"?>
<calcChain xmlns="http://schemas.openxmlformats.org/spreadsheetml/2006/main">
  <c r="F62" i="230" l="1"/>
  <c r="D83" i="5" l="1"/>
  <c r="D84" i="5"/>
  <c r="G83" i="5"/>
  <c r="G84" i="5"/>
  <c r="E72" i="5"/>
  <c r="J72" i="5"/>
  <c r="J73" i="5"/>
  <c r="G73" i="5"/>
  <c r="G74" i="5"/>
  <c r="G75" i="5"/>
  <c r="D70" i="5"/>
  <c r="D71" i="5"/>
  <c r="D72" i="5"/>
  <c r="D73" i="5"/>
  <c r="D74" i="5"/>
  <c r="D75" i="5"/>
  <c r="D76" i="5"/>
  <c r="D77" i="5"/>
  <c r="B30" i="5"/>
  <c r="E31" i="5"/>
  <c r="C30" i="5"/>
  <c r="C31" i="5"/>
  <c r="C32" i="5"/>
  <c r="E34" i="5"/>
  <c r="J30" i="5"/>
  <c r="J31" i="5"/>
  <c r="J32" i="5"/>
  <c r="J33" i="5"/>
  <c r="J34" i="5"/>
  <c r="J35" i="5"/>
  <c r="J36" i="5"/>
  <c r="C34" i="5"/>
  <c r="C35" i="5"/>
  <c r="C36" i="5"/>
  <c r="C37" i="5"/>
  <c r="C38" i="5"/>
  <c r="E37" i="5"/>
  <c r="E38" i="5"/>
  <c r="G31" i="5"/>
  <c r="G32" i="5"/>
  <c r="G33" i="5"/>
  <c r="G34" i="5"/>
  <c r="G35" i="5"/>
  <c r="G36" i="5"/>
  <c r="G37" i="5"/>
  <c r="G38" i="5"/>
  <c r="C40" i="5"/>
  <c r="E40" i="5"/>
  <c r="G40" i="5"/>
  <c r="J38" i="5"/>
  <c r="J39" i="5"/>
  <c r="J40" i="5"/>
  <c r="E42" i="5"/>
  <c r="C42" i="5"/>
  <c r="C43" i="5"/>
  <c r="C44" i="5"/>
  <c r="G44" i="5"/>
  <c r="C46" i="5"/>
  <c r="E46" i="5"/>
  <c r="E48" i="5"/>
  <c r="E49" i="5"/>
  <c r="H49" i="5"/>
  <c r="I50" i="5"/>
  <c r="C48" i="5"/>
  <c r="C49" i="5"/>
  <c r="C50" i="5"/>
  <c r="C51" i="5"/>
  <c r="G46" i="5"/>
  <c r="G47" i="5"/>
  <c r="G48" i="5"/>
  <c r="G49" i="5"/>
  <c r="G50" i="5"/>
  <c r="G51" i="5"/>
  <c r="J46" i="5"/>
  <c r="J47" i="5"/>
  <c r="J48" i="5"/>
  <c r="J49" i="5"/>
  <c r="J50" i="5"/>
  <c r="J51" i="5"/>
  <c r="E51" i="5"/>
  <c r="E52" i="5"/>
  <c r="G54" i="5"/>
  <c r="E56" i="5"/>
  <c r="C56" i="5"/>
  <c r="C57" i="5"/>
  <c r="C58" i="5"/>
  <c r="E58" i="5"/>
  <c r="B60" i="5"/>
  <c r="C60" i="5"/>
  <c r="C61" i="5"/>
  <c r="C62" i="5"/>
  <c r="E61" i="5"/>
  <c r="E62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B64" i="5"/>
  <c r="C64" i="5"/>
  <c r="D64" i="5"/>
  <c r="E64" i="5"/>
  <c r="C65" i="5"/>
  <c r="D65" i="5"/>
  <c r="C66" i="5"/>
  <c r="D66" i="5"/>
  <c r="G56" i="5"/>
  <c r="G57" i="5"/>
  <c r="G58" i="5"/>
  <c r="G59" i="5"/>
  <c r="G60" i="5"/>
  <c r="G61" i="5"/>
  <c r="G62" i="5"/>
  <c r="G63" i="5"/>
  <c r="G64" i="5"/>
  <c r="G65" i="5"/>
  <c r="J54" i="5"/>
  <c r="J55" i="5"/>
  <c r="J56" i="5"/>
  <c r="J57" i="5"/>
  <c r="J58" i="5"/>
  <c r="J59" i="5"/>
  <c r="J60" i="5"/>
  <c r="J61" i="5"/>
  <c r="J62" i="5"/>
  <c r="J63" i="5"/>
  <c r="J64" i="5"/>
  <c r="J65" i="5"/>
  <c r="D25" i="5"/>
  <c r="E25" i="5"/>
  <c r="C26" i="5"/>
  <c r="D26" i="5"/>
  <c r="C27" i="5"/>
  <c r="D27" i="5"/>
  <c r="G26" i="5"/>
  <c r="G27" i="5"/>
  <c r="J26" i="5"/>
  <c r="J27" i="5"/>
  <c r="C15" i="5"/>
  <c r="D15" i="5"/>
  <c r="E15" i="5"/>
  <c r="E19" i="5" s="1"/>
  <c r="G15" i="5"/>
  <c r="H15" i="5"/>
  <c r="I15" i="5"/>
  <c r="I19" i="5" s="1"/>
  <c r="J15" i="5"/>
  <c r="D17" i="5"/>
  <c r="K7" i="5"/>
  <c r="K8" i="5"/>
  <c r="K9" i="5"/>
  <c r="K10" i="5"/>
  <c r="K11" i="5"/>
  <c r="K12" i="5"/>
  <c r="K13" i="5"/>
  <c r="K14" i="5"/>
  <c r="K15" i="5"/>
  <c r="K16" i="5"/>
  <c r="K17" i="5"/>
  <c r="B19" i="5"/>
  <c r="C19" i="5"/>
  <c r="D19" i="5"/>
  <c r="F19" i="5"/>
  <c r="G19" i="5"/>
  <c r="H19" i="5"/>
  <c r="F65" i="230" l="1"/>
  <c r="F64" i="230"/>
  <c r="E66" i="230"/>
  <c r="D66" i="230"/>
  <c r="C66" i="230"/>
  <c r="B66" i="230"/>
  <c r="G62" i="230" l="1"/>
  <c r="G65" i="230"/>
  <c r="G64" i="230"/>
  <c r="F85" i="6" l="1"/>
  <c r="F82" i="6"/>
  <c r="F78" i="6"/>
  <c r="F77" i="6"/>
  <c r="F76" i="6"/>
  <c r="F75" i="6"/>
  <c r="F74" i="6"/>
  <c r="F73" i="6"/>
  <c r="F72" i="6"/>
  <c r="F71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29" i="6"/>
  <c r="F28" i="6"/>
  <c r="F27" i="6"/>
  <c r="F24" i="6"/>
  <c r="F23" i="6"/>
  <c r="F10" i="6"/>
  <c r="F11" i="6"/>
  <c r="F12" i="6"/>
  <c r="F13" i="6"/>
  <c r="F14" i="6"/>
  <c r="F15" i="6"/>
  <c r="F16" i="6"/>
  <c r="F17" i="6"/>
  <c r="F18" i="6"/>
  <c r="F19" i="6"/>
  <c r="F20" i="6"/>
  <c r="F9" i="6"/>
  <c r="D9" i="6"/>
  <c r="D10" i="6"/>
  <c r="D11" i="6"/>
  <c r="D12" i="6"/>
  <c r="D13" i="6"/>
  <c r="D14" i="6"/>
  <c r="D15" i="6"/>
  <c r="D16" i="6"/>
  <c r="D17" i="6"/>
  <c r="D18" i="6"/>
  <c r="D19" i="6"/>
  <c r="D20" i="6"/>
  <c r="D85" i="6"/>
  <c r="D82" i="6"/>
  <c r="D78" i="6"/>
  <c r="D77" i="6"/>
  <c r="D76" i="6"/>
  <c r="D75" i="6"/>
  <c r="D74" i="6"/>
  <c r="D73" i="6"/>
  <c r="D72" i="6"/>
  <c r="D71" i="6"/>
  <c r="D61" i="6"/>
  <c r="D60" i="6"/>
  <c r="D59" i="6"/>
  <c r="D58" i="6"/>
  <c r="D57" i="6"/>
  <c r="D56" i="6"/>
  <c r="D55" i="6"/>
  <c r="D54" i="6"/>
  <c r="D53" i="6"/>
  <c r="D52" i="6"/>
  <c r="D51" i="6"/>
  <c r="D50" i="6"/>
  <c r="D49" i="6"/>
  <c r="D48" i="6"/>
  <c r="D47" i="6"/>
  <c r="D46" i="6"/>
  <c r="D45" i="6"/>
  <c r="D44" i="6"/>
  <c r="D43" i="6"/>
  <c r="D42" i="6"/>
  <c r="D41" i="6"/>
  <c r="D40" i="6"/>
  <c r="D39" i="6"/>
  <c r="D38" i="6"/>
  <c r="D37" i="6"/>
  <c r="D36" i="6"/>
  <c r="D35" i="6"/>
  <c r="D34" i="6"/>
  <c r="D33" i="6"/>
  <c r="D32" i="6"/>
  <c r="D29" i="6"/>
  <c r="D28" i="6"/>
  <c r="D27" i="6"/>
  <c r="D24" i="6"/>
  <c r="D23" i="6"/>
  <c r="L7" i="5" l="1"/>
  <c r="F63" i="230" l="1"/>
  <c r="G63" i="230" l="1"/>
  <c r="F69" i="6"/>
  <c r="C69" i="6" l="1"/>
  <c r="J67" i="5" l="1"/>
  <c r="I67" i="5"/>
  <c r="H67" i="5"/>
  <c r="G67" i="5"/>
  <c r="F67" i="5"/>
  <c r="E67" i="5"/>
  <c r="D67" i="5"/>
  <c r="C67" i="5"/>
  <c r="B67" i="5"/>
  <c r="K67" i="5"/>
  <c r="L66" i="5"/>
  <c r="J19" i="5"/>
  <c r="K19" i="5"/>
  <c r="K67" i="4" l="1"/>
  <c r="E68" i="6" s="1"/>
  <c r="K31" i="4"/>
  <c r="E32" i="6" s="1"/>
  <c r="K32" i="4"/>
  <c r="E33" i="6" s="1"/>
  <c r="K33" i="4"/>
  <c r="E34" i="6" s="1"/>
  <c r="K34" i="4"/>
  <c r="E35" i="6" s="1"/>
  <c r="K35" i="4"/>
  <c r="E36" i="6" s="1"/>
  <c r="K36" i="4"/>
  <c r="E37" i="6" s="1"/>
  <c r="K37" i="4"/>
  <c r="E38" i="6" s="1"/>
  <c r="K38" i="4"/>
  <c r="E39" i="6" s="1"/>
  <c r="K39" i="4"/>
  <c r="E40" i="6" s="1"/>
  <c r="K40" i="4"/>
  <c r="E41" i="6" s="1"/>
  <c r="K41" i="4"/>
  <c r="E42" i="6" s="1"/>
  <c r="K42" i="4"/>
  <c r="E43" i="6" s="1"/>
  <c r="K43" i="4"/>
  <c r="E44" i="6" s="1"/>
  <c r="K44" i="4"/>
  <c r="E45" i="6" s="1"/>
  <c r="K45" i="4"/>
  <c r="E46" i="6" s="1"/>
  <c r="K46" i="4"/>
  <c r="E47" i="6" s="1"/>
  <c r="K47" i="4"/>
  <c r="E48" i="6" s="1"/>
  <c r="K48" i="4"/>
  <c r="E49" i="6" s="1"/>
  <c r="K49" i="4"/>
  <c r="E50" i="6" s="1"/>
  <c r="K50" i="4"/>
  <c r="E51" i="6" s="1"/>
  <c r="K51" i="4"/>
  <c r="E52" i="6" s="1"/>
  <c r="K52" i="4"/>
  <c r="E53" i="6" s="1"/>
  <c r="K53" i="4"/>
  <c r="E54" i="6" s="1"/>
  <c r="K54" i="4"/>
  <c r="E55" i="6" s="1"/>
  <c r="K55" i="4"/>
  <c r="E56" i="6" s="1"/>
  <c r="K56" i="4"/>
  <c r="E57" i="6" s="1"/>
  <c r="K57" i="4"/>
  <c r="E58" i="6" s="1"/>
  <c r="K58" i="4"/>
  <c r="E59" i="6" s="1"/>
  <c r="K59" i="4"/>
  <c r="E60" i="6" s="1"/>
  <c r="K60" i="4"/>
  <c r="E61" i="6" s="1"/>
  <c r="K61" i="4"/>
  <c r="E62" i="6" s="1"/>
  <c r="K62" i="4"/>
  <c r="E63" i="6" s="1"/>
  <c r="K63" i="4"/>
  <c r="E64" i="6" s="1"/>
  <c r="K64" i="4"/>
  <c r="E65" i="6" s="1"/>
  <c r="K65" i="4"/>
  <c r="E66" i="6" s="1"/>
  <c r="K66" i="4"/>
  <c r="E67" i="6" s="1"/>
  <c r="K68" i="4"/>
  <c r="E69" i="6" l="1"/>
  <c r="J86" i="3"/>
  <c r="J85" i="3"/>
  <c r="K69" i="3"/>
  <c r="K67" i="3"/>
  <c r="K66" i="3"/>
  <c r="K65" i="3"/>
  <c r="K64" i="3"/>
  <c r="K63" i="3"/>
  <c r="D94" i="230" l="1"/>
  <c r="C94" i="230"/>
  <c r="B94" i="230"/>
  <c r="D90" i="230"/>
  <c r="C90" i="230"/>
  <c r="B90" i="230"/>
  <c r="D79" i="230"/>
  <c r="C79" i="230"/>
  <c r="B79" i="230"/>
  <c r="D76" i="230"/>
  <c r="C76" i="230"/>
  <c r="B76" i="230"/>
  <c r="D72" i="230"/>
  <c r="C72" i="230"/>
  <c r="B72" i="230"/>
  <c r="D69" i="230"/>
  <c r="C69" i="230"/>
  <c r="B69" i="230"/>
  <c r="D32" i="230"/>
  <c r="C32" i="230"/>
  <c r="B32" i="230"/>
  <c r="D27" i="230"/>
  <c r="C27" i="230"/>
  <c r="B27" i="230"/>
  <c r="D23" i="230"/>
  <c r="C23" i="230"/>
  <c r="B23" i="230"/>
  <c r="D20" i="230"/>
  <c r="C20" i="230"/>
  <c r="B20" i="230"/>
  <c r="G70" i="320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M69" i="317"/>
  <c r="K69" i="317"/>
  <c r="M66" i="317"/>
  <c r="K66" i="317"/>
  <c r="K65" i="317" s="1"/>
  <c r="M62" i="317"/>
  <c r="K62" i="317"/>
  <c r="M59" i="317"/>
  <c r="M58" i="317" s="1"/>
  <c r="K59" i="317"/>
  <c r="M55" i="317"/>
  <c r="K55" i="317"/>
  <c r="M52" i="317"/>
  <c r="M51" i="317" s="1"/>
  <c r="K52" i="317"/>
  <c r="M48" i="317"/>
  <c r="K48" i="317"/>
  <c r="M45" i="317"/>
  <c r="K45" i="317"/>
  <c r="M41" i="317"/>
  <c r="K41" i="317"/>
  <c r="M38" i="317"/>
  <c r="K38" i="317"/>
  <c r="K37" i="317" s="1"/>
  <c r="M34" i="317"/>
  <c r="K34" i="317"/>
  <c r="M31" i="317"/>
  <c r="K31" i="317"/>
  <c r="M27" i="317"/>
  <c r="K27" i="317"/>
  <c r="M24" i="317"/>
  <c r="M23" i="317" s="1"/>
  <c r="K24" i="317"/>
  <c r="M20" i="317"/>
  <c r="K20" i="317"/>
  <c r="M17" i="317"/>
  <c r="K17" i="317"/>
  <c r="M14" i="317"/>
  <c r="K14" i="317"/>
  <c r="M10" i="317"/>
  <c r="K10" i="317"/>
  <c r="M7" i="317"/>
  <c r="K7" i="317"/>
  <c r="I70" i="316"/>
  <c r="G70" i="316"/>
  <c r="I67" i="316"/>
  <c r="G67" i="316"/>
  <c r="I66" i="316"/>
  <c r="I63" i="316"/>
  <c r="G63" i="316"/>
  <c r="I60" i="316"/>
  <c r="G60" i="316"/>
  <c r="I56" i="316"/>
  <c r="G56" i="316"/>
  <c r="I53" i="316"/>
  <c r="G53" i="316"/>
  <c r="I49" i="316"/>
  <c r="G49" i="316"/>
  <c r="I46" i="316"/>
  <c r="G46" i="316"/>
  <c r="G45" i="316"/>
  <c r="I42" i="316"/>
  <c r="G42" i="316"/>
  <c r="I39" i="316"/>
  <c r="G39" i="316"/>
  <c r="I35" i="316"/>
  <c r="G35" i="316"/>
  <c r="I32" i="316"/>
  <c r="G32" i="316"/>
  <c r="I28" i="316"/>
  <c r="G28" i="316"/>
  <c r="I25" i="316"/>
  <c r="G25" i="316"/>
  <c r="I21" i="316"/>
  <c r="G21" i="316"/>
  <c r="I18" i="316"/>
  <c r="G18" i="316"/>
  <c r="I15" i="316"/>
  <c r="G15" i="316"/>
  <c r="I11" i="316"/>
  <c r="G11" i="316"/>
  <c r="I8" i="316"/>
  <c r="G8" i="316"/>
  <c r="G7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D95" i="230" l="1"/>
  <c r="B95" i="230"/>
  <c r="C95" i="230"/>
  <c r="E7" i="320"/>
  <c r="E14" i="320"/>
  <c r="G7" i="320"/>
  <c r="G14" i="320"/>
  <c r="G5" i="319"/>
  <c r="E22" i="319"/>
  <c r="E36" i="319"/>
  <c r="G12" i="319"/>
  <c r="M30" i="317"/>
  <c r="K51" i="317"/>
  <c r="E72" i="315"/>
  <c r="B72" i="315"/>
  <c r="F72" i="315"/>
  <c r="C72" i="315"/>
  <c r="G72" i="315"/>
  <c r="D72" i="315"/>
  <c r="I72" i="315"/>
  <c r="I7" i="316"/>
  <c r="I14" i="316"/>
  <c r="G24" i="316"/>
  <c r="G38" i="316"/>
  <c r="I38" i="316"/>
  <c r="I45" i="316"/>
  <c r="I73" i="316" s="1"/>
  <c r="I52" i="316"/>
  <c r="G59" i="316"/>
  <c r="G14" i="316"/>
  <c r="G31" i="316"/>
  <c r="I31" i="316"/>
  <c r="G52" i="316"/>
  <c r="I59" i="316"/>
  <c r="I24" i="316"/>
  <c r="G66" i="316"/>
  <c r="K44" i="317"/>
  <c r="K13" i="317"/>
  <c r="M65" i="317"/>
  <c r="K6" i="317"/>
  <c r="M6" i="317"/>
  <c r="M13" i="317"/>
  <c r="K23" i="317"/>
  <c r="K30" i="317"/>
  <c r="M37" i="317"/>
  <c r="K58" i="317"/>
  <c r="M44" i="317"/>
  <c r="G36" i="319"/>
  <c r="E50" i="319"/>
  <c r="G29" i="319"/>
  <c r="E57" i="319"/>
  <c r="E29" i="319"/>
  <c r="E64" i="319"/>
  <c r="G22" i="319"/>
  <c r="G50" i="319"/>
  <c r="G73" i="320"/>
  <c r="E73" i="320"/>
  <c r="E71" i="319" l="1"/>
  <c r="K72" i="317"/>
  <c r="M72" i="317"/>
  <c r="G73" i="316"/>
  <c r="G71" i="319"/>
  <c r="F49" i="229"/>
  <c r="F48" i="229"/>
  <c r="F47" i="229"/>
  <c r="F46" i="229"/>
  <c r="F45" i="229"/>
  <c r="F44" i="229"/>
  <c r="F43" i="229"/>
  <c r="F42" i="229"/>
  <c r="F41" i="229"/>
  <c r="F40" i="229"/>
  <c r="F39" i="229"/>
  <c r="F38" i="229"/>
  <c r="F37" i="229"/>
  <c r="F36" i="229"/>
  <c r="F35" i="229"/>
  <c r="F34" i="229"/>
  <c r="F33" i="229"/>
  <c r="F93" i="230"/>
  <c r="F92" i="230"/>
  <c r="F89" i="230"/>
  <c r="F88" i="230"/>
  <c r="F87" i="230"/>
  <c r="F86" i="230"/>
  <c r="F85" i="230"/>
  <c r="F84" i="230"/>
  <c r="F83" i="230"/>
  <c r="F82" i="230"/>
  <c r="F81" i="230"/>
  <c r="F78" i="230"/>
  <c r="F75" i="230"/>
  <c r="F74" i="230"/>
  <c r="F71" i="230"/>
  <c r="F68" i="230"/>
  <c r="F61" i="230"/>
  <c r="F60" i="230"/>
  <c r="F59" i="230"/>
  <c r="F58" i="230"/>
  <c r="F57" i="230"/>
  <c r="F56" i="230"/>
  <c r="F55" i="230"/>
  <c r="F54" i="230"/>
  <c r="F53" i="230"/>
  <c r="F52" i="230"/>
  <c r="F51" i="230"/>
  <c r="F50" i="230"/>
  <c r="F49" i="230"/>
  <c r="F48" i="230"/>
  <c r="F47" i="230"/>
  <c r="F46" i="230"/>
  <c r="F45" i="230"/>
  <c r="F44" i="230"/>
  <c r="F43" i="230"/>
  <c r="F42" i="230"/>
  <c r="F41" i="230"/>
  <c r="F40" i="230"/>
  <c r="F39" i="230"/>
  <c r="F38" i="230"/>
  <c r="F37" i="230"/>
  <c r="F36" i="230"/>
  <c r="F35" i="230"/>
  <c r="F34" i="230"/>
  <c r="F31" i="230"/>
  <c r="F30" i="230"/>
  <c r="F29" i="230"/>
  <c r="F26" i="230"/>
  <c r="F25" i="230"/>
  <c r="F22" i="230"/>
  <c r="F19" i="230"/>
  <c r="F18" i="230"/>
  <c r="F17" i="230"/>
  <c r="F16" i="230"/>
  <c r="F15" i="230"/>
  <c r="F14" i="230"/>
  <c r="F13" i="230"/>
  <c r="F12" i="230"/>
  <c r="F11" i="230"/>
  <c r="F10" i="230"/>
  <c r="F9" i="230"/>
  <c r="F8" i="230"/>
  <c r="F7" i="230"/>
  <c r="E9" i="229"/>
  <c r="D9" i="229"/>
  <c r="E25" i="229"/>
  <c r="D25" i="229"/>
  <c r="E50" i="229"/>
  <c r="D50" i="229"/>
  <c r="F66" i="230" l="1"/>
  <c r="L65" i="5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B23" i="5"/>
  <c r="C23" i="5"/>
  <c r="D23" i="5"/>
  <c r="E23" i="5"/>
  <c r="F23" i="5"/>
  <c r="G23" i="5"/>
  <c r="H23" i="5"/>
  <c r="I23" i="5"/>
  <c r="J23" i="5"/>
  <c r="K23" i="5"/>
  <c r="B28" i="5"/>
  <c r="C28" i="5"/>
  <c r="D28" i="5"/>
  <c r="E28" i="5"/>
  <c r="F28" i="5"/>
  <c r="G28" i="5"/>
  <c r="H28" i="5"/>
  <c r="I28" i="5"/>
  <c r="J28" i="5"/>
  <c r="K28" i="5"/>
  <c r="K85" i="4" l="1"/>
  <c r="K84" i="4"/>
  <c r="E85" i="6" s="1"/>
  <c r="E86" i="6" s="1"/>
  <c r="C50" i="229" l="1"/>
  <c r="C25" i="229"/>
  <c r="C9" i="229"/>
  <c r="F80" i="6" l="1"/>
  <c r="F86" i="6" l="1"/>
  <c r="F83" i="6"/>
  <c r="C86" i="6"/>
  <c r="C83" i="6"/>
  <c r="C80" i="6"/>
  <c r="F30" i="6"/>
  <c r="C30" i="6"/>
  <c r="F25" i="6"/>
  <c r="C25" i="6"/>
  <c r="F21" i="6"/>
  <c r="C21" i="6"/>
  <c r="K78" i="5" l="1"/>
  <c r="J78" i="5"/>
  <c r="I78" i="5"/>
  <c r="H78" i="5"/>
  <c r="G78" i="5"/>
  <c r="F78" i="5"/>
  <c r="E78" i="5"/>
  <c r="D78" i="5"/>
  <c r="C78" i="5"/>
  <c r="B78" i="5"/>
  <c r="J85" i="5" l="1"/>
  <c r="K62" i="3" l="1"/>
  <c r="E90" i="230" l="1"/>
  <c r="E69" i="230"/>
  <c r="G68" i="230" s="1"/>
  <c r="E72" i="230"/>
  <c r="E27" i="230"/>
  <c r="E32" i="230"/>
  <c r="G71" i="230" l="1"/>
  <c r="G89" i="230"/>
  <c r="G87" i="230"/>
  <c r="G85" i="230"/>
  <c r="G81" i="230"/>
  <c r="G88" i="230"/>
  <c r="G86" i="230"/>
  <c r="G84" i="230"/>
  <c r="G82" i="230"/>
  <c r="G83" i="230"/>
  <c r="G60" i="230"/>
  <c r="G58" i="230"/>
  <c r="G56" i="230"/>
  <c r="G54" i="230"/>
  <c r="G52" i="230"/>
  <c r="G50" i="230"/>
  <c r="G48" i="230"/>
  <c r="G46" i="230"/>
  <c r="G44" i="230"/>
  <c r="G42" i="230"/>
  <c r="G40" i="230"/>
  <c r="G38" i="230"/>
  <c r="G36" i="230"/>
  <c r="G34" i="230"/>
  <c r="G61" i="230"/>
  <c r="G59" i="230"/>
  <c r="G57" i="230"/>
  <c r="G55" i="230"/>
  <c r="G53" i="230"/>
  <c r="G51" i="230"/>
  <c r="G49" i="230"/>
  <c r="G47" i="230"/>
  <c r="G45" i="230"/>
  <c r="G43" i="230"/>
  <c r="G41" i="230"/>
  <c r="G39" i="230"/>
  <c r="G37" i="230"/>
  <c r="G35" i="230"/>
  <c r="G25" i="230"/>
  <c r="G26" i="230"/>
  <c r="G31" i="230"/>
  <c r="G30" i="230"/>
  <c r="G29" i="230"/>
  <c r="G66" i="230" l="1"/>
  <c r="C85" i="5"/>
  <c r="D85" i="5"/>
  <c r="E85" i="5"/>
  <c r="F85" i="5"/>
  <c r="G85" i="5"/>
  <c r="H85" i="5"/>
  <c r="I85" i="5"/>
  <c r="K85" i="5"/>
  <c r="B85" i="5"/>
  <c r="L84" i="5"/>
  <c r="L83" i="5"/>
  <c r="L81" i="5"/>
  <c r="L80" i="5"/>
  <c r="L78" i="5"/>
  <c r="L77" i="5"/>
  <c r="L76" i="5"/>
  <c r="L75" i="5"/>
  <c r="L74" i="5"/>
  <c r="L73" i="5"/>
  <c r="L72" i="5"/>
  <c r="L71" i="5"/>
  <c r="L70" i="5"/>
  <c r="L69" i="5"/>
  <c r="L67" i="5"/>
  <c r="L28" i="5"/>
  <c r="L27" i="5"/>
  <c r="L26" i="5"/>
  <c r="L25" i="5"/>
  <c r="L23" i="5"/>
  <c r="L22" i="5"/>
  <c r="L21" i="5"/>
  <c r="L19" i="5"/>
  <c r="L18" i="5"/>
  <c r="L17" i="5"/>
  <c r="L16" i="5"/>
  <c r="L15" i="5"/>
  <c r="L14" i="5"/>
  <c r="L13" i="5"/>
  <c r="L12" i="5"/>
  <c r="L11" i="5"/>
  <c r="L10" i="5"/>
  <c r="L9" i="5"/>
  <c r="L8" i="5"/>
  <c r="K34" i="2" l="1"/>
  <c r="B50" i="229" l="1"/>
  <c r="B25" i="229"/>
  <c r="B9" i="229"/>
  <c r="G6" i="229" s="1"/>
  <c r="G7" i="229" l="1"/>
  <c r="G49" i="229"/>
  <c r="G47" i="229"/>
  <c r="G45" i="229"/>
  <c r="G43" i="229"/>
  <c r="G41" i="229"/>
  <c r="G39" i="229"/>
  <c r="G37" i="229"/>
  <c r="G35" i="229"/>
  <c r="G33" i="229"/>
  <c r="G48" i="229"/>
  <c r="G46" i="229"/>
  <c r="G44" i="229"/>
  <c r="G42" i="229"/>
  <c r="G40" i="229"/>
  <c r="G38" i="229"/>
  <c r="G36" i="229"/>
  <c r="G34" i="229"/>
  <c r="G32" i="229"/>
  <c r="G23" i="229"/>
  <c r="G19" i="229"/>
  <c r="G24" i="229"/>
  <c r="G22" i="229"/>
  <c r="G18" i="229"/>
  <c r="G16" i="229"/>
  <c r="G21" i="229"/>
  <c r="G17" i="229"/>
  <c r="G20" i="229"/>
  <c r="G8" i="229"/>
  <c r="E94" i="230"/>
  <c r="E23" i="230"/>
  <c r="G22" i="230" s="1"/>
  <c r="F23" i="230"/>
  <c r="F69" i="230"/>
  <c r="E79" i="230"/>
  <c r="G78" i="230" s="1"/>
  <c r="F79" i="230"/>
  <c r="E76" i="230"/>
  <c r="F72" i="230"/>
  <c r="E20" i="230"/>
  <c r="G7" i="230" s="1"/>
  <c r="F32" i="229"/>
  <c r="F24" i="229"/>
  <c r="F23" i="229"/>
  <c r="F22" i="229"/>
  <c r="F21" i="229"/>
  <c r="F20" i="229"/>
  <c r="F19" i="229"/>
  <c r="F18" i="229"/>
  <c r="F17" i="229"/>
  <c r="F16" i="229"/>
  <c r="F8" i="229"/>
  <c r="F7" i="229"/>
  <c r="F6" i="229"/>
  <c r="G74" i="230" l="1"/>
  <c r="G75" i="230"/>
  <c r="G18" i="230"/>
  <c r="G16" i="230"/>
  <c r="G14" i="230"/>
  <c r="G12" i="230"/>
  <c r="G10" i="230"/>
  <c r="G8" i="230"/>
  <c r="G19" i="230"/>
  <c r="G17" i="230"/>
  <c r="G15" i="230"/>
  <c r="G13" i="230"/>
  <c r="G11" i="230"/>
  <c r="G9" i="230"/>
  <c r="E95" i="230"/>
  <c r="F27" i="230"/>
  <c r="F20" i="230"/>
  <c r="F90" i="230"/>
  <c r="F94" i="230"/>
  <c r="F76" i="230"/>
  <c r="F32" i="230"/>
  <c r="G72" i="230"/>
  <c r="G79" i="230"/>
  <c r="G69" i="230"/>
  <c r="G23" i="230"/>
  <c r="F50" i="229"/>
  <c r="F25" i="229"/>
  <c r="F9" i="229"/>
  <c r="G92" i="230" l="1"/>
  <c r="G93" i="230"/>
  <c r="G76" i="230"/>
  <c r="G27" i="230"/>
  <c r="F95" i="230"/>
  <c r="G32" i="230"/>
  <c r="G20" i="230"/>
  <c r="G25" i="229"/>
  <c r="G9" i="229"/>
  <c r="G50" i="229"/>
  <c r="G90" i="230"/>
  <c r="G94" i="230" l="1"/>
  <c r="C87" i="6"/>
  <c r="F87" i="6"/>
  <c r="L85" i="5" l="1"/>
  <c r="K82" i="4" l="1"/>
  <c r="K81" i="4"/>
  <c r="E82" i="6" s="1"/>
  <c r="E83" i="6" s="1"/>
  <c r="K29" i="4"/>
  <c r="K28" i="4"/>
  <c r="E29" i="6" s="1"/>
  <c r="K27" i="4"/>
  <c r="E28" i="6" s="1"/>
  <c r="K26" i="4"/>
  <c r="E27" i="6" s="1"/>
  <c r="K9" i="4"/>
  <c r="E10" i="6" s="1"/>
  <c r="K8" i="4"/>
  <c r="E9" i="6" s="1"/>
  <c r="E30" i="6" l="1"/>
  <c r="K61" i="3"/>
  <c r="K9" i="3"/>
  <c r="G87" i="3"/>
  <c r="F87" i="3"/>
  <c r="E87" i="3"/>
  <c r="D87" i="3"/>
  <c r="C87" i="3"/>
  <c r="B87" i="3"/>
  <c r="C86" i="4" l="1"/>
  <c r="D86" i="4"/>
  <c r="E86" i="4"/>
  <c r="F86" i="4"/>
  <c r="G86" i="4"/>
  <c r="H86" i="4"/>
  <c r="I86" i="4"/>
  <c r="J86" i="4"/>
  <c r="B86" i="4"/>
  <c r="K79" i="4"/>
  <c r="K78" i="4"/>
  <c r="E79" i="6" s="1"/>
  <c r="K77" i="4"/>
  <c r="E78" i="6" s="1"/>
  <c r="K76" i="4"/>
  <c r="E77" i="6" s="1"/>
  <c r="K75" i="4"/>
  <c r="E76" i="6" s="1"/>
  <c r="K74" i="4"/>
  <c r="E75" i="6" s="1"/>
  <c r="K73" i="4"/>
  <c r="E74" i="6" s="1"/>
  <c r="K72" i="4"/>
  <c r="E73" i="6" s="1"/>
  <c r="K71" i="4"/>
  <c r="E72" i="6" s="1"/>
  <c r="K70" i="4"/>
  <c r="E71" i="6" s="1"/>
  <c r="K24" i="4"/>
  <c r="K23" i="4"/>
  <c r="E24" i="6" s="1"/>
  <c r="K22" i="4"/>
  <c r="E23" i="6" s="1"/>
  <c r="K10" i="4"/>
  <c r="E11" i="6" s="1"/>
  <c r="K11" i="4"/>
  <c r="E12" i="6" s="1"/>
  <c r="K12" i="4"/>
  <c r="E13" i="6" s="1"/>
  <c r="K13" i="4"/>
  <c r="E14" i="6" s="1"/>
  <c r="K14" i="4"/>
  <c r="E15" i="6" s="1"/>
  <c r="K15" i="4"/>
  <c r="E16" i="6" s="1"/>
  <c r="K16" i="4"/>
  <c r="E17" i="6" s="1"/>
  <c r="K17" i="4"/>
  <c r="E18" i="6" s="1"/>
  <c r="K18" i="4"/>
  <c r="E19" i="6" s="1"/>
  <c r="K19" i="4"/>
  <c r="E20" i="6" s="1"/>
  <c r="K20" i="4"/>
  <c r="I87" i="3"/>
  <c r="H87" i="3"/>
  <c r="K32" i="3"/>
  <c r="K34" i="3"/>
  <c r="K35" i="3"/>
  <c r="K36" i="3"/>
  <c r="K38" i="3"/>
  <c r="K39" i="3"/>
  <c r="K40" i="3"/>
  <c r="K42" i="3"/>
  <c r="K43" i="3"/>
  <c r="K44" i="3"/>
  <c r="K46" i="3"/>
  <c r="K47" i="3"/>
  <c r="K48" i="3"/>
  <c r="K51" i="3"/>
  <c r="K52" i="3"/>
  <c r="K54" i="3"/>
  <c r="K55" i="3"/>
  <c r="K58" i="3"/>
  <c r="K59" i="3"/>
  <c r="K60" i="3"/>
  <c r="K86" i="3"/>
  <c r="K85" i="3"/>
  <c r="K83" i="3"/>
  <c r="K82" i="3"/>
  <c r="K80" i="3"/>
  <c r="K79" i="3"/>
  <c r="K78" i="3"/>
  <c r="K77" i="3"/>
  <c r="K76" i="3"/>
  <c r="K75" i="3"/>
  <c r="K74" i="3"/>
  <c r="K73" i="3"/>
  <c r="K72" i="3"/>
  <c r="K71" i="3"/>
  <c r="K57" i="3"/>
  <c r="K56" i="3"/>
  <c r="K53" i="3"/>
  <c r="K50" i="3"/>
  <c r="K49" i="3"/>
  <c r="K45" i="3"/>
  <c r="K41" i="3"/>
  <c r="K37" i="3"/>
  <c r="K33" i="3"/>
  <c r="K30" i="3"/>
  <c r="K29" i="3"/>
  <c r="K28" i="3"/>
  <c r="K27" i="3"/>
  <c r="K24" i="3"/>
  <c r="K23" i="3"/>
  <c r="K21" i="3"/>
  <c r="K10" i="3"/>
  <c r="K11" i="3"/>
  <c r="K12" i="3"/>
  <c r="K13" i="3"/>
  <c r="K14" i="3"/>
  <c r="K15" i="3"/>
  <c r="K16" i="3"/>
  <c r="K17" i="3"/>
  <c r="K18" i="3"/>
  <c r="K19" i="3"/>
  <c r="K20" i="3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5" i="2"/>
  <c r="K7" i="2"/>
  <c r="C36" i="2"/>
  <c r="D36" i="2"/>
  <c r="E36" i="2"/>
  <c r="F36" i="2"/>
  <c r="G36" i="2"/>
  <c r="H36" i="2"/>
  <c r="I36" i="2"/>
  <c r="J36" i="2"/>
  <c r="B36" i="2"/>
  <c r="E80" i="6" l="1"/>
  <c r="E25" i="6"/>
  <c r="E21" i="6"/>
  <c r="K25" i="3"/>
  <c r="J87" i="3"/>
  <c r="K86" i="4"/>
  <c r="K36" i="2"/>
  <c r="E87" i="6" l="1"/>
  <c r="L15" i="2"/>
  <c r="L34" i="2"/>
  <c r="K87" i="3"/>
  <c r="L13" i="2"/>
  <c r="L26" i="2"/>
  <c r="L33" i="2"/>
  <c r="L27" i="2"/>
  <c r="L18" i="2"/>
  <c r="L12" i="2"/>
  <c r="L28" i="2"/>
  <c r="L23" i="2"/>
  <c r="L8" i="2"/>
  <c r="L22" i="2"/>
  <c r="L29" i="2"/>
  <c r="L14" i="2"/>
  <c r="L24" i="2"/>
  <c r="L9" i="2"/>
  <c r="L20" i="2"/>
  <c r="L35" i="2"/>
  <c r="L19" i="2"/>
  <c r="L25" i="2"/>
  <c r="L10" i="2"/>
  <c r="L31" i="2"/>
  <c r="L7" i="2"/>
  <c r="L16" i="2"/>
  <c r="L30" i="2"/>
  <c r="L11" i="2"/>
  <c r="L21" i="2"/>
  <c r="L32" i="2"/>
  <c r="L17" i="2"/>
  <c r="L36" i="2" l="1"/>
</calcChain>
</file>

<file path=xl/sharedStrings.xml><?xml version="1.0" encoding="utf-8"?>
<sst xmlns="http://schemas.openxmlformats.org/spreadsheetml/2006/main" count="13453" uniqueCount="1139">
  <si>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</si>
  <si>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</si>
  <si>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</si>
  <si>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</si>
  <si>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</si>
  <si>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</si>
  <si>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</si>
  <si>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</si>
  <si>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</si>
  <si>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</si>
  <si>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</si>
  <si>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</si>
  <si>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</si>
  <si>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</si>
  <si>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</si>
  <si>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</si>
  <si>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</si>
  <si>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</si>
  <si>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</si>
  <si>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</si>
  <si>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</si>
  <si>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</si>
  <si>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</si>
  <si>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</si>
  <si>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</si>
  <si>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</si>
  <si>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</si>
  <si>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</si>
  <si>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</si>
  <si>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</si>
  <si>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</si>
  <si>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</si>
  <si>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</si>
  <si>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</si>
  <si>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</si>
  <si>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</si>
  <si>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</si>
  <si>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</si>
  <si>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</si>
  <si>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</si>
  <si>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</si>
  <si>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</si>
  <si>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</si>
  <si>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</si>
  <si>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</si>
  <si>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</si>
  <si>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</si>
  <si>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</si>
  <si>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</si>
  <si>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</si>
  <si>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</si>
  <si>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</si>
  <si>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</si>
  <si>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</si>
  <si>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</si>
  <si>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</si>
  <si>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</si>
  <si>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</si>
  <si>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</si>
  <si>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</si>
  <si>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</si>
  <si>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</si>
  <si>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</si>
  <si>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</si>
  <si>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</si>
  <si>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</si>
  <si>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</si>
  <si>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</si>
  <si>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</si>
  <si>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</si>
  <si>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</si>
  <si>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</si>
  <si>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</si>
  <si>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</si>
  <si>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</si>
  <si>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</si>
  <si>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</si>
  <si>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</si>
  <si>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</si>
  <si>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</si>
  <si>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</si>
  <si>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</si>
  <si>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</si>
  <si>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</si>
  <si>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</si>
  <si>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</si>
  <si>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</si>
  <si>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</si>
  <si>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</si>
  <si>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</si>
  <si>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</si>
  <si>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</si>
  <si>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</si>
  <si>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</si>
  <si>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</si>
  <si>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</si>
  <si>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</si>
  <si>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</si>
  <si>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</si>
  <si>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</si>
  <si>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</si>
  <si>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</si>
  <si>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</si>
  <si>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</si>
  <si>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</si>
  <si>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</si>
  <si>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</si>
  <si>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</si>
  <si>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</si>
  <si>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</si>
  <si>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</si>
  <si>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</si>
  <si>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</si>
  <si>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</si>
  <si>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</si>
  <si>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</si>
  <si>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</si>
  <si>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</si>
  <si>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</si>
  <si>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</si>
  <si>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</si>
  <si>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</si>
  <si>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</si>
  <si>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</si>
  <si>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</si>
  <si>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</si>
  <si>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</si>
  <si>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</si>
  <si>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</si>
  <si>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</si>
  <si>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</si>
  <si>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</si>
  <si>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</si>
  <si>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</si>
  <si>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</si>
  <si>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</si>
  <si>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</si>
  <si>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</si>
  <si>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</si>
  <si>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</si>
  <si>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</si>
  <si>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</si>
  <si>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</si>
  <si>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</si>
  <si>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</si>
  <si>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</si>
  <si>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</si>
  <si>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</si>
  <si>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</si>
  <si>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</si>
  <si>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</si>
  <si>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</si>
  <si>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</si>
  <si>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</si>
  <si>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</si>
  <si>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</si>
  <si>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</si>
  <si>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</si>
  <si>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</si>
  <si>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</si>
  <si>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</si>
  <si>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</si>
  <si>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</si>
  <si>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</si>
  <si>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</si>
  <si>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</si>
  <si>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</si>
  <si>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</si>
  <si>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</si>
  <si>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</si>
  <si>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</si>
  <si>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</si>
  <si>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</si>
  <si>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</si>
  <si>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</si>
  <si>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</si>
  <si>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</si>
  <si>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</si>
  <si>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</si>
  <si>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</si>
  <si>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</si>
  <si>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</si>
  <si>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</si>
  <si>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</si>
  <si>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</si>
  <si>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</si>
  <si>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</si>
  <si>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</si>
  <si>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</si>
  <si>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</si>
  <si>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</si>
  <si>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</si>
  <si>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</si>
  <si>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</si>
  <si>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</si>
  <si>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</si>
  <si>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</si>
  <si>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</si>
  <si>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</si>
  <si>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</si>
  <si>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</si>
  <si>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</si>
  <si>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</si>
  <si>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</si>
  <si>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</si>
  <si>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</si>
  <si>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</si>
  <si>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</si>
  <si>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</si>
  <si>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</si>
  <si>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</si>
  <si>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</si>
  <si>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</si>
  <si>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</si>
  <si>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</si>
  <si>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</si>
  <si>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</si>
  <si>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</si>
  <si>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</si>
  <si>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</si>
  <si>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</si>
  <si>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</si>
  <si>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</si>
  <si>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</si>
  <si>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</si>
  <si>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</si>
  <si>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</si>
  <si>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</si>
  <si>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</si>
  <si>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</si>
  <si>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</si>
  <si>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</si>
  <si>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</si>
  <si>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</si>
  <si>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</si>
  <si>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</si>
  <si>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</si>
  <si>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</si>
  <si>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</si>
  <si>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</si>
  <si>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</si>
  <si>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</si>
  <si>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</si>
  <si>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</si>
  <si>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</si>
  <si>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</si>
  <si>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</si>
  <si>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</si>
  <si>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</si>
  <si>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</si>
  <si>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</si>
  <si>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</si>
  <si>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</si>
  <si>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</si>
  <si>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</si>
  <si>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</si>
  <si>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</si>
  <si>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</si>
  <si>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</si>
  <si>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</si>
  <si>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</si>
  <si>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</si>
  <si>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</si>
  <si>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</si>
  <si>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</si>
  <si>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</si>
  <si>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</si>
  <si>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</si>
  <si>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</si>
  <si>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</si>
  <si>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</si>
  <si>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</si>
  <si>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</si>
  <si>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</si>
  <si>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</si>
  <si>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</si>
  <si>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</si>
  <si>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</si>
  <si>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</si>
  <si>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</si>
  <si>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</si>
  <si>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</si>
  <si>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</si>
  <si>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</si>
  <si>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</si>
  <si>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</si>
  <si>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</si>
  <si>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</si>
  <si>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</si>
  <si>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</si>
  <si>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</si>
  <si>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</si>
  <si>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</si>
  <si>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</si>
  <si>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</si>
  <si>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</si>
  <si>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</si>
  <si>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</si>
  <si>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</si>
  <si>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</si>
  <si>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</si>
  <si>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</si>
  <si>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</si>
  <si>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</si>
  <si>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</si>
  <si>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</si>
  <si>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</si>
  <si>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</si>
  <si>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</si>
  <si>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</si>
  <si>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</si>
  <si>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</si>
  <si>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</si>
  <si>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</si>
  <si>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</si>
  <si>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</si>
  <si>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Sucursales, agencias y número de empleados (IFD)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</si>
  <si>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</si>
  <si>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</si>
  <si>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</si>
  <si>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</si>
  <si>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</si>
  <si>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</si>
  <si>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</si>
  <si>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</si>
  <si>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</si>
  <si>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</si>
  <si>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</si>
  <si>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</si>
  <si>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</si>
  <si>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</si>
  <si>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</si>
  <si>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</si>
  <si>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</si>
  <si>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</si>
  <si>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</si>
  <si>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</si>
  <si>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DIC-2020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</si>
  <si>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</si>
  <si>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</si>
  <si>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</si>
  <si>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</si>
  <si>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</si>
  <si>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</si>
  <si>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</si>
  <si>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</si>
  <si>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</si>
  <si>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</si>
  <si>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</si>
  <si>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</si>
  <si>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</si>
  <si>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</si>
  <si>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</si>
  <si>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</si>
  <si>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</si>
  <si>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</si>
  <si>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</si>
  <si>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</si>
  <si>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</si>
  <si>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</si>
  <si>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</si>
  <si>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</si>
  <si>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</si>
  <si>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</si>
  <si>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</si>
  <si>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</si>
  <si>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</si>
  <si>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</si>
  <si>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</si>
  <si>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</si>
  <si>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BANCO NACIONAL DE BOLIVIA S.A.</t>
  </si>
  <si>
    <t>BANCO DE LA NACIÓN ARGENTINA S. 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</si>
  <si>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</si>
  <si>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</si>
  <si>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</si>
  <si>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</si>
  <si>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</si>
  <si>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</si>
  <si>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</si>
  <si>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</si>
  <si>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</si>
  <si>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</si>
  <si>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</si>
  <si>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COOPERATIVAS DE AHORRO Y CRÉDITO ABIERTAS</t>
  </si>
  <si>
    <t>COOPERATIVA DE AHORRO Y CRÉDITO ABIERTA CATEDRAL R.L.</t>
  </si>
  <si>
    <t>EMPRESAS DE ARRENDAMIENTO FINANCIERO</t>
  </si>
  <si>
    <t>BISA LEASING S.A.</t>
  </si>
  <si>
    <t>BUROS DE INFORMACIÓN CRÉDITICIA</t>
  </si>
  <si>
    <t>BURÓ DE INFORMACIÓN INFOCENTER S.A.</t>
  </si>
  <si>
    <t>COOPERATIVAS DE AHORRO Y CRÉDITO SOCIETARIAS</t>
  </si>
  <si>
    <t>CIDRE IFD</t>
  </si>
  <si>
    <t>CRECER IFD</t>
  </si>
  <si>
    <t>DIACONÍA FRIF - IFD</t>
  </si>
  <si>
    <t>FONDECO IFD</t>
  </si>
  <si>
    <t>FUBODE IFD</t>
  </si>
  <si>
    <t>IDEPRO IFD</t>
  </si>
  <si>
    <t>SEMBRAR SARTAWI IFD</t>
  </si>
  <si>
    <t xml:space="preserve">BANCO DE DESARROLLO PRODUCTIVO </t>
  </si>
  <si>
    <t>BANCO DE DESARROLLO PRODUCTIVO S.A.M.</t>
  </si>
  <si>
    <t>LINKSER EMPRESA ADMINISTRADORA DE TARJETAS ELECTRÓNICAS S.A.</t>
  </si>
  <si>
    <t>ADMINISTRADORA DE TARJETAS DE CRÉDITO S.A.</t>
  </si>
  <si>
    <t>Diferimiento de pago de créditos</t>
  </si>
  <si>
    <t>BANCO PYME ECOFUTURO S.A.</t>
  </si>
  <si>
    <t>BANCO PYME DE LA COMUNIDAD S.A.</t>
  </si>
  <si>
    <t>LA PRIMERA ENTIDAD FINANCIERA DE VIVIENDA</t>
  </si>
  <si>
    <t>LA PROMOTORA ENTIDAD FINANCIERA DE VIVIENDA</t>
  </si>
  <si>
    <t>EL PROGRESO ENTIDAD FINANCIERA DE VIVIENDA</t>
  </si>
  <si>
    <t>COOPERATIVA DE AHORRO Y CRÉDITO ABIERTA JESÚS NAZARENO R. L.</t>
  </si>
  <si>
    <t>COOPERATIVA DE AHORRO Y CRÉDITO ABIERTA SAN MARTÍN DE PORRES R.L.</t>
  </si>
  <si>
    <t>COOPERATIVA DE AHORRO Y CRÉDITO ABIERTA CATEDRAL DE TARIJA R.L.</t>
  </si>
  <si>
    <t>COOPERATIVA DE AHORRO Y CRÉDITO ABIERTA INCA HUASI R.L.</t>
  </si>
  <si>
    <t>COOPERATIVA DE AHORRO Y CRÉDITO ABIERTA SAN JOSÉ DE PUNATA R.L.</t>
  </si>
  <si>
    <t>COOPERATIVA DE AHORRO Y CRÉDITO ABIERTA EL CHOROLQUE R.L.</t>
  </si>
  <si>
    <t>COOPERATIVA DE AHORRO Y CRÉDITO ABIERTA ASUNCIÓN R.L.</t>
  </si>
  <si>
    <t>COOPERATIVA DE AHORRO Y CRÉDITO ABIERTA SAN JOSÉ DE BERMEJO LTDA.</t>
  </si>
  <si>
    <t>COOPERATIVA DE AHORRO Y CRÉDITO ABIERTA SAN CARLOS BORROMEO R.L.</t>
  </si>
  <si>
    <t>INFOCRED BI S.A</t>
  </si>
  <si>
    <t>E-FECTIVO ESPM S.A.</t>
  </si>
  <si>
    <t>IMPRO IFD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</si>
  <si>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</si>
  <si>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</si>
  <si>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</si>
  <si>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</si>
  <si>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Institución Financiera de Desarrollo PROMUJER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</si>
  <si>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</si>
  <si>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</si>
  <si>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</si>
  <si>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</si>
  <si>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</si>
  <si>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</si>
  <si>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</si>
  <si>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</si>
  <si>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</si>
  <si>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</si>
  <si>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</si>
  <si>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</si>
  <si>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</si>
  <si>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</si>
  <si>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</si>
  <si>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</si>
  <si>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</si>
  <si>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</si>
  <si>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</si>
  <si>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</si>
  <si>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</si>
  <si>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</si>
  <si>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</si>
  <si>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</si>
  <si>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</si>
  <si>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</si>
  <si>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</si>
  <si>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</si>
  <si>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</si>
  <si>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</si>
  <si>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</si>
  <si>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</si>
  <si>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</si>
  <si>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</si>
  <si>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</si>
  <si>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</si>
  <si>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</si>
  <si>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</si>
  <si>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</si>
  <si>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</si>
  <si>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</si>
  <si>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</si>
  <si>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</si>
  <si>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</si>
  <si>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</si>
  <si>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</si>
  <si>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</si>
  <si>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</si>
  <si>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</si>
  <si>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</si>
  <si>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</si>
  <si>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</si>
  <si>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</si>
  <si>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</si>
  <si>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</si>
  <si>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</si>
  <si>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</si>
  <si>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</si>
  <si>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</si>
  <si>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</si>
  <si>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</si>
  <si>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</si>
  <si>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</si>
  <si>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</si>
  <si>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</si>
  <si>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</si>
  <si>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</si>
  <si>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</si>
  <si>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</si>
  <si>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</si>
  <si>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</si>
  <si>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</si>
  <si>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</si>
  <si>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Cooperativa Societaria San Martín R.L. (14)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</si>
  <si>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</si>
  <si>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</si>
  <si>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</si>
  <si>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</si>
  <si>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</si>
  <si>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</si>
  <si>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COOPERATIVA DE AHORRO Y CRÉDITO ABIERTA TRINIDAD R.L.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</si>
  <si>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</si>
  <si>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</si>
  <si>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</si>
  <si>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</si>
  <si>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</si>
  <si>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</si>
  <si>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</si>
  <si>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</si>
  <si>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</si>
  <si>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</si>
  <si>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</si>
  <si>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</si>
  <si>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</si>
  <si>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</si>
  <si>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</si>
  <si>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</si>
  <si>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</si>
  <si>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</si>
  <si>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</si>
  <si>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</si>
  <si>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COOPERATIVA DE AHORRO Y CRÉDITO ABIERTA EDUCADORES GRAN CHACO R.L.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</si>
  <si>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</si>
  <si>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</si>
  <si>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</si>
  <si>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</si>
  <si>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</si>
  <si>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</si>
  <si>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</si>
  <si>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</si>
  <si>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</si>
  <si>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</si>
  <si>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</si>
  <si>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</si>
  <si>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</si>
  <si>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</si>
  <si>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</si>
  <si>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</si>
  <si>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</si>
  <si>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</si>
  <si>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</si>
  <si>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</si>
  <si>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</si>
  <si>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</si>
  <si>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</si>
  <si>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</si>
  <si>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</si>
  <si>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</si>
  <si>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</si>
  <si>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</si>
  <si>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</si>
  <si>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</si>
  <si>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</si>
  <si>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</si>
  <si>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</si>
  <si>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</si>
  <si>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</si>
  <si>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</si>
  <si>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</si>
  <si>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</si>
  <si>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</si>
  <si>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</si>
  <si>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</si>
  <si>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</si>
  <si>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</si>
  <si>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</si>
  <si>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</si>
  <si>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</si>
  <si>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</si>
  <si>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</si>
  <si>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</si>
  <si>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</si>
  <si>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</si>
  <si>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</si>
  <si>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</si>
  <si>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</si>
  <si>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</si>
  <si>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</si>
  <si>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</si>
  <si>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</si>
  <si>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</si>
  <si>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</si>
  <si>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</si>
  <si>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</si>
  <si>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</si>
  <si>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</si>
  <si>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</si>
  <si>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</si>
  <si>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</si>
  <si>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</si>
  <si>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</si>
  <si>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</si>
  <si>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</si>
  <si>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</si>
  <si>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</si>
  <si>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</si>
  <si>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</si>
  <si>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</si>
  <si>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</si>
  <si>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</si>
  <si>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</si>
  <si>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</si>
  <si>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</si>
  <si>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</si>
  <si>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</si>
  <si>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</si>
  <si>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</si>
  <si>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</si>
  <si>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</si>
  <si>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</si>
  <si>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</si>
  <si>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</si>
  <si>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</si>
  <si>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</si>
  <si>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</si>
  <si>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</si>
  <si>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</si>
  <si>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</si>
  <si>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</si>
  <si>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</si>
  <si>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</si>
  <si>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</si>
  <si>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</si>
  <si>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</si>
  <si>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</si>
  <si>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</si>
  <si>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</si>
  <si>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</si>
  <si>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</si>
  <si>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</si>
  <si>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</si>
  <si>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</si>
  <si>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</si>
  <si>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</si>
  <si>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</si>
  <si>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</si>
  <si>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</si>
  <si>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</si>
  <si>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</si>
  <si>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</si>
  <si>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</si>
  <si>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</si>
  <si>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</si>
  <si>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</si>
  <si>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</si>
  <si>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</si>
  <si>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</si>
  <si>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</si>
  <si>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</si>
  <si>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</si>
  <si>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</si>
  <si>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</si>
  <si>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</si>
  <si>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</si>
  <si>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</si>
  <si>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</si>
  <si>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</si>
  <si>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</si>
  <si>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</si>
  <si>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</si>
  <si>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</si>
  <si>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</si>
  <si>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</si>
  <si>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</si>
  <si>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</si>
  <si>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</si>
  <si>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</si>
  <si>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</si>
  <si>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</si>
  <si>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</si>
  <si>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</si>
  <si>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</si>
  <si>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</si>
  <si>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</si>
  <si>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</si>
  <si>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</si>
  <si>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</si>
  <si>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</si>
  <si>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</si>
  <si>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</si>
  <si>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</si>
  <si>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</si>
  <si>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</si>
  <si>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</si>
  <si>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</si>
  <si>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</si>
  <si>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</si>
  <si>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</si>
  <si>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</si>
  <si>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</si>
  <si>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</si>
  <si>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</si>
  <si>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</si>
  <si>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</si>
  <si>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</si>
  <si>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</si>
  <si>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</si>
  <si>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</si>
  <si>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</si>
  <si>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</si>
  <si>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</si>
  <si>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</si>
  <si>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</si>
  <si>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</si>
  <si>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</si>
  <si>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</si>
  <si>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</si>
  <si>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</si>
  <si>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</si>
  <si>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</si>
  <si>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</si>
  <si>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</si>
  <si>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</si>
  <si>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</si>
  <si>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</si>
  <si>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</si>
  <si>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</si>
  <si>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</si>
  <si>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</si>
  <si>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</si>
  <si>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</si>
  <si>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</si>
  <si>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</si>
  <si>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</si>
  <si>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</si>
  <si>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</si>
  <si>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</si>
  <si>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</si>
  <si>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</si>
  <si>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</si>
  <si>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</si>
  <si>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</si>
  <si>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</si>
  <si>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</si>
  <si>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</si>
  <si>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</si>
  <si>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</si>
  <si>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</si>
  <si>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</si>
  <si>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</si>
  <si>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</si>
  <si>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</si>
  <si>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</si>
  <si>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</si>
  <si>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</si>
  <si>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</si>
  <si>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</si>
  <si>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</si>
  <si>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</si>
  <si>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</si>
  <si>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</si>
  <si>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</si>
  <si>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</si>
  <si>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</si>
  <si>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</si>
  <si>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</si>
  <si>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</si>
  <si>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</si>
  <si>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</si>
  <si>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</si>
  <si>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</si>
  <si>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</si>
  <si>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</si>
  <si>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</si>
  <si>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</si>
  <si>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</si>
  <si>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</si>
  <si>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</si>
  <si>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</si>
  <si>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</si>
  <si>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</si>
  <si>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</si>
  <si>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</si>
  <si>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</si>
  <si>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</si>
  <si>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</si>
  <si>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MUTUALES</t>
  </si>
  <si>
    <t>DIC-10</t>
  </si>
  <si>
    <t>DIC-11</t>
  </si>
  <si>
    <t>DIC-12</t>
  </si>
  <si>
    <t>DIC-13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</si>
  <si>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</si>
  <si>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</si>
  <si>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</si>
  <si>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</si>
  <si>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</si>
  <si>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</si>
  <si>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</si>
  <si>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</si>
  <si>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</si>
  <si>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</si>
  <si>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</si>
  <si>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</si>
  <si>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</si>
  <si>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</si>
  <si>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</si>
  <si>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</si>
  <si>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</si>
  <si>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</si>
  <si>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</si>
  <si>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</si>
  <si>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</si>
  <si>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</si>
  <si>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</si>
  <si>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</si>
  <si>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</si>
  <si>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</si>
  <si>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</si>
  <si>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</si>
  <si>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</si>
  <si>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</si>
  <si>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</si>
  <si>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</si>
  <si>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</si>
  <si>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</si>
  <si>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</si>
  <si>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</si>
  <si>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</si>
  <si>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</si>
  <si>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</si>
  <si>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</si>
  <si>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</si>
  <si>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</si>
  <si>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</si>
  <si>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</si>
  <si>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</si>
  <si>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</si>
  <si>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</si>
  <si>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</si>
  <si>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</si>
  <si>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</si>
  <si>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</si>
  <si>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</si>
  <si>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</si>
  <si>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</si>
  <si>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</si>
  <si>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</si>
  <si>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</si>
  <si>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</si>
  <si>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</si>
  <si>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</si>
  <si>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</si>
  <si>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</si>
  <si>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</si>
  <si>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</si>
  <si>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</si>
  <si>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</si>
  <si>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</si>
  <si>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</si>
  <si>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</si>
  <si>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</si>
  <si>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</si>
  <si>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</si>
  <si>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</si>
  <si>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</si>
  <si>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</si>
  <si>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</si>
  <si>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</si>
  <si>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</si>
  <si>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</si>
  <si>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</si>
  <si>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</si>
  <si>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</si>
  <si>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</si>
  <si>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</si>
  <si>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</si>
  <si>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</si>
  <si>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</si>
  <si>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</si>
  <si>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</si>
  <si>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</si>
  <si>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Quirusillas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</si>
  <si>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</si>
  <si>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</si>
  <si>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</si>
  <si>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</si>
  <si>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</si>
  <si>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</si>
  <si>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</si>
  <si>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</si>
  <si>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</si>
  <si>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</si>
  <si>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</si>
  <si>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Antonio de Lomerío</t>
  </si>
  <si>
    <t>San Javier</t>
  </si>
  <si>
    <t>San Julián</t>
  </si>
  <si>
    <t>Fernández Alonso</t>
  </si>
  <si>
    <t>Gral. Saavedra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</si>
  <si>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</si>
  <si>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</si>
  <si>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</si>
  <si>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</si>
  <si>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</si>
  <si>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</si>
  <si>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</si>
  <si>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</si>
  <si>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</si>
  <si>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San Miguel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</si>
  <si>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</si>
  <si>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</si>
  <si>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</si>
  <si>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</si>
  <si>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</si>
  <si>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</si>
  <si>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</si>
  <si>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</si>
  <si>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</si>
  <si>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</si>
  <si>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</si>
  <si>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</si>
  <si>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</si>
  <si>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</si>
  <si>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</si>
  <si>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</si>
  <si>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</si>
  <si>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</si>
  <si>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</si>
  <si>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</si>
  <si>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</si>
  <si>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</si>
  <si>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</si>
  <si>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</si>
  <si>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</si>
  <si>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</si>
  <si>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</si>
  <si>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</si>
  <si>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</si>
  <si>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</si>
  <si>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</si>
  <si>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</si>
  <si>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</si>
  <si>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</si>
  <si>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</si>
  <si>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</si>
  <si>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</si>
  <si>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</si>
  <si>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</si>
  <si>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</si>
  <si>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</si>
  <si>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</si>
  <si>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</si>
  <si>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</si>
  <si>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</si>
  <si>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</si>
  <si>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</si>
  <si>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</si>
  <si>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</si>
  <si>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</si>
  <si>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</si>
  <si>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</si>
  <si>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</si>
  <si>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</si>
  <si>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</si>
  <si>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 xml:space="preserve"> TOTAL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</si>
  <si>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</si>
  <si>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</si>
  <si>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</si>
  <si>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</si>
  <si>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</si>
  <si>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</si>
  <si>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</si>
  <si>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</si>
  <si>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</si>
  <si>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</si>
  <si>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</si>
  <si>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</si>
  <si>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</si>
  <si>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</si>
  <si>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</si>
  <si>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COOPERATIVA DE AHORRO Y CRÉDITO ABIERTA FÁTIMA R.L.</t>
  </si>
  <si>
    <t>COOPERATIVA DE AHORRO Y CRÉDITO ABIERTA LA MERCED R.L.</t>
  </si>
  <si>
    <t>COOPERATIVA DE AHORRO Y CRÉDITO ABIERTA LOYOLA R.L.</t>
  </si>
  <si>
    <t>COOPERATIVA DE AHORRO Y CRÉDITO ABIERTA SAN ANTONIO R.L.</t>
  </si>
  <si>
    <t>COOPERATIVA DE AHORRO Y CRÉDITO ABIERTA QUILLACOLLO R.L.</t>
  </si>
  <si>
    <t>COOPERATIVA DE AHORRO Y CRÉDITO ABIERTA SAN ROQUE R.L.</t>
  </si>
  <si>
    <t>COOPERATIVA DE AHORRO Y CRÉDITO ABIERTA MONSEÑOR FÉLIX GAINZA R.L.</t>
  </si>
  <si>
    <t>COOPERATIVA DE AHORRO Y CRÉDITO ABIERTA MADRE Y MAESTRA R.L.</t>
  </si>
  <si>
    <t>COOPERATIVA DE AHORRO Y CRÉDITO ABIERTA MAGISTERIO RURAL R.L.</t>
  </si>
  <si>
    <t>COOPERATIVA DE AHORRO Y CRÉDITO ABIERTA SAN JOAQUÍN R.L.</t>
  </si>
  <si>
    <t>COOPERATIVA DE AHORRO Y CRÉDITO ABIERTA CACEF R.L.</t>
  </si>
  <si>
    <t>COOPERATIVA DE AHORRO Y CRÉDITO ABIERTA LA SAGRADA FAMILIA R.L..</t>
  </si>
  <si>
    <t>COOPERATIVA DE AHORRO Y CRÉDITO ABIERTA SOLUCREDIT SAN SILVESTRE R.L.</t>
  </si>
  <si>
    <t>COOPERATIVA DE AHORRO Y CRÉDITO ABIERTA SAN PEDRO R.L.</t>
  </si>
  <si>
    <t>COOPERATIVA DE AHORRO Y CRÉDITO ABIERTA PÍO X R.L.</t>
  </si>
  <si>
    <t>COOPERATIVA DE AHORRO Y CRÉDITO ABIERTA SAN MATEO R.L.</t>
  </si>
  <si>
    <t>COOPERATIVA DE AHORRO Y CRÉDITO ABIERTA MAGISTERIO RURAL DE CHUQUISACA R.L.</t>
  </si>
  <si>
    <t>COOPERATIVA DE AHORRO Y CRÉDITO SOCIETARIA SAN MARTÍN R.L.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</si>
  <si>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</si>
  <si>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</si>
  <si>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</si>
  <si>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</si>
  <si>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</si>
  <si>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</si>
  <si>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</si>
  <si>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</si>
  <si>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</si>
  <si>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</si>
  <si>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</si>
  <si>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</si>
  <si>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</si>
  <si>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</si>
  <si>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</si>
  <si>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</si>
  <si>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</si>
  <si>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</si>
  <si>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</si>
  <si>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Abierta San Pedro de Aiquile R.L. (15)</t>
  </si>
  <si>
    <t>Cooperativa de Ahorro y Crédito Abierta "San Francisco Solano" R.L. (16)</t>
  </si>
  <si>
    <t>Cooperativa de Ahorro y Crédito Societaria "Virgen de los Remedios" R.L. (17)</t>
  </si>
  <si>
    <t>Cooperativa de Abierta Solucredit San Silvestre R.L. (18)</t>
  </si>
  <si>
    <t>Cooperativa de Abierta "Asociación de Productores de Leche" R.L. (COOPROLE) (19)</t>
  </si>
  <si>
    <t>Cooperativa Abierta Cristo Rey Cochabamba R.L. (20)</t>
  </si>
  <si>
    <t>COOPERATIVA DE AHORRO Y CRÉDITO ABIERTA CRISTO REY COCHABAMBA R.L.</t>
  </si>
  <si>
    <t>AL 30 DE SEPTIEMBRE DE 2022</t>
  </si>
  <si>
    <t>SEP</t>
  </si>
  <si>
    <t>SEP-22</t>
  </si>
  <si>
    <t>NÚMERO DE PUNTOS DE ATENCIÓN FINANCIERA Y EMPLEADOS POR MUNICIPIO Y ENTIDAD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</si>
  <si>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</si>
  <si>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</si>
  <si>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</si>
  <si>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</si>
  <si>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</si>
  <si>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</si>
  <si>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</si>
  <si>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</si>
  <si>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</si>
  <si>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</si>
  <si>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OFICINA CENTRAL, AGENCIA FIJA Y SUCURSAL URBANA</t>
  </si>
  <si>
    <t>CAJEROS AUTOMÁTICOS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</si>
  <si>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</si>
  <si>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</si>
  <si>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</si>
  <si>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</si>
  <si>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</si>
  <si>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</si>
  <si>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</si>
  <si>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</si>
  <si>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</si>
  <si>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</si>
  <si>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</si>
  <si>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</si>
  <si>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</si>
  <si>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</si>
  <si>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</si>
  <si>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</si>
  <si>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</si>
  <si>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</si>
  <si>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</si>
  <si>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</si>
  <si>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</si>
  <si>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</si>
  <si>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</si>
  <si>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</si>
  <si>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</si>
  <si>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</si>
  <si>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</si>
  <si>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</si>
  <si>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</si>
  <si>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</si>
  <si>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</si>
  <si>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</si>
  <si>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</si>
  <si>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</si>
  <si>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</si>
  <si>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</si>
  <si>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</si>
  <si>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</si>
  <si>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</si>
  <si>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</si>
  <si>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</si>
  <si>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</si>
  <si>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</si>
  <si>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</si>
  <si>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</si>
  <si>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</si>
  <si>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</si>
  <si>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</si>
  <si>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</si>
  <si>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</si>
  <si>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</si>
  <si>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</si>
  <si>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</si>
  <si>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</si>
  <si>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</si>
  <si>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</si>
  <si>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</si>
  <si>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</si>
  <si>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</si>
  <si>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Caiza D</t>
  </si>
  <si>
    <t>Colcha K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</si>
  <si>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</si>
  <si>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</si>
  <si>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</si>
  <si>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</si>
  <si>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</si>
  <si>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</si>
  <si>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</si>
  <si>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</si>
  <si>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</si>
  <si>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Urubichá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</si>
  <si>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</si>
  <si>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</si>
  <si>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</si>
  <si>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</si>
  <si>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</si>
  <si>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</si>
  <si>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</si>
  <si>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</si>
  <si>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</si>
  <si>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</si>
  <si>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</si>
  <si>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</si>
  <si>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</si>
  <si>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</si>
  <si>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</si>
  <si>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</si>
  <si>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</si>
  <si>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</si>
  <si>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</si>
  <si>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</si>
  <si>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</si>
  <si>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</si>
  <si>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</si>
  <si>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</si>
  <si>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% de participación (Acum Sep-22)</t>
  </si>
  <si>
    <t>COOPERATIVA DE AHORRO Y CRÉDITO ABIERTA SAN FRANCISCO SOLANO R.L.</t>
  </si>
  <si>
    <t>COOPERATIVA DE AHORRO Y CRÉDITO ABIERTA ASOCIACIÓN DE PRODUCTORES DE LECHE R.L. (COOPROLE)</t>
  </si>
  <si>
    <t>Fondo de Garantía de Créditos para el Sector Gremial</t>
  </si>
  <si>
    <t>Institución Financiera de Desarrollo DIACONÍA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</si>
  <si>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</si>
  <si>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</si>
  <si>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</si>
  <si>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ESTADO</t>
  </si>
  <si>
    <t>SEP-2022</t>
  </si>
  <si>
    <t>VARIACIÓN
(SEP22 - DIC21)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</si>
</sst>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81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7"/>
      <name val="Helv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0"/>
      <color rgb="FFFF0000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/>
      <bottom style="thick">
        <color theme="0"/>
      </bottom>
      <diagonal/>
    </border>
    <border>
      <left/>
      <right/>
      <top style="thin">
        <color rgb="FFFFFFFF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536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 applyAlignment="1">
      <alignment vertical="top"/>
    </xf>
    <xf numFmtId="10" fontId="4" fillId="0" borderId="0" xfId="90" applyNumberFormat="1" applyFill="1"/>
    <xf numFmtId="0" fontId="0" fillId="0" borderId="0" xfId="0"/>
    <xf numFmtId="0" fontId="7" fillId="0" borderId="0" xfId="0" applyFont="1" applyAlignment="1">
      <alignment horizontal="center" vertical="top"/>
    </xf>
    <xf numFmtId="0" fontId="0" fillId="0" borderId="0" xfId="0" applyFont="1"/>
    <xf numFmtId="0" fontId="0" fillId="0" borderId="0" xfId="0" applyAlignment="1">
      <alignment vertical="top"/>
    </xf>
    <xf numFmtId="0" fontId="39" fillId="0" borderId="0" xfId="0" applyFont="1"/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10" fontId="4" fillId="0" borderId="25" xfId="69" applyNumberFormat="1" applyFont="1" applyBorder="1" applyAlignment="1">
      <alignment horizontal="right"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49" fontId="75" fillId="0" borderId="0" xfId="90" applyNumberFormat="1" applyFont="1" applyAlignment="1">
      <alignment horizontal="right"/>
    </xf>
    <xf numFmtId="0" fontId="75" fillId="0" borderId="0" xfId="90" applyFont="1" applyAlignment="1">
      <alignment horizontal="right"/>
    </xf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0" fontId="57" fillId="0" borderId="22" xfId="90" applyFont="1" applyBorder="1" applyAlignment="1">
      <alignment horizontal="right"/>
    </xf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49" fontId="76" fillId="0" borderId="0" xfId="90" quotePrefix="1" applyNumberFormat="1" applyFont="1" applyBorder="1" applyAlignment="1" applyProtection="1">
      <alignment horizontal="right"/>
    </xf>
    <xf numFmtId="0" fontId="77" fillId="0" borderId="0" xfId="90" applyFont="1"/>
    <xf numFmtId="0" fontId="74" fillId="0" borderId="0" xfId="90" applyFont="1" applyAlignment="1">
      <alignment horizontal="right"/>
    </xf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9" fillId="33" borderId="0" xfId="90" applyFont="1" applyFill="1" applyAlignment="1">
      <alignment horizontal="center"/>
    </xf>
    <xf numFmtId="0" fontId="79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1" fontId="3" fillId="34" borderId="1" xfId="0" applyNumberFormat="1" applyFont="1" applyFill="1" applyBorder="1" applyAlignment="1">
      <alignment horizontal="center" vertical="center" wrapText="1"/>
    </xf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0" fontId="4" fillId="34" borderId="33" xfId="69" applyFont="1" applyFill="1" applyBorder="1" applyAlignment="1">
      <alignment horizontal="right" vertical="top"/>
    </xf>
    <xf numFmtId="0" fontId="3" fillId="34" borderId="33" xfId="69" applyFont="1" applyFill="1" applyBorder="1" applyAlignment="1">
      <alignment horizontal="right" vertical="top"/>
    </xf>
    <xf numFmtId="0" fontId="3" fillId="34" borderId="33" xfId="69" applyFont="1" applyFill="1" applyBorder="1" applyAlignment="1">
      <alignment horizontal="right" vertical="top" wrapText="1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0" fontId="80" fillId="0" borderId="0" xfId="69" applyFont="1" applyAlignment="1">
      <alignment vertical="top"/>
    </xf>
    <xf numFmtId="0" fontId="4" fillId="34" borderId="34" xfId="69" applyFont="1" applyFill="1" applyBorder="1" applyAlignment="1">
      <alignment horizontal="right" vertical="top"/>
    </xf>
    <xf numFmtId="0" fontId="3" fillId="34" borderId="35" xfId="69" applyFont="1" applyFill="1" applyBorder="1" applyAlignment="1">
      <alignment horizontal="centerContinuous" vertical="top"/>
    </xf>
    <xf numFmtId="0" fontId="3" fillId="34" borderId="35" xfId="69" applyFont="1" applyFill="1" applyBorder="1" applyAlignment="1">
      <alignment horizontal="centerContinuous" vertical="top" wrapText="1"/>
    </xf>
    <xf numFmtId="0" fontId="3" fillId="34" borderId="35" xfId="69" applyFont="1" applyFill="1" applyBorder="1" applyAlignment="1">
      <alignment horizontal="center" vertical="top"/>
    </xf>
    <xf numFmtId="0" fontId="3" fillId="34" borderId="35" xfId="69" applyFont="1" applyFill="1" applyBorder="1" applyAlignment="1">
      <alignment horizontal="center" vertical="top" wrapText="1"/>
    </xf>
    <xf numFmtId="0" fontId="3" fillId="34" borderId="28" xfId="69" applyFont="1" applyFill="1" applyBorder="1" applyAlignment="1">
      <alignment vertical="top"/>
    </xf>
    <xf numFmtId="3" fontId="3" fillId="34" borderId="28" xfId="69" applyNumberFormat="1" applyFont="1" applyFill="1" applyBorder="1" applyAlignment="1">
      <alignment horizontal="right" vertical="top"/>
    </xf>
    <xf numFmtId="3" fontId="3" fillId="34" borderId="0" xfId="25" applyNumberFormat="1" applyFont="1" applyFill="1" applyBorder="1" applyAlignment="1">
      <alignment horizontal="right" vertical="top"/>
    </xf>
    <xf numFmtId="0" fontId="3" fillId="34" borderId="31" xfId="69" applyFont="1" applyFill="1" applyBorder="1" applyAlignment="1">
      <alignment vertical="top" wrapText="1"/>
    </xf>
    <xf numFmtId="3" fontId="3" fillId="34" borderId="31" xfId="69" applyNumberFormat="1" applyFont="1" applyFill="1" applyBorder="1" applyAlignment="1">
      <alignment horizontal="right" vertical="top"/>
    </xf>
    <xf numFmtId="170" fontId="4" fillId="0" borderId="18" xfId="24" applyNumberFormat="1" applyFont="1" applyFill="1" applyBorder="1" applyAlignment="1">
      <alignment vertical="center" wrapText="1"/>
    </xf>
    <xf numFmtId="0" fontId="5" fillId="0" borderId="0" xfId="90" applyFont="1" applyAlignment="1">
      <alignment vertical="top" wrapText="1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0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0" fontId="3" fillId="34" borderId="0" xfId="69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2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9" xfId="90" applyFont="1" applyBorder="1" applyAlignment="1">
      <alignment horizontal="left" vertical="top" wrapText="1"/>
    </xf>
    <xf numFmtId="0" fontId="78" fillId="33" borderId="0" xfId="90" applyFont="1" applyFill="1" applyAlignment="1">
      <alignment horizontal="center"/>
    </xf>
    <xf numFmtId="0" fontId="3" fillId="34" borderId="0" xfId="69" applyFont="1" applyFill="1" applyBorder="1" applyAlignment="1">
      <alignment horizontal="center" vertical="top" wrapText="1"/>
    </xf>
    <xf numFmtId="0" fontId="3" fillId="34" borderId="33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3" fillId="34" borderId="35" xfId="69" applyFont="1" applyFill="1" applyBorder="1" applyAlignment="1">
      <alignment horizontal="center" vertical="top" wrapText="1"/>
    </xf>
    <xf numFmtId="0" fontId="3" fillId="34" borderId="36" xfId="69" applyFont="1" applyFill="1" applyBorder="1" applyAlignment="1">
      <alignment horizontal="center" vertical="top" wrapText="1"/>
    </xf>
    <xf numFmtId="0" fontId="4" fillId="0" borderId="0" xfId="69" applyFont="1" applyAlignment="1">
      <alignment horizontal="left" vertical="top" wrapText="1"/>
    </xf>
    <xf numFmtId="0" fontId="54" fillId="33" borderId="0" xfId="69" applyFont="1" applyFill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30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20947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SEPTIEMBRE DE 2022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0</xdr:row>
      <xdr:rowOff>0</xdr:rowOff>
    </xdr:from>
    <xdr:to>
      <xdr:col>27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730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41</xdr:col>
      <xdr:colOff>0</xdr:colOff>
      <xdr:row>0</xdr:row>
      <xdr:rowOff>0</xdr:rowOff>
    </xdr:from>
    <xdr:to>
      <xdr:col>51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</xdr:colOff>
      <xdr:row>0</xdr:row>
      <xdr:rowOff>0</xdr:rowOff>
    </xdr:from>
    <xdr:to>
      <xdr:col>14</xdr:col>
      <xdr:colOff>352425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P_GAP\00%20BOLETINES\00%20CUBOS%20VERIFICACION%20VARIOS\RANKING%20CARTE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>
        <row r="5">
          <cell r="A5" t="str">
            <v>BNB</v>
          </cell>
          <cell r="B5">
            <v>20056765.7731</v>
          </cell>
          <cell r="C5">
            <v>9.5205351536728516E-2</v>
          </cell>
          <cell r="D5">
            <v>4</v>
          </cell>
          <cell r="F5">
            <v>7047938.7672100021</v>
          </cell>
          <cell r="G5">
            <v>7</v>
          </cell>
        </row>
        <row r="6">
          <cell r="A6" t="str">
            <v>BUN</v>
          </cell>
          <cell r="B6">
            <v>23881338.912860002</v>
          </cell>
          <cell r="C6">
            <v>0.11335981544023263</v>
          </cell>
          <cell r="D6">
            <v>2</v>
          </cell>
          <cell r="F6">
            <v>11898488.304720003</v>
          </cell>
          <cell r="G6">
            <v>2</v>
          </cell>
        </row>
        <row r="7">
          <cell r="A7" t="str">
            <v>BME</v>
          </cell>
          <cell r="B7">
            <v>25729288.676550001</v>
          </cell>
          <cell r="C7">
            <v>0.12213165377472039</v>
          </cell>
          <cell r="D7">
            <v>1</v>
          </cell>
          <cell r="F7">
            <v>6668951.0097499983</v>
          </cell>
          <cell r="G7">
            <v>8</v>
          </cell>
        </row>
        <row r="8">
          <cell r="A8" t="str">
            <v>BIS</v>
          </cell>
          <cell r="B8">
            <v>16997737.23223</v>
          </cell>
          <cell r="C8">
            <v>8.0684770756699789E-2</v>
          </cell>
          <cell r="D8">
            <v>5</v>
          </cell>
          <cell r="F8">
            <v>10721209.03351</v>
          </cell>
          <cell r="G8">
            <v>3</v>
          </cell>
        </row>
        <row r="9">
          <cell r="A9" t="str">
            <v>BCR</v>
          </cell>
          <cell r="B9">
            <v>16010102.98085</v>
          </cell>
          <cell r="C9">
            <v>7.5996673624984939E-2</v>
          </cell>
          <cell r="D9">
            <v>6</v>
          </cell>
          <cell r="F9">
            <v>7392154.1488199988</v>
          </cell>
          <cell r="G9">
            <v>6</v>
          </cell>
        </row>
        <row r="10">
          <cell r="A10" t="str">
            <v>BGA</v>
          </cell>
          <cell r="B10">
            <v>11237627.876569998</v>
          </cell>
          <cell r="C10">
            <v>5.334271360254432E-2</v>
          </cell>
          <cell r="D10">
            <v>9</v>
          </cell>
          <cell r="F10">
            <v>5110855.3996599987</v>
          </cell>
          <cell r="G10">
            <v>10</v>
          </cell>
        </row>
        <row r="11">
          <cell r="A11" t="str">
            <v>BEC</v>
          </cell>
          <cell r="B11">
            <v>9255732.8655099999</v>
          </cell>
          <cell r="C11">
            <v>4.3935064663954165E-2</v>
          </cell>
          <cell r="D11">
            <v>10</v>
          </cell>
          <cell r="F11">
            <v>4664619.6950299991</v>
          </cell>
          <cell r="G11">
            <v>11</v>
          </cell>
        </row>
        <row r="12">
          <cell r="A12" t="str">
            <v>BSO</v>
          </cell>
          <cell r="B12">
            <v>14080310.264550002</v>
          </cell>
          <cell r="C12">
            <v>6.6836343588385902E-2</v>
          </cell>
          <cell r="D12">
            <v>8</v>
          </cell>
          <cell r="F12">
            <v>8457504.1998300012</v>
          </cell>
          <cell r="G12">
            <v>4</v>
          </cell>
        </row>
        <row r="13">
          <cell r="A13" t="str">
            <v>BNA</v>
          </cell>
          <cell r="B13">
            <v>94069.304809999987</v>
          </cell>
          <cell r="C13">
            <v>4.4652768719388004E-4</v>
          </cell>
          <cell r="D13">
            <v>50</v>
          </cell>
          <cell r="F13">
            <v>69880.384219999978</v>
          </cell>
          <cell r="G13">
            <v>27</v>
          </cell>
        </row>
        <row r="14">
          <cell r="A14" t="str">
            <v>BDB</v>
          </cell>
          <cell r="B14"/>
          <cell r="C14"/>
          <cell r="F14"/>
        </row>
        <row r="15">
          <cell r="A15" t="str">
            <v>BIE</v>
          </cell>
          <cell r="B15">
            <v>14667055.843989998</v>
          </cell>
          <cell r="C15">
            <v>6.9621504455554581E-2</v>
          </cell>
          <cell r="D15">
            <v>7</v>
          </cell>
          <cell r="F15">
            <v>7930123.1849700026</v>
          </cell>
          <cell r="G15">
            <v>5</v>
          </cell>
        </row>
        <row r="16">
          <cell r="A16" t="str">
            <v>BFO</v>
          </cell>
          <cell r="B16">
            <v>3810294.7614500001</v>
          </cell>
          <cell r="C16">
            <v>1.8086687371546926E-2</v>
          </cell>
          <cell r="D16">
            <v>13</v>
          </cell>
          <cell r="F16">
            <v>1520489.3415700004</v>
          </cell>
          <cell r="G16">
            <v>14</v>
          </cell>
        </row>
        <row r="17">
          <cell r="A17" t="str">
            <v>BFS</v>
          </cell>
          <cell r="B17">
            <v>20903011.435180001</v>
          </cell>
          <cell r="C17">
            <v>9.922230604755071E-2</v>
          </cell>
          <cell r="D17">
            <v>3</v>
          </cell>
          <cell r="F17">
            <v>12609868.236820001</v>
          </cell>
          <cell r="G17">
            <v>1</v>
          </cell>
        </row>
        <row r="18">
          <cell r="A18" t="str">
            <v>BPR</v>
          </cell>
          <cell r="B18">
            <v>8847793.1132700015</v>
          </cell>
          <cell r="C18">
            <v>4.1998658368084453E-2</v>
          </cell>
          <cell r="D18">
            <v>11</v>
          </cell>
          <cell r="F18">
            <v>5149837.9482100001</v>
          </cell>
          <cell r="G18">
            <v>9</v>
          </cell>
        </row>
        <row r="19">
          <cell r="A19" t="str">
            <v>PEF</v>
          </cell>
          <cell r="B19">
            <v>3990340.9421100006</v>
          </cell>
          <cell r="C19">
            <v>1.8941329646203719E-2</v>
          </cell>
          <cell r="D19">
            <v>12</v>
          </cell>
          <cell r="F19">
            <v>2359529.0110999998</v>
          </cell>
          <cell r="G19">
            <v>13</v>
          </cell>
        </row>
        <row r="20">
          <cell r="A20" t="str">
            <v>PCO</v>
          </cell>
          <cell r="B20">
            <v>664192.09915000002</v>
          </cell>
          <cell r="C20">
            <v>3.152783604438522E-3</v>
          </cell>
          <cell r="D20">
            <v>23</v>
          </cell>
          <cell r="F20">
            <v>363653.89213999995</v>
          </cell>
          <cell r="G20">
            <v>18</v>
          </cell>
        </row>
        <row r="21">
          <cell r="A21" t="str">
            <v>VL1</v>
          </cell>
          <cell r="B21">
            <v>1618099.3077999998</v>
          </cell>
          <cell r="C21">
            <v>7.6807853850020622E-3</v>
          </cell>
          <cell r="D21">
            <v>17</v>
          </cell>
          <cell r="F21">
            <v>83455.91915999999</v>
          </cell>
          <cell r="G21">
            <v>26</v>
          </cell>
        </row>
        <row r="22">
          <cell r="A22" t="str">
            <v>VPR</v>
          </cell>
          <cell r="B22">
            <v>793120.03513999993</v>
          </cell>
          <cell r="C22">
            <v>3.7647780609573007E-3</v>
          </cell>
          <cell r="D22">
            <v>21</v>
          </cell>
          <cell r="F22">
            <v>20993.874469999995</v>
          </cell>
          <cell r="G22">
            <v>43</v>
          </cell>
        </row>
        <row r="23">
          <cell r="A23" t="str">
            <v>VPG</v>
          </cell>
          <cell r="B23">
            <v>240020.90056000001</v>
          </cell>
          <cell r="C23">
            <v>1.1393299633894582E-3</v>
          </cell>
          <cell r="D23">
            <v>33</v>
          </cell>
          <cell r="F23">
            <v>5078.9771499999997</v>
          </cell>
          <cell r="G23">
            <v>56</v>
          </cell>
        </row>
        <row r="24">
          <cell r="A24" t="str">
            <v>CJN</v>
          </cell>
          <cell r="B24">
            <v>1195784.8203800002</v>
          </cell>
          <cell r="C24">
            <v>5.676145170885427E-3</v>
          </cell>
          <cell r="D24">
            <v>18</v>
          </cell>
          <cell r="F24">
            <v>189474.06250999993</v>
          </cell>
          <cell r="G24">
            <v>20</v>
          </cell>
        </row>
        <row r="25">
          <cell r="A25" t="str">
            <v>CSM</v>
          </cell>
          <cell r="B25">
            <v>770581.7774299999</v>
          </cell>
          <cell r="C25">
            <v>3.65779357639081E-3</v>
          </cell>
          <cell r="D25">
            <v>22</v>
          </cell>
          <cell r="F25">
            <v>152560.19269</v>
          </cell>
          <cell r="G25">
            <v>22</v>
          </cell>
        </row>
        <row r="26">
          <cell r="A26" t="str">
            <v>CFA</v>
          </cell>
          <cell r="B26">
            <v>339133.27604999993</v>
          </cell>
          <cell r="C26">
            <v>1.6097960722783208E-3</v>
          </cell>
          <cell r="D26">
            <v>28</v>
          </cell>
          <cell r="F26">
            <v>33356.901300000005</v>
          </cell>
          <cell r="G26">
            <v>33</v>
          </cell>
        </row>
        <row r="27">
          <cell r="A27" t="str">
            <v>CSP</v>
          </cell>
          <cell r="B27">
            <v>85613.43974999999</v>
          </cell>
          <cell r="C27">
            <v>4.0638943087220733E-4</v>
          </cell>
          <cell r="D27">
            <v>52</v>
          </cell>
          <cell r="F27">
            <v>3917.9875000000002</v>
          </cell>
          <cell r="G27">
            <v>61</v>
          </cell>
        </row>
        <row r="28">
          <cell r="A28" t="str">
            <v>CLY</v>
          </cell>
          <cell r="B28">
            <v>192229.95812</v>
          </cell>
          <cell r="C28">
            <v>9.1247616618481977E-4</v>
          </cell>
          <cell r="D28">
            <v>38</v>
          </cell>
          <cell r="F28">
            <v>18524.46802</v>
          </cell>
          <cell r="G28">
            <v>45</v>
          </cell>
        </row>
        <row r="29">
          <cell r="A29" t="str">
            <v>CCA</v>
          </cell>
          <cell r="B29">
            <v>121423.43796999998</v>
          </cell>
          <cell r="C29">
            <v>5.7637214431832315E-4</v>
          </cell>
          <cell r="D29">
            <v>45</v>
          </cell>
          <cell r="F29">
            <v>4572.4422100000002</v>
          </cell>
          <cell r="G29">
            <v>57</v>
          </cell>
        </row>
        <row r="30">
          <cell r="A30" t="str">
            <v>CSA</v>
          </cell>
          <cell r="B30">
            <v>340767.05540000001</v>
          </cell>
          <cell r="C30">
            <v>1.617551287606149E-3</v>
          </cell>
          <cell r="D30">
            <v>27</v>
          </cell>
          <cell r="F30">
            <v>41794.061140000013</v>
          </cell>
          <cell r="G30">
            <v>30</v>
          </cell>
        </row>
        <row r="31">
          <cell r="A31" t="str">
            <v>CPX</v>
          </cell>
          <cell r="B31">
            <v>186544.72321000003</v>
          </cell>
          <cell r="C31">
            <v>8.8548952266020076E-4</v>
          </cell>
          <cell r="D31">
            <v>39</v>
          </cell>
          <cell r="F31">
            <v>20695.78312</v>
          </cell>
          <cell r="G31">
            <v>44</v>
          </cell>
        </row>
        <row r="32">
          <cell r="A32" t="str">
            <v>CIH</v>
          </cell>
          <cell r="B32">
            <v>179205.38065000001</v>
          </cell>
          <cell r="C32">
            <v>8.5065116953895992E-4</v>
          </cell>
          <cell r="D32">
            <v>40</v>
          </cell>
          <cell r="F32">
            <v>30024.170369999996</v>
          </cell>
          <cell r="G32">
            <v>34</v>
          </cell>
        </row>
        <row r="33">
          <cell r="A33" t="str">
            <v>CQC</v>
          </cell>
          <cell r="B33">
            <v>158333.73047000001</v>
          </cell>
          <cell r="C33">
            <v>7.5157772893451325E-4</v>
          </cell>
          <cell r="D33">
            <v>42</v>
          </cell>
          <cell r="F33">
            <v>59862.615199999986</v>
          </cell>
          <cell r="G33">
            <v>28</v>
          </cell>
        </row>
        <row r="34">
          <cell r="A34" t="str">
            <v>CJP</v>
          </cell>
          <cell r="B34">
            <v>130626.16012000002</v>
          </cell>
          <cell r="C34">
            <v>6.2005557799339132E-4</v>
          </cell>
          <cell r="D34">
            <v>43</v>
          </cell>
          <cell r="F34">
            <v>52891.457689999981</v>
          </cell>
          <cell r="G34">
            <v>29</v>
          </cell>
        </row>
        <row r="35">
          <cell r="A35" t="str">
            <v>CTR</v>
          </cell>
          <cell r="B35">
            <v>55432.653849999995</v>
          </cell>
          <cell r="C35">
            <v>2.6312743321164797E-4</v>
          </cell>
          <cell r="D35">
            <v>60</v>
          </cell>
          <cell r="F35">
            <v>2277.0782300000001</v>
          </cell>
          <cell r="G35">
            <v>64</v>
          </cell>
        </row>
        <row r="36">
          <cell r="A36" t="str">
            <v>CCM</v>
          </cell>
          <cell r="B36">
            <v>124697.00139000002</v>
          </cell>
          <cell r="C36">
            <v>5.9191107814766844E-4</v>
          </cell>
          <cell r="D36">
            <v>44</v>
          </cell>
          <cell r="F36">
            <v>34852.431239999998</v>
          </cell>
          <cell r="G36">
            <v>32</v>
          </cell>
        </row>
        <row r="37">
          <cell r="A37" t="str">
            <v>CSR</v>
          </cell>
          <cell r="B37">
            <v>204800.76772</v>
          </cell>
          <cell r="C37">
            <v>9.7214721986359546E-4</v>
          </cell>
          <cell r="D37">
            <v>37</v>
          </cell>
          <cell r="F37">
            <v>4132.3688199999988</v>
          </cell>
          <cell r="G37">
            <v>59</v>
          </cell>
        </row>
        <row r="38">
          <cell r="A38" t="str">
            <v>CST</v>
          </cell>
          <cell r="B38">
            <v>69759.618040000001</v>
          </cell>
          <cell r="C38">
            <v>3.3113459237149936E-4</v>
          </cell>
          <cell r="D38">
            <v>53</v>
          </cell>
          <cell r="F38">
            <v>25923.32860999999</v>
          </cell>
          <cell r="G38">
            <v>40</v>
          </cell>
        </row>
        <row r="39">
          <cell r="A39" t="str">
            <v>CCR</v>
          </cell>
          <cell r="B39">
            <v>249290.36618000001</v>
          </cell>
          <cell r="C39">
            <v>1.1833302146210564E-3</v>
          </cell>
          <cell r="D39">
            <v>32</v>
          </cell>
          <cell r="F39">
            <v>27472.246520000001</v>
          </cell>
          <cell r="G39">
            <v>38</v>
          </cell>
        </row>
        <row r="40">
          <cell r="A40" t="str">
            <v>CMG</v>
          </cell>
          <cell r="B40">
            <v>99599.716810000013</v>
          </cell>
          <cell r="C40">
            <v>4.7277941813392597E-4</v>
          </cell>
          <cell r="D40">
            <v>49</v>
          </cell>
          <cell r="F40">
            <v>5406.2124700000004</v>
          </cell>
          <cell r="G40">
            <v>54</v>
          </cell>
        </row>
        <row r="41">
          <cell r="A41" t="str">
            <v>CEC</v>
          </cell>
          <cell r="B41">
            <v>61159.220330000011</v>
          </cell>
          <cell r="C41">
            <v>2.9031026921794297E-4</v>
          </cell>
          <cell r="D41">
            <v>56</v>
          </cell>
          <cell r="F41">
            <v>2454.1000600000002</v>
          </cell>
          <cell r="G41">
            <v>63</v>
          </cell>
        </row>
        <row r="42">
          <cell r="A42" t="str">
            <v>CCP</v>
          </cell>
          <cell r="B42">
            <v>285953.71596</v>
          </cell>
          <cell r="C42">
            <v>1.3573636128173115E-3</v>
          </cell>
          <cell r="D42">
            <v>29</v>
          </cell>
          <cell r="F42">
            <v>28972.313760000005</v>
          </cell>
          <cell r="G42">
            <v>36</v>
          </cell>
        </row>
        <row r="43">
          <cell r="A43" t="str">
            <v>CAS</v>
          </cell>
          <cell r="B43">
            <v>284338.67155999999</v>
          </cell>
          <cell r="C43">
            <v>1.3496973284527782E-3</v>
          </cell>
          <cell r="D43">
            <v>31</v>
          </cell>
          <cell r="F43">
            <v>11680.885270000002</v>
          </cell>
          <cell r="G43">
            <v>48</v>
          </cell>
        </row>
        <row r="44">
          <cell r="A44" t="str">
            <v>CJB</v>
          </cell>
          <cell r="B44">
            <v>58526.665340000007</v>
          </cell>
          <cell r="C44">
            <v>2.7781407087280061E-4</v>
          </cell>
          <cell r="D44">
            <v>59</v>
          </cell>
          <cell r="F44">
            <v>7497.9240399999999</v>
          </cell>
          <cell r="G44">
            <v>53</v>
          </cell>
        </row>
        <row r="45">
          <cell r="A45" t="str">
            <v>CMR</v>
          </cell>
          <cell r="B45">
            <v>171186.75621999998</v>
          </cell>
          <cell r="C45">
            <v>8.1258840476743132E-4</v>
          </cell>
          <cell r="D45">
            <v>41</v>
          </cell>
          <cell r="F45">
            <v>4143.5484000000006</v>
          </cell>
          <cell r="G45">
            <v>58</v>
          </cell>
        </row>
        <row r="46">
          <cell r="A46" t="str">
            <v>CJO</v>
          </cell>
          <cell r="B46">
            <v>92949.045420000009</v>
          </cell>
          <cell r="C46">
            <v>4.412100457434168E-4</v>
          </cell>
          <cell r="D46">
            <v>51</v>
          </cell>
          <cell r="F46">
            <v>28358.286519999994</v>
          </cell>
          <cell r="G46">
            <v>37</v>
          </cell>
        </row>
        <row r="47">
          <cell r="A47" t="str">
            <v>CMM</v>
          </cell>
          <cell r="B47">
            <v>102857.21401999998</v>
          </cell>
          <cell r="C47">
            <v>4.8824208896113908E-4</v>
          </cell>
          <cell r="D47">
            <v>48</v>
          </cell>
          <cell r="F47">
            <v>5268.2741499999993</v>
          </cell>
          <cell r="G47">
            <v>55</v>
          </cell>
        </row>
        <row r="48">
          <cell r="A48" t="str">
            <v>CME</v>
          </cell>
          <cell r="B48">
            <v>213721.09378</v>
          </cell>
          <cell r="C48">
            <v>1.0144901772462642E-3</v>
          </cell>
          <cell r="D48">
            <v>36</v>
          </cell>
          <cell r="F48">
            <v>29633.132280000005</v>
          </cell>
          <cell r="G48">
            <v>35</v>
          </cell>
        </row>
        <row r="49">
          <cell r="A49" t="str">
            <v>CCB</v>
          </cell>
          <cell r="B49">
            <v>108536.34765</v>
          </cell>
          <cell r="C49">
            <v>5.1519977096156264E-4</v>
          </cell>
          <cell r="D49">
            <v>46</v>
          </cell>
          <cell r="F49">
            <v>25295.504120000005</v>
          </cell>
          <cell r="G49">
            <v>41</v>
          </cell>
        </row>
        <row r="50">
          <cell r="A50" t="str">
            <v>CCF</v>
          </cell>
          <cell r="B50">
            <v>285225.42288000003</v>
          </cell>
          <cell r="C50">
            <v>1.3539065550101073E-3</v>
          </cell>
          <cell r="D50">
            <v>30</v>
          </cell>
          <cell r="F50">
            <v>119438.69950999996</v>
          </cell>
          <cell r="G50">
            <v>23</v>
          </cell>
        </row>
        <row r="51">
          <cell r="A51" t="str">
            <v>CPG</v>
          </cell>
          <cell r="B51">
            <v>232052.89305000001</v>
          </cell>
          <cell r="C51">
            <v>1.1015074667507295E-3</v>
          </cell>
          <cell r="D51">
            <v>35</v>
          </cell>
          <cell r="F51">
            <v>24114.444239999993</v>
          </cell>
          <cell r="G51">
            <v>42</v>
          </cell>
        </row>
        <row r="52">
          <cell r="A52" t="str">
            <v>CLS</v>
          </cell>
          <cell r="B52">
            <v>65762.311969999995</v>
          </cell>
          <cell r="C52">
            <v>3.1216020069242516E-4</v>
          </cell>
          <cell r="D52">
            <v>54</v>
          </cell>
          <cell r="F52">
            <v>3809.9462999999987</v>
          </cell>
          <cell r="G52">
            <v>62</v>
          </cell>
        </row>
        <row r="53">
          <cell r="A53" t="str">
            <v>CMD</v>
          </cell>
          <cell r="B53">
            <v>234547.94353999998</v>
          </cell>
          <cell r="C53">
            <v>1.1133509594498825E-3</v>
          </cell>
          <cell r="D53">
            <v>34</v>
          </cell>
          <cell r="F53">
            <v>12181.592900000005</v>
          </cell>
          <cell r="G53">
            <v>47</v>
          </cell>
        </row>
        <row r="54">
          <cell r="A54" t="str">
            <v>CSN</v>
          </cell>
          <cell r="B54">
            <v>59965.027949999996</v>
          </cell>
          <cell r="C54">
            <v>2.8464168303477731E-4</v>
          </cell>
          <cell r="D54">
            <v>57</v>
          </cell>
          <cell r="F54">
            <v>8681.9099900000019</v>
          </cell>
          <cell r="G54">
            <v>50</v>
          </cell>
        </row>
        <row r="55">
          <cell r="A55" t="str">
            <v>CSQ</v>
          </cell>
          <cell r="B55">
            <v>62034.494769999998</v>
          </cell>
          <cell r="C55">
            <v>2.9446501738093317E-4</v>
          </cell>
          <cell r="D55">
            <v>55</v>
          </cell>
          <cell r="E55"/>
          <cell r="F55">
            <v>10240.35203</v>
          </cell>
          <cell r="G55">
            <v>49</v>
          </cell>
        </row>
        <row r="56">
          <cell r="A56" t="str">
            <v>CLO</v>
          </cell>
          <cell r="B56">
            <v>58905.123200000002</v>
          </cell>
          <cell r="C56">
            <v>2.796105326758029E-4</v>
          </cell>
          <cell r="D56">
            <v>58</v>
          </cell>
          <cell r="E56"/>
          <cell r="F56">
            <v>7864.3860099999993</v>
          </cell>
          <cell r="G56">
            <v>52</v>
          </cell>
        </row>
        <row r="57">
          <cell r="A57" t="str">
            <v>CVE</v>
          </cell>
          <cell r="B57">
            <v>21136.1957</v>
          </cell>
          <cell r="C57">
            <v>1.0032918390393953E-4</v>
          </cell>
          <cell r="D57">
            <v>64</v>
          </cell>
          <cell r="E57"/>
          <cell r="F57">
            <v>4031.3712300000002</v>
          </cell>
          <cell r="G57">
            <v>60</v>
          </cell>
        </row>
        <row r="58">
          <cell r="A58" t="str">
            <v>COO</v>
          </cell>
          <cell r="B58">
            <v>34715.016089999997</v>
          </cell>
          <cell r="C58">
            <v>1.6478505796205462E-4</v>
          </cell>
          <cell r="D58">
            <v>62</v>
          </cell>
          <cell r="E58"/>
          <cell r="F58">
            <v>16301.688429999993</v>
          </cell>
          <cell r="G58">
            <v>46</v>
          </cell>
        </row>
        <row r="59">
          <cell r="A59" t="str">
            <v>CLC</v>
          </cell>
          <cell r="B59">
            <v>17797.418160000001</v>
          </cell>
          <cell r="C59">
            <v>8.4480692028696206E-5</v>
          </cell>
          <cell r="D59">
            <v>65</v>
          </cell>
          <cell r="E59"/>
          <cell r="F59">
            <v>1093.36122</v>
          </cell>
          <cell r="G59">
            <v>65</v>
          </cell>
        </row>
        <row r="60">
          <cell r="A60" t="str">
            <v>CEY</v>
          </cell>
          <cell r="B60">
            <v>108518.34755000001</v>
          </cell>
          <cell r="C60">
            <v>5.1511432818042912E-4</v>
          </cell>
          <cell r="D60">
            <v>47</v>
          </cell>
          <cell r="E60"/>
          <cell r="F60">
            <v>39622.254589999997</v>
          </cell>
          <cell r="G60">
            <v>31</v>
          </cell>
        </row>
        <row r="61">
          <cell r="A61" t="str">
            <v>ICI</v>
          </cell>
          <cell r="B61">
            <v>852342.94658999995</v>
          </cell>
          <cell r="C61">
            <v>4.0458970692466576E-3</v>
          </cell>
          <cell r="D61">
            <v>20</v>
          </cell>
          <cell r="F61">
            <v>510553.76603000017</v>
          </cell>
          <cell r="G61">
            <v>16</v>
          </cell>
        </row>
        <row r="62">
          <cell r="A62" t="str">
            <v>ICR</v>
          </cell>
          <cell r="B62">
            <v>2715264.4745899998</v>
          </cell>
          <cell r="C62">
            <v>1.288880329675287E-2</v>
          </cell>
          <cell r="D62">
            <v>15</v>
          </cell>
          <cell r="F62">
            <v>874538.48987999989</v>
          </cell>
          <cell r="G62">
            <v>15</v>
          </cell>
        </row>
        <row r="63">
          <cell r="A63" t="str">
            <v>IDI</v>
          </cell>
          <cell r="B63">
            <v>1662861.6195399999</v>
          </cell>
          <cell r="C63">
            <v>7.8932628937397366E-3</v>
          </cell>
          <cell r="D63">
            <v>16</v>
          </cell>
          <cell r="F63">
            <v>403495.7478700002</v>
          </cell>
          <cell r="G63">
            <v>17</v>
          </cell>
        </row>
        <row r="64">
          <cell r="A64" t="str">
            <v>IFO</v>
          </cell>
          <cell r="B64">
            <v>53018.422460000009</v>
          </cell>
          <cell r="C64">
            <v>2.5166757219635786E-4</v>
          </cell>
          <cell r="D64">
            <v>61</v>
          </cell>
          <cell r="F64">
            <v>26126.657379999997</v>
          </cell>
          <cell r="G64">
            <v>39</v>
          </cell>
        </row>
        <row r="65">
          <cell r="A65" t="str">
            <v>IFU</v>
          </cell>
          <cell r="B65">
            <v>413508.39322999999</v>
          </cell>
          <cell r="C65">
            <v>1.9628394919808207E-3</v>
          </cell>
          <cell r="D65">
            <v>26</v>
          </cell>
          <cell r="F65">
            <v>167112.53462000008</v>
          </cell>
          <cell r="G65">
            <v>21</v>
          </cell>
        </row>
        <row r="66">
          <cell r="A66" t="str">
            <v>IID</v>
          </cell>
          <cell r="B66">
            <v>417830.00780000002</v>
          </cell>
          <cell r="C66">
            <v>1.9833533095622636E-3</v>
          </cell>
          <cell r="D66">
            <v>24</v>
          </cell>
          <cell r="F66">
            <v>98444.981320000021</v>
          </cell>
          <cell r="G66">
            <v>25</v>
          </cell>
        </row>
        <row r="67">
          <cell r="A67" t="str">
            <v>IIM</v>
          </cell>
          <cell r="B67">
            <v>31317.890849999996</v>
          </cell>
          <cell r="C67">
            <v>1.4865960152768431E-4</v>
          </cell>
          <cell r="D67">
            <v>63</v>
          </cell>
          <cell r="F67">
            <v>8001.7228500000001</v>
          </cell>
          <cell r="G67">
            <v>51</v>
          </cell>
        </row>
        <row r="68">
          <cell r="A68" t="str">
            <v>IPM</v>
          </cell>
          <cell r="B68">
            <v>1071776.1917399999</v>
          </cell>
          <cell r="C68">
            <v>5.0875016569299839E-3</v>
          </cell>
          <cell r="D68">
            <v>19</v>
          </cell>
          <cell r="F68">
            <v>101426.08000999998</v>
          </cell>
          <cell r="G68">
            <v>24</v>
          </cell>
        </row>
        <row r="69">
          <cell r="A69" t="str">
            <v>ISA</v>
          </cell>
          <cell r="B69">
            <v>416001.86320000002</v>
          </cell>
          <cell r="C69">
            <v>1.9746754822758525E-3</v>
          </cell>
          <cell r="D69">
            <v>25</v>
          </cell>
          <cell r="F69">
            <v>192991.02680999998</v>
          </cell>
          <cell r="G69">
            <v>19</v>
          </cell>
        </row>
        <row r="70">
          <cell r="A70" t="str">
            <v>BDR</v>
          </cell>
          <cell r="B70">
            <v>3093933.3607199998</v>
          </cell>
          <cell r="C70">
            <v>1.4686266797492348E-2</v>
          </cell>
          <cell r="D70">
            <v>14</v>
          </cell>
          <cell r="E70"/>
          <cell r="F70">
            <v>3069447.9959299997</v>
          </cell>
          <cell r="G70">
            <v>12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A13" sqref="A13:B13"/>
    </sheetView>
  </sheetViews>
  <sheetFormatPr defaultColWidth="11.42578125" defaultRowHeight="15"/>
  <cols>
    <col min="1" max="1" width="86.7109375" customWidth="1"/>
    <col min="2" max="2" width="6.7109375" bestFit="1" customWidth="1"/>
  </cols>
  <sheetData>
    <row r="1" spans="1:4" s="17" customFormat="1" ht="15" customHeight="1">
      <c r="A1" s="1"/>
      <c r="B1" s="1"/>
    </row>
    <row r="2" spans="1:4" s="17" customFormat="1" ht="15" customHeight="1">
      <c r="A2" s="1"/>
      <c r="B2" s="1"/>
    </row>
    <row r="3" spans="1:4" s="17" customFormat="1" ht="15" customHeight="1">
      <c r="A3" s="1"/>
      <c r="B3" s="1"/>
    </row>
    <row r="4" spans="1:4" s="17" customFormat="1" ht="15" customHeight="1">
      <c r="A4" s="1"/>
      <c r="B4" s="1"/>
      <c r="C4" s="16"/>
      <c r="D4" s="16"/>
    </row>
    <row r="5" spans="1:4" s="17" customFormat="1" ht="15" customHeight="1">
      <c r="A5" s="1"/>
      <c r="B5" s="1"/>
      <c r="C5" s="16"/>
      <c r="D5" s="16"/>
    </row>
    <row r="6" spans="1:4" s="17" customFormat="1" ht="15" customHeight="1">
      <c r="A6" s="1"/>
      <c r="B6" s="1"/>
      <c r="C6" s="16"/>
      <c r="D6" s="16"/>
    </row>
    <row r="7" spans="1:4" s="17" customFormat="1" ht="15" customHeight="1">
      <c r="A7" s="1"/>
      <c r="B7" s="1"/>
      <c r="C7" s="16"/>
      <c r="D7" s="16"/>
    </row>
    <row r="8" spans="1:4" s="17" customFormat="1" ht="15" customHeight="1">
      <c r="A8" s="1"/>
      <c r="B8" s="1"/>
    </row>
    <row r="9" spans="1:4" s="17" customFormat="1" ht="15" customHeight="1">
      <c r="A9" s="1"/>
      <c r="B9" s="1"/>
    </row>
    <row r="10" spans="1:4" s="16" customFormat="1" ht="15" customHeight="1">
      <c r="A10" s="1"/>
      <c r="B10" s="1"/>
    </row>
    <row r="11" spans="1:4" s="16" customFormat="1" ht="12.75" customHeight="1">
      <c r="A11" s="19"/>
      <c r="B11" s="19"/>
    </row>
    <row r="12" spans="1:4" s="16" customFormat="1" ht="8.25" customHeight="1"/>
    <row r="13" spans="1:4" ht="21" customHeight="1">
      <c r="A13" s="465" t="s">
        <v>0</v>
      </c>
      <c r="B13" s="465"/>
    </row>
    <row r="14" spans="1:4" s="17" customFormat="1" ht="8.25" customHeight="1">
      <c r="A14" s="15"/>
      <c r="B14" s="15"/>
    </row>
    <row r="15" spans="1:4" s="15" customFormat="1" ht="15" customHeight="1">
      <c r="A15" s="67" t="s">
        <v>295</v>
      </c>
      <c r="B15" s="68" t="s">
        <v>297</v>
      </c>
    </row>
    <row r="16" spans="1:4" s="15" customFormat="1">
      <c r="A16" s="71"/>
      <c r="B16" s="72"/>
    </row>
    <row r="17" spans="1:2" s="15" customFormat="1" ht="15" customHeight="1">
      <c r="A17" s="67" t="s">
        <v>1</v>
      </c>
      <c r="B17" s="68"/>
    </row>
    <row r="18" spans="1:2" s="15" customFormat="1" ht="15" customHeight="1">
      <c r="A18" s="73" t="s">
        <v>304</v>
      </c>
      <c r="B18" s="78">
        <v>1</v>
      </c>
    </row>
    <row r="19" spans="1:2" s="15" customFormat="1" ht="15" customHeight="1">
      <c r="A19" s="73" t="s">
        <v>2</v>
      </c>
      <c r="B19" s="78">
        <v>2</v>
      </c>
    </row>
    <row r="20" spans="1:2" s="15" customFormat="1" ht="15" customHeight="1">
      <c r="A20" s="73" t="s">
        <v>3</v>
      </c>
      <c r="B20" s="78">
        <v>3</v>
      </c>
    </row>
    <row r="21" spans="1:2" s="15" customFormat="1" ht="15" customHeight="1">
      <c r="A21" s="73" t="s">
        <v>4</v>
      </c>
      <c r="B21" s="78">
        <v>4</v>
      </c>
    </row>
    <row r="22" spans="1:2" s="15" customFormat="1" ht="15" customHeight="1">
      <c r="A22" s="73" t="s">
        <v>296</v>
      </c>
      <c r="B22" s="78">
        <v>5</v>
      </c>
    </row>
    <row r="23" spans="1:2" s="15" customFormat="1" ht="3.75" customHeight="1">
      <c r="A23" s="76"/>
      <c r="B23" s="74"/>
    </row>
    <row r="24" spans="1:2" s="15" customFormat="1" ht="15" customHeight="1">
      <c r="A24" s="67" t="s">
        <v>188</v>
      </c>
      <c r="B24" s="68"/>
    </row>
    <row r="25" spans="1:2" s="15" customFormat="1" ht="15" customHeight="1">
      <c r="A25" s="77" t="s">
        <v>6</v>
      </c>
      <c r="B25" s="74"/>
    </row>
    <row r="26" spans="1:2" s="15" customFormat="1" ht="15" customHeight="1">
      <c r="A26" s="103" t="s">
        <v>5</v>
      </c>
      <c r="B26" s="109">
        <v>6</v>
      </c>
    </row>
    <row r="27" spans="1:2" s="15" customFormat="1" ht="15" customHeight="1">
      <c r="A27" s="103" t="s">
        <v>8</v>
      </c>
      <c r="B27" s="109">
        <v>7</v>
      </c>
    </row>
    <row r="28" spans="1:2" s="15" customFormat="1" ht="15" customHeight="1">
      <c r="A28" s="103" t="s">
        <v>307</v>
      </c>
      <c r="B28" s="109">
        <v>8</v>
      </c>
    </row>
    <row r="29" spans="1:2" s="15" customFormat="1" ht="15" customHeight="1">
      <c r="A29" s="103" t="s">
        <v>9</v>
      </c>
      <c r="B29" s="109">
        <v>9</v>
      </c>
    </row>
    <row r="30" spans="1:2" s="15" customFormat="1" ht="15" customHeight="1">
      <c r="A30" s="103" t="s">
        <v>10</v>
      </c>
      <c r="B30" s="109">
        <v>10</v>
      </c>
    </row>
    <row r="31" spans="1:2" s="15" customFormat="1" ht="15" customHeight="1">
      <c r="A31" s="103" t="s">
        <v>308</v>
      </c>
      <c r="B31" s="109" t="s">
        <v>189</v>
      </c>
    </row>
    <row r="32" spans="1:2" s="15" customFormat="1" ht="15" customHeight="1">
      <c r="A32" s="103" t="s">
        <v>308</v>
      </c>
      <c r="B32" s="109" t="s">
        <v>190</v>
      </c>
    </row>
    <row r="33" spans="1:2" s="15" customFormat="1" ht="15" customHeight="1">
      <c r="A33" s="103" t="s">
        <v>308</v>
      </c>
      <c r="B33" s="109" t="s">
        <v>191</v>
      </c>
    </row>
    <row r="34" spans="1:2" s="15" customFormat="1" ht="15" customHeight="1">
      <c r="A34" s="103" t="s">
        <v>308</v>
      </c>
      <c r="B34" s="109" t="s">
        <v>192</v>
      </c>
    </row>
    <row r="35" spans="1:2" s="15" customFormat="1" ht="15" customHeight="1">
      <c r="A35" s="103" t="s">
        <v>308</v>
      </c>
      <c r="B35" s="109" t="s">
        <v>193</v>
      </c>
    </row>
    <row r="36" spans="1:2" s="15" customFormat="1" ht="15" customHeight="1">
      <c r="A36" s="103" t="s">
        <v>16</v>
      </c>
      <c r="B36" s="109" t="s">
        <v>11</v>
      </c>
    </row>
    <row r="37" spans="1:2" s="15" customFormat="1" ht="15" customHeight="1">
      <c r="A37" s="103" t="s">
        <v>16</v>
      </c>
      <c r="B37" s="109" t="s">
        <v>12</v>
      </c>
    </row>
    <row r="38" spans="1:2" s="15" customFormat="1" ht="15" customHeight="1">
      <c r="A38" s="103" t="s">
        <v>16</v>
      </c>
      <c r="B38" s="109" t="s">
        <v>13</v>
      </c>
    </row>
    <row r="39" spans="1:2" s="15" customFormat="1" ht="15" customHeight="1">
      <c r="A39" s="103" t="s">
        <v>16</v>
      </c>
      <c r="B39" s="109" t="s">
        <v>14</v>
      </c>
    </row>
    <row r="40" spans="1:2" s="15" customFormat="1" ht="15" customHeight="1">
      <c r="A40" s="103" t="s">
        <v>16</v>
      </c>
      <c r="B40" s="109" t="s">
        <v>15</v>
      </c>
    </row>
    <row r="41" spans="1:2" s="15" customFormat="1" ht="15" customHeight="1">
      <c r="A41" s="103" t="s">
        <v>16</v>
      </c>
      <c r="B41" s="109" t="s">
        <v>194</v>
      </c>
    </row>
    <row r="42" spans="1:2" s="15" customFormat="1" ht="15" customHeight="1">
      <c r="A42" s="103" t="s">
        <v>16</v>
      </c>
      <c r="B42" s="109" t="s">
        <v>195</v>
      </c>
    </row>
    <row r="43" spans="1:2" s="15" customFormat="1" ht="15" customHeight="1">
      <c r="A43" s="103" t="s">
        <v>305</v>
      </c>
      <c r="B43" s="109" t="s">
        <v>17</v>
      </c>
    </row>
    <row r="44" spans="1:2" s="15" customFormat="1" ht="15" customHeight="1">
      <c r="A44" s="103" t="s">
        <v>305</v>
      </c>
      <c r="B44" s="109" t="s">
        <v>18</v>
      </c>
    </row>
    <row r="45" spans="1:2" s="15" customFormat="1" ht="15" customHeight="1">
      <c r="A45" s="103" t="s">
        <v>305</v>
      </c>
      <c r="B45" s="109" t="s">
        <v>19</v>
      </c>
    </row>
    <row r="46" spans="1:2" s="15" customFormat="1" ht="15" customHeight="1">
      <c r="A46" s="103" t="s">
        <v>305</v>
      </c>
      <c r="B46" s="109" t="s">
        <v>20</v>
      </c>
    </row>
    <row r="47" spans="1:2" s="15" customFormat="1" ht="15" customHeight="1">
      <c r="A47" s="103" t="s">
        <v>25</v>
      </c>
      <c r="B47" s="109" t="s">
        <v>21</v>
      </c>
    </row>
    <row r="48" spans="1:2" s="15" customFormat="1" ht="15" customHeight="1">
      <c r="A48" s="103" t="s">
        <v>25</v>
      </c>
      <c r="B48" s="109" t="s">
        <v>22</v>
      </c>
    </row>
    <row r="49" spans="1:2" s="15" customFormat="1" ht="15" customHeight="1">
      <c r="A49" s="103" t="s">
        <v>25</v>
      </c>
      <c r="B49" s="109" t="s">
        <v>23</v>
      </c>
    </row>
    <row r="50" spans="1:2" s="15" customFormat="1" ht="15" customHeight="1">
      <c r="A50" s="103" t="s">
        <v>25</v>
      </c>
      <c r="B50" s="109" t="s">
        <v>24</v>
      </c>
    </row>
    <row r="51" spans="1:2" s="15" customFormat="1" ht="15" customHeight="1">
      <c r="A51" s="103" t="s">
        <v>25</v>
      </c>
      <c r="B51" s="109" t="s">
        <v>196</v>
      </c>
    </row>
    <row r="52" spans="1:2" s="15" customFormat="1" ht="15" customHeight="1">
      <c r="A52" s="103" t="s">
        <v>26</v>
      </c>
      <c r="B52" s="109">
        <v>15</v>
      </c>
    </row>
    <row r="53" spans="1:2" s="15" customFormat="1" ht="15" customHeight="1">
      <c r="A53" s="103" t="s">
        <v>27</v>
      </c>
      <c r="B53" s="109">
        <v>16</v>
      </c>
    </row>
    <row r="54" spans="1:2" s="15" customFormat="1" ht="15" customHeight="1">
      <c r="A54" s="103" t="s">
        <v>28</v>
      </c>
      <c r="B54" s="109" t="s">
        <v>197</v>
      </c>
    </row>
    <row r="55" spans="1:2" s="15" customFormat="1" ht="15" customHeight="1">
      <c r="A55" s="103" t="s">
        <v>28</v>
      </c>
      <c r="B55" s="109" t="s">
        <v>198</v>
      </c>
    </row>
    <row r="56" spans="1:2" s="15" customFormat="1" ht="15" customHeight="1">
      <c r="A56" s="103" t="s">
        <v>28</v>
      </c>
      <c r="B56" s="109" t="s">
        <v>199</v>
      </c>
    </row>
    <row r="57" spans="1:2" s="15" customFormat="1" ht="15" customHeight="1">
      <c r="A57" s="103" t="s">
        <v>28</v>
      </c>
      <c r="B57" s="109" t="s">
        <v>200</v>
      </c>
    </row>
    <row r="58" spans="1:2" s="15" customFormat="1" ht="15" customHeight="1">
      <c r="A58" s="103" t="s">
        <v>28</v>
      </c>
      <c r="B58" s="109" t="s">
        <v>201</v>
      </c>
    </row>
    <row r="59" spans="1:2" s="15" customFormat="1" ht="15" customHeight="1">
      <c r="A59" s="103" t="s">
        <v>28</v>
      </c>
      <c r="B59" s="109" t="s">
        <v>202</v>
      </c>
    </row>
    <row r="60" spans="1:2" s="15" customFormat="1" ht="15" customHeight="1">
      <c r="A60" s="103" t="s">
        <v>28</v>
      </c>
      <c r="B60" s="109" t="s">
        <v>203</v>
      </c>
    </row>
    <row r="61" spans="1:2" s="15" customFormat="1" ht="15" customHeight="1">
      <c r="A61" s="103" t="s">
        <v>29</v>
      </c>
      <c r="B61" s="109" t="s">
        <v>204</v>
      </c>
    </row>
    <row r="62" spans="1:2" s="15" customFormat="1" ht="15" customHeight="1">
      <c r="A62" s="103" t="s">
        <v>30</v>
      </c>
      <c r="B62" s="109">
        <v>19</v>
      </c>
    </row>
    <row r="63" spans="1:2" s="15" customFormat="1" ht="15" customHeight="1">
      <c r="A63" s="103" t="s">
        <v>31</v>
      </c>
      <c r="B63" s="109">
        <v>20</v>
      </c>
    </row>
    <row r="64" spans="1:2" s="15" customFormat="1" ht="15" customHeight="1">
      <c r="A64" s="103" t="s">
        <v>32</v>
      </c>
      <c r="B64" s="109" t="s">
        <v>205</v>
      </c>
    </row>
    <row r="65" spans="1:2" s="15" customFormat="1" ht="15" customHeight="1">
      <c r="A65" s="103" t="s">
        <v>32</v>
      </c>
      <c r="B65" s="109" t="s">
        <v>206</v>
      </c>
    </row>
    <row r="66" spans="1:2" s="15" customFormat="1" ht="15" customHeight="1">
      <c r="A66" s="103" t="s">
        <v>32</v>
      </c>
      <c r="B66" s="109" t="s">
        <v>207</v>
      </c>
    </row>
    <row r="67" spans="1:2" s="15" customFormat="1" ht="15" customHeight="1">
      <c r="A67" s="103" t="s">
        <v>32</v>
      </c>
      <c r="B67" s="109" t="s">
        <v>208</v>
      </c>
    </row>
    <row r="68" spans="1:2" s="15" customFormat="1" ht="15" customHeight="1">
      <c r="A68" s="103" t="s">
        <v>32</v>
      </c>
      <c r="B68" s="109" t="s">
        <v>209</v>
      </c>
    </row>
    <row r="69" spans="1:2" s="15" customFormat="1" ht="15" customHeight="1">
      <c r="A69" s="103" t="s">
        <v>32</v>
      </c>
      <c r="B69" s="109" t="s">
        <v>210</v>
      </c>
    </row>
    <row r="70" spans="1:2" s="15" customFormat="1" ht="15" customHeight="1">
      <c r="A70" s="103" t="s">
        <v>32</v>
      </c>
      <c r="B70" s="109" t="s">
        <v>211</v>
      </c>
    </row>
    <row r="71" spans="1:2" s="15" customFormat="1" ht="15" customHeight="1">
      <c r="A71" s="73"/>
      <c r="B71" s="75"/>
    </row>
    <row r="72" spans="1:2" s="15" customFormat="1" ht="15" customHeight="1">
      <c r="A72" s="77" t="s">
        <v>33</v>
      </c>
      <c r="B72" s="74"/>
    </row>
    <row r="73" spans="1:2" s="15" customFormat="1" ht="15" customHeight="1">
      <c r="A73" s="103" t="s">
        <v>7</v>
      </c>
      <c r="B73" s="78">
        <v>22</v>
      </c>
    </row>
    <row r="74" spans="1:2" s="15" customFormat="1" ht="15" customHeight="1">
      <c r="A74" s="103" t="s">
        <v>8</v>
      </c>
      <c r="B74" s="78">
        <v>23</v>
      </c>
    </row>
    <row r="75" spans="1:2" s="15" customFormat="1" ht="15" customHeight="1">
      <c r="A75" s="103" t="s">
        <v>307</v>
      </c>
      <c r="B75" s="78">
        <v>24</v>
      </c>
    </row>
    <row r="76" spans="1:2" s="15" customFormat="1" ht="15" customHeight="1">
      <c r="A76" s="103" t="s">
        <v>9</v>
      </c>
      <c r="B76" s="78">
        <v>25</v>
      </c>
    </row>
    <row r="77" spans="1:2" s="15" customFormat="1" ht="15" customHeight="1">
      <c r="A77" s="103" t="s">
        <v>10</v>
      </c>
      <c r="B77" s="78">
        <v>26</v>
      </c>
    </row>
    <row r="78" spans="1:2" s="15" customFormat="1" ht="15" customHeight="1">
      <c r="A78" s="103" t="s">
        <v>308</v>
      </c>
      <c r="B78" s="78">
        <v>27</v>
      </c>
    </row>
    <row r="79" spans="1:2" s="15" customFormat="1" ht="15" customHeight="1">
      <c r="A79" s="103" t="s">
        <v>28</v>
      </c>
      <c r="B79" s="78">
        <v>28</v>
      </c>
    </row>
    <row r="80" spans="1:2" s="15" customFormat="1" ht="15" customHeight="1">
      <c r="A80" s="103" t="s">
        <v>305</v>
      </c>
      <c r="B80" s="78">
        <v>29</v>
      </c>
    </row>
    <row r="81" spans="1:2" s="15" customFormat="1" ht="15" customHeight="1">
      <c r="A81" s="103" t="s">
        <v>25</v>
      </c>
      <c r="B81" s="78">
        <v>30</v>
      </c>
    </row>
    <row r="82" spans="1:2" s="15" customFormat="1" ht="15" customHeight="1">
      <c r="A82" s="103" t="s">
        <v>26</v>
      </c>
      <c r="B82" s="78">
        <v>31</v>
      </c>
    </row>
    <row r="83" spans="1:2" s="15" customFormat="1" ht="15" customHeight="1">
      <c r="A83" s="103" t="s">
        <v>27</v>
      </c>
      <c r="B83" s="78">
        <v>32</v>
      </c>
    </row>
    <row r="84" spans="1:2" s="15" customFormat="1" ht="15" customHeight="1">
      <c r="A84" s="103" t="s">
        <v>16</v>
      </c>
      <c r="B84" s="78">
        <v>33</v>
      </c>
    </row>
    <row r="85" spans="1:2" s="15" customFormat="1" ht="15" customHeight="1">
      <c r="A85" s="103" t="s">
        <v>29</v>
      </c>
      <c r="B85" s="78">
        <v>34</v>
      </c>
    </row>
    <row r="86" spans="1:2" s="15" customFormat="1" ht="15" customHeight="1">
      <c r="A86" s="103" t="s">
        <v>30</v>
      </c>
      <c r="B86" s="78">
        <v>35</v>
      </c>
    </row>
    <row r="87" spans="1:2" s="15" customFormat="1" ht="15" customHeight="1">
      <c r="A87" s="103" t="s">
        <v>31</v>
      </c>
      <c r="B87" s="78">
        <v>36</v>
      </c>
    </row>
    <row r="88" spans="1:2" s="15" customFormat="1" ht="15" customHeight="1">
      <c r="A88" s="103" t="s">
        <v>32</v>
      </c>
      <c r="B88" s="78">
        <v>37</v>
      </c>
    </row>
    <row r="89" spans="1:2" s="15" customFormat="1" ht="15" customHeight="1">
      <c r="A89" s="73"/>
      <c r="B89" s="75"/>
    </row>
    <row r="90" spans="1:2" s="15" customFormat="1" ht="15" customHeight="1">
      <c r="A90" s="77" t="s">
        <v>278</v>
      </c>
      <c r="B90" s="78"/>
    </row>
    <row r="91" spans="1:2" s="15" customFormat="1" ht="15" customHeight="1">
      <c r="A91" s="103" t="s">
        <v>7</v>
      </c>
      <c r="B91" s="78">
        <v>38</v>
      </c>
    </row>
    <row r="92" spans="1:2" s="15" customFormat="1" ht="15" customHeight="1">
      <c r="A92" s="103" t="s">
        <v>8</v>
      </c>
      <c r="B92" s="78">
        <v>39</v>
      </c>
    </row>
    <row r="93" spans="1:2" s="15" customFormat="1" ht="15" customHeight="1">
      <c r="A93" s="103" t="s">
        <v>9</v>
      </c>
      <c r="B93" s="78">
        <v>40</v>
      </c>
    </row>
    <row r="94" spans="1:2" s="15" customFormat="1" ht="15" customHeight="1">
      <c r="A94" s="103" t="s">
        <v>305</v>
      </c>
      <c r="B94" s="78" t="s">
        <v>309</v>
      </c>
    </row>
    <row r="95" spans="1:2" s="15" customFormat="1" ht="15" customHeight="1">
      <c r="A95" s="103" t="s">
        <v>305</v>
      </c>
      <c r="B95" s="78" t="s">
        <v>310</v>
      </c>
    </row>
    <row r="96" spans="1:2" s="15" customFormat="1" ht="15" customHeight="1">
      <c r="A96" s="103" t="s">
        <v>305</v>
      </c>
      <c r="B96" s="78" t="s">
        <v>311</v>
      </c>
    </row>
    <row r="97" spans="1:2" s="15" customFormat="1" ht="15" customHeight="1">
      <c r="A97" s="103" t="s">
        <v>25</v>
      </c>
      <c r="B97" s="78" t="s">
        <v>212</v>
      </c>
    </row>
    <row r="98" spans="1:2" s="15" customFormat="1" ht="15" customHeight="1">
      <c r="A98" s="103" t="s">
        <v>25</v>
      </c>
      <c r="B98" s="78" t="s">
        <v>213</v>
      </c>
    </row>
    <row r="99" spans="1:2" s="15" customFormat="1" ht="15" customHeight="1">
      <c r="A99" s="103" t="s">
        <v>25</v>
      </c>
      <c r="B99" s="78" t="s">
        <v>214</v>
      </c>
    </row>
    <row r="100" spans="1:2" s="15" customFormat="1" ht="15" customHeight="1">
      <c r="A100" s="103" t="s">
        <v>25</v>
      </c>
      <c r="B100" s="78" t="s">
        <v>312</v>
      </c>
    </row>
    <row r="101" spans="1:2" s="15" customFormat="1" ht="15" customHeight="1">
      <c r="A101" s="103"/>
      <c r="B101" s="78"/>
    </row>
    <row r="102" spans="1:2" s="15" customFormat="1" ht="15" customHeight="1">
      <c r="A102" s="111" t="s">
        <v>34</v>
      </c>
      <c r="B102" s="78"/>
    </row>
    <row r="103" spans="1:2" s="15" customFormat="1" ht="15" customHeight="1">
      <c r="A103" s="103" t="s">
        <v>7</v>
      </c>
      <c r="B103" s="78">
        <v>43</v>
      </c>
    </row>
    <row r="104" spans="1:2" s="15" customFormat="1" ht="15" customHeight="1">
      <c r="A104" s="103" t="s">
        <v>35</v>
      </c>
      <c r="B104" s="78">
        <v>44</v>
      </c>
    </row>
    <row r="105" spans="1:2" s="15" customFormat="1" ht="15" customHeight="1">
      <c r="A105" s="103" t="s">
        <v>36</v>
      </c>
      <c r="B105" s="78">
        <v>45</v>
      </c>
    </row>
    <row r="106" spans="1:2" s="15" customFormat="1" ht="15" customHeight="1">
      <c r="A106" s="103" t="s">
        <v>37</v>
      </c>
      <c r="B106" s="78">
        <v>46</v>
      </c>
    </row>
    <row r="107" spans="1:2" s="15" customFormat="1" ht="15" customHeight="1">
      <c r="A107" s="103" t="s">
        <v>29</v>
      </c>
      <c r="B107" s="78">
        <v>47</v>
      </c>
    </row>
    <row r="108" spans="1:2" s="15" customFormat="1" ht="15" customHeight="1">
      <c r="A108" s="103" t="s">
        <v>30</v>
      </c>
      <c r="B108" s="78">
        <v>48</v>
      </c>
    </row>
    <row r="109" spans="1:2" s="15" customFormat="1" ht="15" customHeight="1">
      <c r="A109" s="103" t="s">
        <v>31</v>
      </c>
      <c r="B109" s="78">
        <v>49</v>
      </c>
    </row>
    <row r="110" spans="1:2" s="15" customFormat="1" ht="15" customHeight="1">
      <c r="A110" s="103"/>
      <c r="B110" s="78"/>
    </row>
    <row r="111" spans="1:2" s="15" customFormat="1" ht="15" customHeight="1">
      <c r="A111" s="111" t="s">
        <v>333</v>
      </c>
      <c r="B111" s="78"/>
    </row>
    <row r="112" spans="1:2" s="15" customFormat="1" ht="15" customHeight="1">
      <c r="A112" s="103" t="s">
        <v>7</v>
      </c>
      <c r="B112" s="78" t="s">
        <v>313</v>
      </c>
    </row>
    <row r="113" spans="1:2" s="15" customFormat="1" ht="15" customHeight="1">
      <c r="A113" s="103" t="s">
        <v>7</v>
      </c>
      <c r="B113" s="78" t="s">
        <v>314</v>
      </c>
    </row>
    <row r="114" spans="1:2" s="15" customFormat="1" ht="15" customHeight="1">
      <c r="A114" s="103" t="s">
        <v>35</v>
      </c>
      <c r="B114" s="78" t="s">
        <v>38</v>
      </c>
    </row>
    <row r="115" spans="1:2" s="15" customFormat="1" ht="15" customHeight="1">
      <c r="A115" s="103" t="s">
        <v>35</v>
      </c>
      <c r="B115" s="78" t="s">
        <v>39</v>
      </c>
    </row>
    <row r="116" spans="1:2" s="15" customFormat="1" ht="15" customHeight="1">
      <c r="A116" s="103" t="s">
        <v>36</v>
      </c>
      <c r="B116" s="78" t="s">
        <v>40</v>
      </c>
    </row>
    <row r="117" spans="1:2" s="15" customFormat="1" ht="15" customHeight="1">
      <c r="A117" s="103" t="s">
        <v>36</v>
      </c>
      <c r="B117" s="78" t="s">
        <v>41</v>
      </c>
    </row>
    <row r="118" spans="1:2" s="15" customFormat="1" ht="15" customHeight="1">
      <c r="A118" s="103" t="s">
        <v>37</v>
      </c>
      <c r="B118" s="78" t="s">
        <v>298</v>
      </c>
    </row>
    <row r="119" spans="1:2" s="15" customFormat="1" ht="15" customHeight="1">
      <c r="A119" s="103" t="s">
        <v>37</v>
      </c>
      <c r="B119" s="78" t="s">
        <v>299</v>
      </c>
    </row>
    <row r="120" spans="1:2" s="15" customFormat="1" ht="15" customHeight="1">
      <c r="A120" s="103" t="s">
        <v>29</v>
      </c>
      <c r="B120" s="78" t="s">
        <v>215</v>
      </c>
    </row>
    <row r="121" spans="1:2" s="15" customFormat="1" ht="15" customHeight="1">
      <c r="A121" s="103" t="s">
        <v>29</v>
      </c>
      <c r="B121" s="78" t="s">
        <v>216</v>
      </c>
    </row>
    <row r="122" spans="1:2" s="15" customFormat="1" ht="15" customHeight="1">
      <c r="A122" s="103" t="s">
        <v>30</v>
      </c>
      <c r="B122" s="78" t="s">
        <v>217</v>
      </c>
    </row>
    <row r="123" spans="1:2" s="15" customFormat="1" ht="15" customHeight="1">
      <c r="A123" s="103" t="s">
        <v>30</v>
      </c>
      <c r="B123" s="78" t="s">
        <v>218</v>
      </c>
    </row>
    <row r="124" spans="1:2" s="15" customFormat="1" ht="15" customHeight="1">
      <c r="A124" s="103" t="s">
        <v>31</v>
      </c>
      <c r="B124" s="78" t="s">
        <v>219</v>
      </c>
    </row>
    <row r="125" spans="1:2" s="15" customFormat="1" ht="15" customHeight="1">
      <c r="A125" s="103" t="s">
        <v>31</v>
      </c>
      <c r="B125" s="78" t="s">
        <v>220</v>
      </c>
    </row>
    <row r="126" spans="1:2" s="15" customFormat="1" ht="15" customHeight="1">
      <c r="A126" s="103"/>
      <c r="B126" s="78"/>
    </row>
    <row r="127" spans="1:2" s="15" customFormat="1" ht="15" customHeight="1">
      <c r="A127" s="77" t="s">
        <v>42</v>
      </c>
      <c r="B127" s="78"/>
    </row>
    <row r="128" spans="1:2" s="15" customFormat="1" ht="15" customHeight="1">
      <c r="A128" s="103" t="s">
        <v>7</v>
      </c>
      <c r="B128" s="78">
        <v>57</v>
      </c>
    </row>
    <row r="129" spans="1:2" s="15" customFormat="1" ht="15" customHeight="1">
      <c r="A129" s="103" t="s">
        <v>8</v>
      </c>
      <c r="B129" s="78">
        <v>58</v>
      </c>
    </row>
    <row r="130" spans="1:2" s="15" customFormat="1" ht="15" customHeight="1">
      <c r="A130" s="103" t="s">
        <v>26</v>
      </c>
      <c r="B130" s="78">
        <v>59</v>
      </c>
    </row>
    <row r="131" spans="1:2" s="15" customFormat="1" ht="15" customHeight="1">
      <c r="A131" s="103" t="s">
        <v>29</v>
      </c>
      <c r="B131" s="78">
        <v>60</v>
      </c>
    </row>
    <row r="132" spans="1:2" s="15" customFormat="1" ht="15" customHeight="1">
      <c r="A132" s="103" t="s">
        <v>30</v>
      </c>
      <c r="B132" s="78">
        <v>61</v>
      </c>
    </row>
    <row r="133" spans="1:2" s="15" customFormat="1" ht="15" customHeight="1">
      <c r="A133" s="103" t="s">
        <v>31</v>
      </c>
      <c r="B133" s="78">
        <v>62</v>
      </c>
    </row>
    <row r="134" spans="1:2" s="15" customFormat="1" ht="15" customHeight="1">
      <c r="A134" s="73"/>
      <c r="B134" s="79"/>
    </row>
    <row r="135" spans="1:2" s="15" customFormat="1" ht="15" customHeight="1">
      <c r="A135" s="69" t="s">
        <v>43</v>
      </c>
      <c r="B135" s="70"/>
    </row>
    <row r="136" spans="1:2" s="15" customFormat="1" ht="15" customHeight="1">
      <c r="A136" s="73" t="s">
        <v>44</v>
      </c>
      <c r="B136" s="78">
        <v>63</v>
      </c>
    </row>
    <row r="137" spans="1:2" s="15" customFormat="1" ht="15" customHeight="1">
      <c r="A137" s="73" t="s">
        <v>332</v>
      </c>
      <c r="B137" s="78">
        <v>64</v>
      </c>
    </row>
    <row r="138" spans="1:2" s="15" customFormat="1" ht="15" customHeight="1">
      <c r="A138" s="73" t="s">
        <v>45</v>
      </c>
      <c r="B138" s="78">
        <v>65</v>
      </c>
    </row>
    <row r="139" spans="1:2" s="15" customFormat="1" ht="15" customHeight="1">
      <c r="A139" s="73" t="s">
        <v>330</v>
      </c>
      <c r="B139" s="78">
        <v>66</v>
      </c>
    </row>
    <row r="140" spans="1:2" s="15" customFormat="1" ht="15" customHeight="1">
      <c r="A140" s="73" t="s">
        <v>46</v>
      </c>
      <c r="B140" s="78">
        <v>67</v>
      </c>
    </row>
    <row r="141" spans="1:2" s="15" customFormat="1" ht="15" customHeight="1">
      <c r="A141" s="73" t="s">
        <v>341</v>
      </c>
      <c r="B141" s="78">
        <v>68</v>
      </c>
    </row>
    <row r="142" spans="1:2" s="15" customFormat="1" ht="15" customHeight="1">
      <c r="A142" s="73" t="s">
        <v>47</v>
      </c>
      <c r="B142" s="78">
        <v>69</v>
      </c>
    </row>
    <row r="143" spans="1:2" s="15" customFormat="1" ht="15" customHeight="1">
      <c r="A143" s="73" t="s">
        <v>48</v>
      </c>
      <c r="B143" s="78">
        <v>70</v>
      </c>
    </row>
    <row r="144" spans="1:2" s="15" customFormat="1" ht="15" customHeight="1">
      <c r="A144" s="73" t="s">
        <v>49</v>
      </c>
      <c r="B144" s="78">
        <v>71</v>
      </c>
    </row>
    <row r="145" spans="1:2" s="15" customFormat="1" ht="15" customHeight="1">
      <c r="A145" s="73" t="s">
        <v>50</v>
      </c>
      <c r="B145" s="78">
        <v>72</v>
      </c>
    </row>
    <row r="146" spans="1:2" s="15" customFormat="1" ht="15" customHeight="1">
      <c r="A146" s="73" t="s">
        <v>316</v>
      </c>
      <c r="B146" s="78">
        <v>73</v>
      </c>
    </row>
    <row r="147" spans="1:2" s="15" customFormat="1" ht="15" customHeight="1">
      <c r="A147" s="73" t="s">
        <v>187</v>
      </c>
      <c r="B147" s="78">
        <v>74</v>
      </c>
    </row>
    <row r="148" spans="1:2" s="15" customFormat="1" ht="15" customHeight="1">
      <c r="A148" s="81"/>
      <c r="B148" s="80"/>
    </row>
    <row r="149" spans="1:2" s="15" customFormat="1" ht="15" customHeight="1">
      <c r="A149" s="69" t="s">
        <v>51</v>
      </c>
      <c r="B149" s="70"/>
    </row>
    <row r="150" spans="1:2" s="15" customFormat="1" ht="15" customHeight="1">
      <c r="A150" s="103" t="s">
        <v>306</v>
      </c>
      <c r="B150" s="109">
        <v>75</v>
      </c>
    </row>
    <row r="151" spans="1:2" s="15" customFormat="1" ht="15" customHeight="1">
      <c r="A151" s="103" t="s">
        <v>52</v>
      </c>
      <c r="B151" s="109">
        <v>75</v>
      </c>
    </row>
    <row r="152" spans="1:2" s="15" customFormat="1" ht="15" customHeight="1">
      <c r="A152" s="103" t="s">
        <v>53</v>
      </c>
      <c r="B152" s="109">
        <v>75</v>
      </c>
    </row>
    <row r="153" spans="1:2" s="15" customFormat="1" ht="15" customHeight="1">
      <c r="A153" s="103" t="s">
        <v>54</v>
      </c>
      <c r="B153" s="109">
        <v>76</v>
      </c>
    </row>
    <row r="154" spans="1:2" s="15" customFormat="1" ht="15" customHeight="1">
      <c r="A154" s="103"/>
      <c r="B154" s="102"/>
    </row>
    <row r="155" spans="1:2" s="15" customFormat="1" ht="15" customHeight="1">
      <c r="A155" s="108" t="s">
        <v>334</v>
      </c>
      <c r="B155" s="82"/>
    </row>
    <row r="156" spans="1:2" ht="6" customHeight="1" thickBot="1">
      <c r="A156" s="107"/>
      <c r="B156" s="107"/>
    </row>
    <row r="157" spans="1:2" ht="15.75" thickTop="1"/>
  </sheetData>
  <sheetProtection algorithmName="SHA-512" hashValue="lss2jnqt9ScPPzxZp1jXkavvRv+RPtXpdqXPD5EGZHGM4kvjKunINUWG2Nwvj+50tvQpJ5t96YnD7G1N6uwgtA==" saltValue="8C/49tNsb6Oqtk5Wkl/Law==" spinCount="100000" sheet="1" objects="1" scenarios="1"/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39"/>
  <sheetViews>
    <sheetView zoomScaleNormal="100" workbookViewId="0">
      <selection activeCell="A4" sqref="A4:L4"/>
    </sheetView>
  </sheetViews>
  <sheetFormatPr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466" t="s">
        <v>147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2" ht="15" customHeight="1">
      <c r="A2" s="467" t="s">
        <v>178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</row>
    <row r="3" spans="1:12" ht="15" customHeight="1">
      <c r="A3" s="467" t="s">
        <v>1017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ht="30" customHeight="1">
      <c r="A4" s="468" t="s">
        <v>55</v>
      </c>
      <c r="B4" s="468"/>
      <c r="C4" s="468"/>
      <c r="D4" s="468"/>
      <c r="E4" s="468"/>
      <c r="F4" s="468"/>
      <c r="G4" s="468"/>
      <c r="H4" s="468"/>
      <c r="I4" s="468"/>
      <c r="J4" s="468"/>
      <c r="K4" s="468"/>
      <c r="L4" s="468"/>
    </row>
    <row r="5" spans="1:12" ht="3.75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</row>
    <row r="6" spans="1:12" ht="30" customHeight="1">
      <c r="A6" s="110" t="s">
        <v>339</v>
      </c>
      <c r="B6" s="83" t="s">
        <v>166</v>
      </c>
      <c r="C6" s="83" t="s">
        <v>167</v>
      </c>
      <c r="D6" s="83" t="s">
        <v>168</v>
      </c>
      <c r="E6" s="83" t="s">
        <v>169</v>
      </c>
      <c r="F6" s="83" t="s">
        <v>170</v>
      </c>
      <c r="G6" s="83" t="s">
        <v>171</v>
      </c>
      <c r="H6" s="83" t="s">
        <v>172</v>
      </c>
      <c r="I6" s="83" t="s">
        <v>173</v>
      </c>
      <c r="J6" s="83" t="s">
        <v>174</v>
      </c>
      <c r="K6" s="83" t="s">
        <v>76</v>
      </c>
      <c r="L6" s="83" t="s">
        <v>70</v>
      </c>
    </row>
    <row r="7" spans="1:12" s="2" customFormat="1" ht="15" customHeight="1">
      <c r="A7" s="21" t="s">
        <v>84</v>
      </c>
      <c r="B7" s="96">
        <v>430740.30569000024</v>
      </c>
      <c r="C7" s="96">
        <v>7836826.9079799987</v>
      </c>
      <c r="D7" s="96">
        <v>5868583.5315999975</v>
      </c>
      <c r="E7" s="96">
        <v>324067.34789999999</v>
      </c>
      <c r="F7" s="96">
        <v>99724.529200000004</v>
      </c>
      <c r="G7" s="96">
        <v>491434.66398000007</v>
      </c>
      <c r="H7" s="96">
        <v>27951253.913150001</v>
      </c>
      <c r="I7" s="96">
        <v>78319.660919999995</v>
      </c>
      <c r="J7" s="96">
        <v>92522.756769999993</v>
      </c>
      <c r="K7" s="22">
        <f>SUM(B7:J7)</f>
        <v>43173473.617189996</v>
      </c>
      <c r="L7" s="23">
        <f t="shared" ref="L7:L35" si="0">K7/$K$36</f>
        <v>0.2049356201814006</v>
      </c>
    </row>
    <row r="8" spans="1:12" s="2" customFormat="1" ht="15" customHeight="1">
      <c r="A8" s="21" t="s">
        <v>85</v>
      </c>
      <c r="B8" s="96">
        <v>29.10239</v>
      </c>
      <c r="C8" s="96">
        <v>55186.044219999996</v>
      </c>
      <c r="D8" s="96">
        <v>13685.863780000001</v>
      </c>
      <c r="E8" s="96">
        <v>941.82815000000005</v>
      </c>
      <c r="F8" s="96">
        <v>2550.2406000000001</v>
      </c>
      <c r="G8" s="96">
        <v>2788.6975699999998</v>
      </c>
      <c r="H8" s="96">
        <v>172541.61124</v>
      </c>
      <c r="I8" s="96">
        <v>2310.7531400000003</v>
      </c>
      <c r="J8" s="96">
        <v>3370.5055699999994</v>
      </c>
      <c r="K8" s="22">
        <f t="shared" ref="K8:K35" si="1">SUM(B8:J8)</f>
        <v>253404.64666</v>
      </c>
      <c r="L8" s="23">
        <f t="shared" si="0"/>
        <v>1.2028598597505166E-3</v>
      </c>
    </row>
    <row r="9" spans="1:12" s="2" customFormat="1" ht="15" customHeight="1">
      <c r="A9" s="21" t="s">
        <v>86</v>
      </c>
      <c r="B9" s="96">
        <v>0</v>
      </c>
      <c r="C9" s="96">
        <v>267590.89425999997</v>
      </c>
      <c r="D9" s="96">
        <v>102483.43451000001</v>
      </c>
      <c r="E9" s="96">
        <v>0</v>
      </c>
      <c r="F9" s="96">
        <v>0</v>
      </c>
      <c r="G9" s="96">
        <v>75408.309460000004</v>
      </c>
      <c r="H9" s="96">
        <v>209250</v>
      </c>
      <c r="I9" s="96">
        <v>0</v>
      </c>
      <c r="J9" s="96">
        <v>0</v>
      </c>
      <c r="K9" s="22">
        <f t="shared" si="1"/>
        <v>654732.63822999992</v>
      </c>
      <c r="L9" s="23">
        <f t="shared" si="0"/>
        <v>3.1078814843206212E-3</v>
      </c>
    </row>
    <row r="10" spans="1:12" s="2" customFormat="1" ht="15" customHeight="1">
      <c r="A10" s="21" t="s">
        <v>993</v>
      </c>
      <c r="B10" s="96">
        <v>0</v>
      </c>
      <c r="C10" s="96">
        <v>755581.82580999995</v>
      </c>
      <c r="D10" s="96">
        <v>237787.40037000002</v>
      </c>
      <c r="E10" s="96">
        <v>0</v>
      </c>
      <c r="F10" s="96">
        <v>0</v>
      </c>
      <c r="G10" s="96">
        <v>0</v>
      </c>
      <c r="H10" s="96">
        <v>2129695.6996299997</v>
      </c>
      <c r="I10" s="96">
        <v>9950</v>
      </c>
      <c r="J10" s="96">
        <v>0</v>
      </c>
      <c r="K10" s="22">
        <f t="shared" si="1"/>
        <v>3133014.9258099999</v>
      </c>
      <c r="L10" s="23">
        <f t="shared" si="0"/>
        <v>1.4871778966675762E-2</v>
      </c>
    </row>
    <row r="11" spans="1:12" s="2" customFormat="1" ht="15" customHeight="1">
      <c r="A11" s="21" t="s">
        <v>99</v>
      </c>
      <c r="B11" s="96">
        <v>217266.78365999999</v>
      </c>
      <c r="C11" s="96">
        <v>3640487.5687300004</v>
      </c>
      <c r="D11" s="96">
        <v>2483231.1920599989</v>
      </c>
      <c r="E11" s="96">
        <v>168311.12165000004</v>
      </c>
      <c r="F11" s="96">
        <v>159186.28329999998</v>
      </c>
      <c r="G11" s="96">
        <v>461017.03919999988</v>
      </c>
      <c r="H11" s="96">
        <v>8502296.5320100002</v>
      </c>
      <c r="I11" s="96">
        <v>232658.76670000004</v>
      </c>
      <c r="J11" s="96">
        <v>21705.124500000005</v>
      </c>
      <c r="K11" s="22">
        <f t="shared" si="1"/>
        <v>15886160.411810001</v>
      </c>
      <c r="L11" s="23">
        <f t="shared" si="0"/>
        <v>7.5408343677939041E-2</v>
      </c>
    </row>
    <row r="12" spans="1:12" s="2" customFormat="1" ht="15" customHeight="1">
      <c r="A12" s="21" t="s">
        <v>100</v>
      </c>
      <c r="B12" s="96">
        <v>153535.02041999999</v>
      </c>
      <c r="C12" s="96">
        <v>798338.01912000065</v>
      </c>
      <c r="D12" s="96">
        <v>724758.8546900003</v>
      </c>
      <c r="E12" s="96">
        <v>90085.424009999944</v>
      </c>
      <c r="F12" s="96">
        <v>60393.527119999999</v>
      </c>
      <c r="G12" s="96">
        <v>136353.89809</v>
      </c>
      <c r="H12" s="96">
        <v>1191382.2500899998</v>
      </c>
      <c r="I12" s="96">
        <v>106853.48357000001</v>
      </c>
      <c r="J12" s="96">
        <v>62415.371310000002</v>
      </c>
      <c r="K12" s="22">
        <f t="shared" si="1"/>
        <v>3324115.8484200006</v>
      </c>
      <c r="L12" s="23">
        <f t="shared" si="0"/>
        <v>1.5778895832915706E-2</v>
      </c>
    </row>
    <row r="13" spans="1:12" s="2" customFormat="1" ht="15" customHeight="1">
      <c r="A13" s="21" t="s">
        <v>994</v>
      </c>
      <c r="B13" s="96">
        <v>2258.2392799999998</v>
      </c>
      <c r="C13" s="96">
        <v>691.90255000000002</v>
      </c>
      <c r="D13" s="96">
        <v>19015.627260000001</v>
      </c>
      <c r="E13" s="96">
        <v>0</v>
      </c>
      <c r="F13" s="96">
        <v>0</v>
      </c>
      <c r="G13" s="96">
        <v>4090.1883700000003</v>
      </c>
      <c r="H13" s="96">
        <v>148003.01744</v>
      </c>
      <c r="I13" s="96">
        <v>4085.5890500000005</v>
      </c>
      <c r="J13" s="96">
        <v>100.23757000000001</v>
      </c>
      <c r="K13" s="22">
        <f t="shared" si="1"/>
        <v>178244.80152000001</v>
      </c>
      <c r="L13" s="23">
        <f t="shared" si="0"/>
        <v>8.460914974668045E-4</v>
      </c>
    </row>
    <row r="14" spans="1:12" s="2" customFormat="1" ht="15" customHeight="1">
      <c r="A14" s="21" t="s">
        <v>999</v>
      </c>
      <c r="B14" s="96">
        <v>8124.3204200000018</v>
      </c>
      <c r="C14" s="96">
        <v>6557.1851799999995</v>
      </c>
      <c r="D14" s="96">
        <v>55881.530219999993</v>
      </c>
      <c r="E14" s="96">
        <v>0</v>
      </c>
      <c r="F14" s="96">
        <v>0</v>
      </c>
      <c r="G14" s="96">
        <v>8088.4391799999994</v>
      </c>
      <c r="H14" s="96">
        <v>1185670.42316</v>
      </c>
      <c r="I14" s="96">
        <v>138981.38295</v>
      </c>
      <c r="J14" s="96">
        <v>2265.7927100000002</v>
      </c>
      <c r="K14" s="22">
        <f t="shared" si="1"/>
        <v>1405569.07382</v>
      </c>
      <c r="L14" s="23">
        <f t="shared" si="0"/>
        <v>6.671947974471246E-3</v>
      </c>
    </row>
    <row r="15" spans="1:12" s="2" customFormat="1" ht="15" customHeight="1">
      <c r="A15" s="21" t="s">
        <v>995</v>
      </c>
      <c r="B15" s="96">
        <v>0</v>
      </c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6408.851709999999</v>
      </c>
      <c r="I15" s="96">
        <v>0</v>
      </c>
      <c r="J15" s="96">
        <v>0</v>
      </c>
      <c r="K15" s="22">
        <f t="shared" si="1"/>
        <v>6408.851709999999</v>
      </c>
      <c r="L15" s="23">
        <f t="shared" si="0"/>
        <v>3.0421503988424364E-5</v>
      </c>
    </row>
    <row r="16" spans="1:12" s="2" customFormat="1" ht="15" customHeight="1">
      <c r="A16" s="21" t="s">
        <v>175</v>
      </c>
      <c r="B16" s="96">
        <v>0</v>
      </c>
      <c r="C16" s="96">
        <v>2801.9989100000003</v>
      </c>
      <c r="D16" s="96">
        <v>68796.16644000003</v>
      </c>
      <c r="E16" s="96">
        <v>0</v>
      </c>
      <c r="F16" s="96">
        <v>0</v>
      </c>
      <c r="G16" s="96">
        <v>8390.3680000000004</v>
      </c>
      <c r="H16" s="96">
        <v>452668.65861999994</v>
      </c>
      <c r="I16" s="96">
        <v>6393.8943499999996</v>
      </c>
      <c r="J16" s="96">
        <v>0</v>
      </c>
      <c r="K16" s="22">
        <f t="shared" si="1"/>
        <v>539051.08631999989</v>
      </c>
      <c r="L16" s="23">
        <f t="shared" si="0"/>
        <v>2.5587648949437721E-3</v>
      </c>
    </row>
    <row r="17" spans="1:12" s="2" customFormat="1" ht="15" customHeight="1">
      <c r="A17" s="21" t="s">
        <v>176</v>
      </c>
      <c r="B17" s="96">
        <v>5795.5354500000003</v>
      </c>
      <c r="C17" s="96">
        <v>19703.56122</v>
      </c>
      <c r="D17" s="96">
        <v>79930.597590000005</v>
      </c>
      <c r="E17" s="96">
        <v>0</v>
      </c>
      <c r="F17" s="96">
        <v>0</v>
      </c>
      <c r="G17" s="96">
        <v>30796.559329999996</v>
      </c>
      <c r="H17" s="96">
        <v>4362504.4578</v>
      </c>
      <c r="I17" s="96">
        <v>24011.263200000001</v>
      </c>
      <c r="J17" s="96">
        <v>0</v>
      </c>
      <c r="K17" s="22">
        <f t="shared" si="1"/>
        <v>4522741.9745899998</v>
      </c>
      <c r="L17" s="23">
        <f t="shared" si="0"/>
        <v>2.1468528099022593E-2</v>
      </c>
    </row>
    <row r="18" spans="1:12" s="2" customFormat="1" ht="15" customHeight="1">
      <c r="A18" s="21" t="s">
        <v>89</v>
      </c>
      <c r="B18" s="96">
        <v>1093685.8265700007</v>
      </c>
      <c r="C18" s="96">
        <v>6893146.012609995</v>
      </c>
      <c r="D18" s="96">
        <v>4120283.6298300023</v>
      </c>
      <c r="E18" s="96">
        <v>876215.25466999982</v>
      </c>
      <c r="F18" s="96">
        <v>815371.12141000049</v>
      </c>
      <c r="G18" s="96">
        <v>864882.67427000008</v>
      </c>
      <c r="H18" s="96">
        <v>3739589.8004699992</v>
      </c>
      <c r="I18" s="96">
        <v>276044.80206000002</v>
      </c>
      <c r="J18" s="96">
        <v>63523.216959999954</v>
      </c>
      <c r="K18" s="22">
        <f t="shared" si="1"/>
        <v>18742742.338849999</v>
      </c>
      <c r="L18" s="23">
        <f t="shared" si="0"/>
        <v>8.8967951922753336E-2</v>
      </c>
    </row>
    <row r="19" spans="1:12" s="2" customFormat="1" ht="15" customHeight="1">
      <c r="A19" s="21" t="s">
        <v>91</v>
      </c>
      <c r="B19" s="96">
        <v>743455.00281999982</v>
      </c>
      <c r="C19" s="96">
        <v>6056553.6107599996</v>
      </c>
      <c r="D19" s="96">
        <v>3670394.8716000025</v>
      </c>
      <c r="E19" s="96">
        <v>554117.1418199999</v>
      </c>
      <c r="F19" s="96">
        <v>560883.11435999989</v>
      </c>
      <c r="G19" s="96">
        <v>679893.00133999984</v>
      </c>
      <c r="H19" s="96">
        <v>2703288.9648400005</v>
      </c>
      <c r="I19" s="96">
        <v>288046.04976999998</v>
      </c>
      <c r="J19" s="96">
        <v>72167.418189999982</v>
      </c>
      <c r="K19" s="22">
        <f t="shared" si="1"/>
        <v>15328799.175500002</v>
      </c>
      <c r="L19" s="23">
        <f t="shared" si="0"/>
        <v>7.2762664258185727E-2</v>
      </c>
    </row>
    <row r="20" spans="1:12" s="2" customFormat="1" ht="15" customHeight="1">
      <c r="A20" s="21" t="s">
        <v>92</v>
      </c>
      <c r="B20" s="96">
        <v>825072.58758999978</v>
      </c>
      <c r="C20" s="96">
        <v>3727207.3205600008</v>
      </c>
      <c r="D20" s="96">
        <v>2762929.9672100008</v>
      </c>
      <c r="E20" s="96">
        <v>650026.77989999962</v>
      </c>
      <c r="F20" s="96">
        <v>474111.05480999983</v>
      </c>
      <c r="G20" s="96">
        <v>775435.55849999981</v>
      </c>
      <c r="H20" s="96">
        <v>5574057.1452099979</v>
      </c>
      <c r="I20" s="96">
        <v>556104.02405000012</v>
      </c>
      <c r="J20" s="96">
        <v>100033.67094000001</v>
      </c>
      <c r="K20" s="22">
        <f t="shared" si="1"/>
        <v>15444978.108769998</v>
      </c>
      <c r="L20" s="23">
        <f t="shared" si="0"/>
        <v>7.3314141814817171E-2</v>
      </c>
    </row>
    <row r="21" spans="1:12" s="2" customFormat="1" ht="15" customHeight="1">
      <c r="A21" s="21" t="s">
        <v>93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22">
        <f t="shared" si="1"/>
        <v>0</v>
      </c>
      <c r="L21" s="23">
        <f t="shared" si="0"/>
        <v>0</v>
      </c>
    </row>
    <row r="22" spans="1:12" s="2" customFormat="1" ht="15" customHeight="1">
      <c r="A22" s="21" t="s">
        <v>94</v>
      </c>
      <c r="B22" s="96">
        <v>14361.300709999994</v>
      </c>
      <c r="C22" s="96">
        <v>155741.16321999996</v>
      </c>
      <c r="D22" s="96">
        <v>65070.458629999986</v>
      </c>
      <c r="E22" s="96">
        <v>68954.284109999993</v>
      </c>
      <c r="F22" s="96">
        <v>34617.986259999998</v>
      </c>
      <c r="G22" s="96">
        <v>26002.20708</v>
      </c>
      <c r="H22" s="96">
        <v>159450.95221000008</v>
      </c>
      <c r="I22" s="96">
        <v>40048.437760000001</v>
      </c>
      <c r="J22" s="96">
        <v>9875.7131699999973</v>
      </c>
      <c r="K22" s="22">
        <f t="shared" si="1"/>
        <v>574122.50315</v>
      </c>
      <c r="L22" s="23">
        <f t="shared" si="0"/>
        <v>2.7252417140764063E-3</v>
      </c>
    </row>
    <row r="23" spans="1:12" s="2" customFormat="1" ht="15" customHeight="1">
      <c r="A23" s="21" t="s">
        <v>95</v>
      </c>
      <c r="B23" s="96">
        <v>67852.921429999973</v>
      </c>
      <c r="C23" s="96">
        <v>361571.60263999994</v>
      </c>
      <c r="D23" s="96">
        <v>176964.62729000006</v>
      </c>
      <c r="E23" s="96">
        <v>117436.10676</v>
      </c>
      <c r="F23" s="96">
        <v>85886.091410000008</v>
      </c>
      <c r="G23" s="96">
        <v>96670.535770000002</v>
      </c>
      <c r="H23" s="96">
        <v>337339.59928999981</v>
      </c>
      <c r="I23" s="96">
        <v>107803.23258999996</v>
      </c>
      <c r="J23" s="96">
        <v>18110.024790000003</v>
      </c>
      <c r="K23" s="22">
        <f t="shared" si="1"/>
        <v>1369634.7419699996</v>
      </c>
      <c r="L23" s="23">
        <f t="shared" si="0"/>
        <v>6.5013750748064859E-3</v>
      </c>
    </row>
    <row r="24" spans="1:12" s="2" customFormat="1" ht="15" customHeight="1">
      <c r="A24" s="21" t="s">
        <v>996</v>
      </c>
      <c r="B24" s="96">
        <v>770429.19000999979</v>
      </c>
      <c r="C24" s="96">
        <v>3008299.5131699992</v>
      </c>
      <c r="D24" s="96">
        <v>2683026.7953699999</v>
      </c>
      <c r="E24" s="96">
        <v>447044.53037000028</v>
      </c>
      <c r="F24" s="96">
        <v>445265.72344000009</v>
      </c>
      <c r="G24" s="96">
        <v>532416.96795999981</v>
      </c>
      <c r="H24" s="96">
        <v>1800568.5621599995</v>
      </c>
      <c r="I24" s="96">
        <v>144433.04591999998</v>
      </c>
      <c r="J24" s="96">
        <v>9900.4431299999997</v>
      </c>
      <c r="K24" s="22">
        <f t="shared" si="1"/>
        <v>9841384.7715299986</v>
      </c>
      <c r="L24" s="23">
        <f t="shared" si="0"/>
        <v>4.6715034085055888E-2</v>
      </c>
    </row>
    <row r="25" spans="1:12" s="2" customFormat="1" ht="15" customHeight="1">
      <c r="A25" s="21" t="s">
        <v>997</v>
      </c>
      <c r="B25" s="96">
        <v>92697.845100000035</v>
      </c>
      <c r="C25" s="96">
        <v>58370.785730000018</v>
      </c>
      <c r="D25" s="96">
        <v>255265.06250000003</v>
      </c>
      <c r="E25" s="96">
        <v>44090.426990000007</v>
      </c>
      <c r="F25" s="96">
        <v>26510.958380000004</v>
      </c>
      <c r="G25" s="96">
        <v>96570.942180000013</v>
      </c>
      <c r="H25" s="96">
        <v>1063704.63925</v>
      </c>
      <c r="I25" s="96">
        <v>65808.441790000026</v>
      </c>
      <c r="J25" s="96">
        <v>5452.15733</v>
      </c>
      <c r="K25" s="22">
        <f t="shared" si="1"/>
        <v>1708471.2592500004</v>
      </c>
      <c r="L25" s="23">
        <f t="shared" si="0"/>
        <v>8.109762494002578E-3</v>
      </c>
    </row>
    <row r="26" spans="1:12" s="2" customFormat="1" ht="15" customHeight="1">
      <c r="A26" s="21" t="s">
        <v>998</v>
      </c>
      <c r="B26" s="96">
        <v>10570.467050000008</v>
      </c>
      <c r="C26" s="96">
        <v>6283.5759900000003</v>
      </c>
      <c r="D26" s="96">
        <v>60772.12963999997</v>
      </c>
      <c r="E26" s="96">
        <v>9555.5692799999997</v>
      </c>
      <c r="F26" s="96">
        <v>1792.50953</v>
      </c>
      <c r="G26" s="96">
        <v>9306.9818099999993</v>
      </c>
      <c r="H26" s="96">
        <v>101763.80865999995</v>
      </c>
      <c r="I26" s="96">
        <v>4561.8628899999985</v>
      </c>
      <c r="J26" s="96">
        <v>0</v>
      </c>
      <c r="K26" s="22">
        <f t="shared" si="1"/>
        <v>204606.9048499999</v>
      </c>
      <c r="L26" s="23">
        <f t="shared" si="0"/>
        <v>9.7122699254238753E-4</v>
      </c>
    </row>
    <row r="27" spans="1:12" s="2" customFormat="1" ht="15" customHeight="1">
      <c r="A27" s="21" t="s">
        <v>87</v>
      </c>
      <c r="B27" s="96">
        <v>1394930.3934000004</v>
      </c>
      <c r="C27" s="96">
        <v>4830651.8739100005</v>
      </c>
      <c r="D27" s="96">
        <v>3638870.1656499994</v>
      </c>
      <c r="E27" s="96">
        <v>788422.84878000058</v>
      </c>
      <c r="F27" s="96">
        <v>750149.04761000001</v>
      </c>
      <c r="G27" s="96">
        <v>1049822.3577799997</v>
      </c>
      <c r="H27" s="96">
        <v>6945898.8293200089</v>
      </c>
      <c r="I27" s="96">
        <v>577631.08290999976</v>
      </c>
      <c r="J27" s="96">
        <v>189981.14662999992</v>
      </c>
      <c r="K27" s="22">
        <f t="shared" si="1"/>
        <v>20166357.745990012</v>
      </c>
      <c r="L27" s="23">
        <f t="shared" si="0"/>
        <v>9.5725562138436152E-2</v>
      </c>
    </row>
    <row r="28" spans="1:12" s="2" customFormat="1" ht="15" customHeight="1">
      <c r="A28" s="21" t="s">
        <v>335</v>
      </c>
      <c r="B28" s="96">
        <v>196723.36432999987</v>
      </c>
      <c r="C28" s="96">
        <v>1131651.3637299987</v>
      </c>
      <c r="D28" s="96">
        <v>818040.89381000085</v>
      </c>
      <c r="E28" s="96">
        <v>160919.30650000004</v>
      </c>
      <c r="F28" s="96">
        <v>146632.16835999998</v>
      </c>
      <c r="G28" s="96">
        <v>133788.13488999996</v>
      </c>
      <c r="H28" s="96">
        <v>354568.00081999996</v>
      </c>
      <c r="I28" s="96">
        <v>59917.699739999996</v>
      </c>
      <c r="J28" s="96">
        <v>6358.1337399999975</v>
      </c>
      <c r="K28" s="22">
        <f t="shared" si="1"/>
        <v>3008599.0659199995</v>
      </c>
      <c r="L28" s="23">
        <f t="shared" si="0"/>
        <v>1.4281202409574102E-2</v>
      </c>
    </row>
    <row r="29" spans="1:12" s="2" customFormat="1" ht="15" customHeight="1">
      <c r="A29" s="21" t="s">
        <v>336</v>
      </c>
      <c r="B29" s="96">
        <v>3482.1717700000004</v>
      </c>
      <c r="C29" s="96">
        <v>6094.7970799999985</v>
      </c>
      <c r="D29" s="96">
        <v>4508.4161900000008</v>
      </c>
      <c r="E29" s="96">
        <v>5682.6337399999993</v>
      </c>
      <c r="F29" s="96">
        <v>2669.3104299999986</v>
      </c>
      <c r="G29" s="96">
        <v>2868.947459999999</v>
      </c>
      <c r="H29" s="96">
        <v>2605.9236900000005</v>
      </c>
      <c r="I29" s="96">
        <v>2142.1876499999998</v>
      </c>
      <c r="J29" s="96">
        <v>0</v>
      </c>
      <c r="K29" s="22">
        <f t="shared" si="1"/>
        <v>30054.388009999995</v>
      </c>
      <c r="L29" s="23">
        <f t="shared" si="0"/>
        <v>1.426620128047663E-4</v>
      </c>
    </row>
    <row r="30" spans="1:12" s="2" customFormat="1" ht="15" customHeight="1">
      <c r="A30" s="21" t="s">
        <v>177</v>
      </c>
      <c r="B30" s="96">
        <v>2139589.5098800007</v>
      </c>
      <c r="C30" s="96">
        <v>6197629.0697500017</v>
      </c>
      <c r="D30" s="96">
        <v>5287134.2606000006</v>
      </c>
      <c r="E30" s="96">
        <v>939416.63747000019</v>
      </c>
      <c r="F30" s="96">
        <v>783128.52696000016</v>
      </c>
      <c r="G30" s="96">
        <v>1615354.7098800004</v>
      </c>
      <c r="H30" s="96">
        <v>12162215.09403999</v>
      </c>
      <c r="I30" s="96">
        <v>1058108.9342899995</v>
      </c>
      <c r="J30" s="96">
        <v>283256.01699999993</v>
      </c>
      <c r="K30" s="22">
        <f t="shared" si="1"/>
        <v>30465832.759869996</v>
      </c>
      <c r="L30" s="23">
        <f t="shared" si="0"/>
        <v>0.14461505660505522</v>
      </c>
    </row>
    <row r="31" spans="1:12" s="2" customFormat="1" ht="15" customHeight="1">
      <c r="A31" s="21" t="s">
        <v>88</v>
      </c>
      <c r="B31" s="96">
        <v>19043.814829999999</v>
      </c>
      <c r="C31" s="96">
        <v>97426.580379999927</v>
      </c>
      <c r="D31" s="96">
        <v>38426.138340000005</v>
      </c>
      <c r="E31" s="96">
        <v>6259.6574600000004</v>
      </c>
      <c r="F31" s="96">
        <v>3224.7294600000009</v>
      </c>
      <c r="G31" s="96">
        <v>8307.7340200000017</v>
      </c>
      <c r="H31" s="96">
        <v>61811.347430000002</v>
      </c>
      <c r="I31" s="96">
        <v>6541.1611000000003</v>
      </c>
      <c r="J31" s="96">
        <v>172.70145000000005</v>
      </c>
      <c r="K31" s="22">
        <f t="shared" si="1"/>
        <v>241213.86446999991</v>
      </c>
      <c r="L31" s="23">
        <f t="shared" si="0"/>
        <v>1.1449927182099456E-3</v>
      </c>
    </row>
    <row r="32" spans="1:12" s="2" customFormat="1" ht="15" customHeight="1">
      <c r="A32" s="21" t="s">
        <v>96</v>
      </c>
      <c r="B32" s="96">
        <v>776817.93357000058</v>
      </c>
      <c r="C32" s="96">
        <v>3984805.7329999981</v>
      </c>
      <c r="D32" s="96">
        <v>2699699.7457099981</v>
      </c>
      <c r="E32" s="96">
        <v>617872.15694999998</v>
      </c>
      <c r="F32" s="96">
        <v>885371.00941999967</v>
      </c>
      <c r="G32" s="96">
        <v>1117708.9267099998</v>
      </c>
      <c r="H32" s="96">
        <v>5395071.1988699958</v>
      </c>
      <c r="I32" s="96">
        <v>594871.3569700002</v>
      </c>
      <c r="J32" s="96">
        <v>145421.96055000005</v>
      </c>
      <c r="K32" s="22">
        <f t="shared" si="1"/>
        <v>16217640.021749994</v>
      </c>
      <c r="L32" s="23">
        <f t="shared" si="0"/>
        <v>7.6981809367609497E-2</v>
      </c>
    </row>
    <row r="33" spans="1:12" s="2" customFormat="1" ht="15" customHeight="1">
      <c r="A33" s="21" t="s">
        <v>97</v>
      </c>
      <c r="B33" s="96">
        <v>108173.16710000004</v>
      </c>
      <c r="C33" s="96">
        <v>707970.34996000025</v>
      </c>
      <c r="D33" s="96">
        <v>415080.96253999992</v>
      </c>
      <c r="E33" s="96">
        <v>105338.43010000009</v>
      </c>
      <c r="F33" s="96">
        <v>150801.96243999997</v>
      </c>
      <c r="G33" s="96">
        <v>106938.99977000004</v>
      </c>
      <c r="H33" s="96">
        <v>498673.73103000002</v>
      </c>
      <c r="I33" s="96">
        <v>46467.414140000023</v>
      </c>
      <c r="J33" s="96">
        <v>8322.883850000002</v>
      </c>
      <c r="K33" s="22">
        <f t="shared" si="1"/>
        <v>2147767.90093</v>
      </c>
      <c r="L33" s="23">
        <f t="shared" si="0"/>
        <v>1.0195013509581083E-2</v>
      </c>
    </row>
    <row r="34" spans="1:12" s="2" customFormat="1" ht="15" customHeight="1">
      <c r="A34" s="21" t="s">
        <v>98</v>
      </c>
      <c r="B34" s="96">
        <v>60479.650620000008</v>
      </c>
      <c r="C34" s="96">
        <v>282136.96622</v>
      </c>
      <c r="D34" s="96">
        <v>597573.31035999989</v>
      </c>
      <c r="E34" s="96">
        <v>52618.929940000009</v>
      </c>
      <c r="F34" s="96">
        <v>115892.40402</v>
      </c>
      <c r="G34" s="96">
        <v>87812.06779000003</v>
      </c>
      <c r="H34" s="96">
        <v>856720.92529999942</v>
      </c>
      <c r="I34" s="96">
        <v>36062.146790000006</v>
      </c>
      <c r="J34" s="96">
        <v>8946.0167899999997</v>
      </c>
      <c r="K34" s="22">
        <f t="shared" si="1"/>
        <v>2098242.4178299992</v>
      </c>
      <c r="L34" s="23">
        <f t="shared" si="0"/>
        <v>9.9599262037998564E-3</v>
      </c>
    </row>
    <row r="35" spans="1:12" s="2" customFormat="1" ht="15" customHeight="1">
      <c r="A35" s="21" t="s">
        <v>420</v>
      </c>
      <c r="B35" s="96">
        <v>0</v>
      </c>
      <c r="C35" s="96">
        <v>690.91860000000008</v>
      </c>
      <c r="D35" s="96">
        <v>274.42657000000003</v>
      </c>
      <c r="E35" s="96">
        <v>0</v>
      </c>
      <c r="F35" s="96">
        <v>0</v>
      </c>
      <c r="G35" s="96">
        <v>0</v>
      </c>
      <c r="H35" s="96">
        <v>139.12763999999999</v>
      </c>
      <c r="I35" s="96">
        <v>0</v>
      </c>
      <c r="J35" s="96">
        <v>0</v>
      </c>
      <c r="K35" s="22">
        <f t="shared" si="1"/>
        <v>1104.47281</v>
      </c>
      <c r="L35" s="23">
        <f t="shared" si="0"/>
        <v>5.2427057942523797E-6</v>
      </c>
    </row>
    <row r="36" spans="1:12" ht="15" customHeight="1">
      <c r="A36" s="25" t="s">
        <v>71</v>
      </c>
      <c r="B36" s="26">
        <f t="shared" ref="B36:L36" si="2">SUM(B7:B35)</f>
        <v>9135114.4540900011</v>
      </c>
      <c r="C36" s="26">
        <f t="shared" si="2"/>
        <v>50889997.145289987</v>
      </c>
      <c r="D36" s="26">
        <f t="shared" si="2"/>
        <v>36948470.06036</v>
      </c>
      <c r="E36" s="26">
        <f t="shared" si="2"/>
        <v>6027376.4165500021</v>
      </c>
      <c r="F36" s="26">
        <f t="shared" si="2"/>
        <v>5604162.2985200007</v>
      </c>
      <c r="G36" s="26">
        <f t="shared" si="2"/>
        <v>8422148.9103900008</v>
      </c>
      <c r="H36" s="26">
        <f t="shared" si="2"/>
        <v>88069143.065080017</v>
      </c>
      <c r="I36" s="26">
        <f t="shared" si="2"/>
        <v>4468156.6742999991</v>
      </c>
      <c r="J36" s="26">
        <f t="shared" si="2"/>
        <v>1103901.2929499999</v>
      </c>
      <c r="K36" s="26">
        <f t="shared" si="2"/>
        <v>210668470.31753001</v>
      </c>
      <c r="L36" s="27">
        <f t="shared" si="2"/>
        <v>0.99999999999999978</v>
      </c>
    </row>
    <row r="37" spans="1:12" ht="3.75" customHeight="1" thickBot="1">
      <c r="A37" s="29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29"/>
    </row>
    <row r="38" spans="1:12" ht="15" customHeight="1" thickTop="1">
      <c r="A38" s="24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4"/>
    </row>
    <row r="39" spans="1:12">
      <c r="B39" s="433"/>
      <c r="C39" s="433"/>
      <c r="D39" s="433"/>
      <c r="E39" s="433"/>
      <c r="F39" s="433"/>
      <c r="G39" s="433"/>
      <c r="H39" s="433"/>
      <c r="I39" s="433"/>
      <c r="J39" s="433"/>
      <c r="K39" s="2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K98"/>
  <sheetViews>
    <sheetView zoomScaleNormal="100" workbookViewId="0">
      <selection activeCell="A3" sqref="A3:K3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20" bestFit="1" customWidth="1"/>
    <col min="6" max="6" width="11.42578125" style="20" bestFit="1" customWidth="1"/>
    <col min="7" max="7" width="14.28515625" style="2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1" ht="30" customHeight="1">
      <c r="A1" s="472" t="s">
        <v>147</v>
      </c>
      <c r="B1" s="472"/>
      <c r="C1" s="472"/>
      <c r="D1" s="472"/>
      <c r="E1" s="472"/>
      <c r="F1" s="472"/>
      <c r="G1" s="472"/>
      <c r="H1" s="472"/>
      <c r="I1" s="472"/>
      <c r="J1" s="472"/>
      <c r="K1" s="472"/>
    </row>
    <row r="2" spans="1:11" ht="15" customHeight="1">
      <c r="A2" s="473" t="s">
        <v>328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</row>
    <row r="3" spans="1:11" ht="15" customHeight="1">
      <c r="A3" s="473" t="s">
        <v>1017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</row>
    <row r="4" spans="1:11" ht="30" customHeight="1">
      <c r="A4" s="474" t="s">
        <v>55</v>
      </c>
      <c r="B4" s="474"/>
      <c r="C4" s="474"/>
      <c r="D4" s="474"/>
      <c r="E4" s="474"/>
      <c r="F4" s="474"/>
      <c r="G4" s="474"/>
      <c r="H4" s="474"/>
      <c r="I4" s="474"/>
      <c r="J4" s="474"/>
      <c r="K4" s="474"/>
    </row>
    <row r="5" spans="1:11" s="20" customFormat="1" ht="3.75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</row>
    <row r="6" spans="1:11" ht="30" customHeight="1" thickBot="1">
      <c r="A6" s="470" t="s">
        <v>329</v>
      </c>
      <c r="B6" s="475" t="s">
        <v>337</v>
      </c>
      <c r="C6" s="476"/>
      <c r="D6" s="476"/>
      <c r="E6" s="476" t="s">
        <v>526</v>
      </c>
      <c r="F6" s="476"/>
      <c r="G6" s="476"/>
      <c r="H6" s="476" t="s">
        <v>1137</v>
      </c>
      <c r="I6" s="476"/>
      <c r="J6" s="476"/>
      <c r="K6" s="84" t="s">
        <v>1138</v>
      </c>
    </row>
    <row r="7" spans="1:11" ht="30" customHeight="1" thickBot="1">
      <c r="A7" s="471"/>
      <c r="B7" s="87" t="s">
        <v>73</v>
      </c>
      <c r="C7" s="87" t="s">
        <v>154</v>
      </c>
      <c r="D7" s="87" t="s">
        <v>71</v>
      </c>
      <c r="E7" s="87" t="s">
        <v>73</v>
      </c>
      <c r="F7" s="87" t="s">
        <v>154</v>
      </c>
      <c r="G7" s="87" t="s">
        <v>71</v>
      </c>
      <c r="H7" s="87" t="s">
        <v>73</v>
      </c>
      <c r="I7" s="87" t="s">
        <v>154</v>
      </c>
      <c r="J7" s="87" t="s">
        <v>71</v>
      </c>
      <c r="K7" s="88" t="s">
        <v>155</v>
      </c>
    </row>
    <row r="8" spans="1:11" ht="15" customHeight="1">
      <c r="A8" s="36" t="s">
        <v>156</v>
      </c>
      <c r="B8" s="85"/>
      <c r="C8" s="85"/>
      <c r="D8" s="85"/>
      <c r="E8" s="85"/>
      <c r="F8" s="85"/>
      <c r="G8" s="85"/>
      <c r="H8" s="85"/>
      <c r="I8" s="85"/>
      <c r="J8" s="85"/>
      <c r="K8" s="86" t="s">
        <v>90</v>
      </c>
    </row>
    <row r="9" spans="1:11" ht="15" customHeight="1">
      <c r="A9" s="100" t="s">
        <v>61</v>
      </c>
      <c r="B9" s="98">
        <v>7076495.9459799994</v>
      </c>
      <c r="C9" s="98">
        <v>26154.497849999996</v>
      </c>
      <c r="D9" s="98">
        <v>7102650.4438299993</v>
      </c>
      <c r="E9" s="98">
        <v>7063556.4629300013</v>
      </c>
      <c r="F9" s="98">
        <v>32022.853450000002</v>
      </c>
      <c r="G9" s="98">
        <v>7095579.3163800016</v>
      </c>
      <c r="H9" s="98">
        <v>7347697.7086399961</v>
      </c>
      <c r="I9" s="98">
        <v>44456.440180000005</v>
      </c>
      <c r="J9" s="98">
        <v>7392154.148819996</v>
      </c>
      <c r="K9" s="37">
        <f>(J9/G9)-1</f>
        <v>4.1797127368495168E-2</v>
      </c>
    </row>
    <row r="10" spans="1:11" ht="15" customHeight="1">
      <c r="A10" s="100" t="s">
        <v>63</v>
      </c>
      <c r="B10" s="98">
        <v>4190788.1842800006</v>
      </c>
      <c r="C10" s="98">
        <v>32627.314300000009</v>
      </c>
      <c r="D10" s="98">
        <v>4223415.4985800004</v>
      </c>
      <c r="E10" s="98">
        <v>4425563.312450001</v>
      </c>
      <c r="F10" s="98">
        <v>75605.279089999996</v>
      </c>
      <c r="G10" s="98">
        <v>4501168.5915400013</v>
      </c>
      <c r="H10" s="98">
        <v>4587383.5827000001</v>
      </c>
      <c r="I10" s="98">
        <v>77236.112330000004</v>
      </c>
      <c r="J10" s="98">
        <v>4664619.6950300001</v>
      </c>
      <c r="K10" s="37">
        <f t="shared" ref="K10:K76" si="0">(J10/G10)-1</f>
        <v>3.6313037418151062E-2</v>
      </c>
    </row>
    <row r="11" spans="1:11" ht="15" customHeight="1">
      <c r="A11" s="100" t="s">
        <v>67</v>
      </c>
      <c r="B11" s="98">
        <v>1136325.1949199997</v>
      </c>
      <c r="C11" s="98">
        <v>22632.189920000008</v>
      </c>
      <c r="D11" s="98">
        <v>1158957.3848399997</v>
      </c>
      <c r="E11" s="98">
        <v>1321885.3329299989</v>
      </c>
      <c r="F11" s="98">
        <v>26225.701880000001</v>
      </c>
      <c r="G11" s="98">
        <v>1348111.0348099989</v>
      </c>
      <c r="H11" s="98">
        <v>1479978.3718400009</v>
      </c>
      <c r="I11" s="98">
        <v>40510.969730000012</v>
      </c>
      <c r="J11" s="98">
        <v>1520489.3415700009</v>
      </c>
      <c r="K11" s="37">
        <f t="shared" si="0"/>
        <v>0.12786654979372436</v>
      </c>
    </row>
    <row r="12" spans="1:11" ht="15" customHeight="1">
      <c r="A12" s="100" t="s">
        <v>68</v>
      </c>
      <c r="B12" s="98">
        <v>9403192.9401200004</v>
      </c>
      <c r="C12" s="98">
        <v>20028.928629999999</v>
      </c>
      <c r="D12" s="98">
        <v>9423221.8687500004</v>
      </c>
      <c r="E12" s="98">
        <v>10204476.751870008</v>
      </c>
      <c r="F12" s="98">
        <v>17936.706719999998</v>
      </c>
      <c r="G12" s="98">
        <v>10222413.458590008</v>
      </c>
      <c r="H12" s="98">
        <v>12582332.157669978</v>
      </c>
      <c r="I12" s="98">
        <v>27536.07914999999</v>
      </c>
      <c r="J12" s="98">
        <v>12609868.236819979</v>
      </c>
      <c r="K12" s="37">
        <f t="shared" si="0"/>
        <v>0.23355098949003716</v>
      </c>
    </row>
    <row r="13" spans="1:11" ht="15" customHeight="1">
      <c r="A13" s="100" t="s">
        <v>62</v>
      </c>
      <c r="B13" s="98">
        <v>4403277.068789999</v>
      </c>
      <c r="C13" s="98">
        <v>48635.964010000011</v>
      </c>
      <c r="D13" s="98">
        <v>4451913.0327999992</v>
      </c>
      <c r="E13" s="98">
        <v>4757813.4536799965</v>
      </c>
      <c r="F13" s="98">
        <v>52102.917339999985</v>
      </c>
      <c r="G13" s="98">
        <v>4809916.3710199967</v>
      </c>
      <c r="H13" s="98">
        <v>5054920.8252000008</v>
      </c>
      <c r="I13" s="98">
        <v>55934.574460000003</v>
      </c>
      <c r="J13" s="98">
        <v>5110855.3996600006</v>
      </c>
      <c r="K13" s="37">
        <f t="shared" si="0"/>
        <v>6.2566374428706828E-2</v>
      </c>
    </row>
    <row r="14" spans="1:11" ht="15" customHeight="1">
      <c r="A14" s="100" t="s">
        <v>66</v>
      </c>
      <c r="B14" s="98">
        <v>6494705.2203900013</v>
      </c>
      <c r="C14" s="98">
        <v>48820.961720000007</v>
      </c>
      <c r="D14" s="98">
        <v>6543526.1821100013</v>
      </c>
      <c r="E14" s="98">
        <v>7184282.5125800101</v>
      </c>
      <c r="F14" s="98">
        <v>54629.628280000004</v>
      </c>
      <c r="G14" s="98">
        <v>7238912.1408600099</v>
      </c>
      <c r="H14" s="98">
        <v>7848890.2388199996</v>
      </c>
      <c r="I14" s="98">
        <v>81232.946150000003</v>
      </c>
      <c r="J14" s="98">
        <v>7930123.1849699998</v>
      </c>
      <c r="K14" s="37">
        <f t="shared" si="0"/>
        <v>9.548548603158924E-2</v>
      </c>
    </row>
    <row r="15" spans="1:11" ht="15" customHeight="1">
      <c r="A15" s="100" t="s">
        <v>60</v>
      </c>
      <c r="B15" s="98">
        <v>9879304.2746000029</v>
      </c>
      <c r="C15" s="98">
        <v>294251.24987999996</v>
      </c>
      <c r="D15" s="98">
        <v>10173555.524480002</v>
      </c>
      <c r="E15" s="98">
        <v>9999234.7036100049</v>
      </c>
      <c r="F15" s="98">
        <v>242985.26145999995</v>
      </c>
      <c r="G15" s="98">
        <v>10242219.965070006</v>
      </c>
      <c r="H15" s="98">
        <v>10327362.314119998</v>
      </c>
      <c r="I15" s="98">
        <v>393846.71938999987</v>
      </c>
      <c r="J15" s="98">
        <v>10721209.033509998</v>
      </c>
      <c r="K15" s="37">
        <f t="shared" si="0"/>
        <v>4.6766137621876203E-2</v>
      </c>
    </row>
    <row r="16" spans="1:11" ht="15" customHeight="1">
      <c r="A16" s="100" t="s">
        <v>59</v>
      </c>
      <c r="B16" s="98">
        <v>6563771.110530002</v>
      </c>
      <c r="C16" s="98">
        <v>168407.05383000002</v>
      </c>
      <c r="D16" s="98">
        <v>6732178.1643600017</v>
      </c>
      <c r="E16" s="98">
        <v>6403440.4811099954</v>
      </c>
      <c r="F16" s="98">
        <v>139954.83414000002</v>
      </c>
      <c r="G16" s="98">
        <v>6543395.3152499953</v>
      </c>
      <c r="H16" s="98">
        <v>6500955.7485400001</v>
      </c>
      <c r="I16" s="98">
        <v>167995.26121000011</v>
      </c>
      <c r="J16" s="98">
        <v>6668951.0097500002</v>
      </c>
      <c r="K16" s="37">
        <f t="shared" si="0"/>
        <v>1.9188156675691737E-2</v>
      </c>
    </row>
    <row r="17" spans="1:11" ht="15" customHeight="1">
      <c r="A17" s="100" t="s">
        <v>65</v>
      </c>
      <c r="B17" s="98">
        <v>70839.697499999995</v>
      </c>
      <c r="C17" s="98">
        <v>0</v>
      </c>
      <c r="D17" s="98">
        <v>70839.697499999995</v>
      </c>
      <c r="E17" s="98">
        <v>81889.122359999994</v>
      </c>
      <c r="F17" s="98">
        <v>85.075009999999992</v>
      </c>
      <c r="G17" s="98">
        <v>81974.197369999994</v>
      </c>
      <c r="H17" s="98">
        <v>69880.384219999993</v>
      </c>
      <c r="I17" s="98">
        <v>0</v>
      </c>
      <c r="J17" s="98">
        <v>69880.384219999993</v>
      </c>
      <c r="K17" s="37">
        <f t="shared" si="0"/>
        <v>-0.14753194954033133</v>
      </c>
    </row>
    <row r="18" spans="1:11" ht="15" customHeight="1">
      <c r="A18" s="100" t="s">
        <v>57</v>
      </c>
      <c r="B18" s="98">
        <v>7167861.5168500021</v>
      </c>
      <c r="C18" s="98">
        <v>110134.20257000002</v>
      </c>
      <c r="D18" s="98">
        <v>7277995.7194200018</v>
      </c>
      <c r="E18" s="98">
        <v>7088879.3131499989</v>
      </c>
      <c r="F18" s="98">
        <v>100360.73010000002</v>
      </c>
      <c r="G18" s="98">
        <v>7189240.0432499992</v>
      </c>
      <c r="H18" s="98">
        <v>6902923.0919200005</v>
      </c>
      <c r="I18" s="98">
        <v>145015.67529000004</v>
      </c>
      <c r="J18" s="98">
        <v>7047938.7672100002</v>
      </c>
      <c r="K18" s="37">
        <f t="shared" si="0"/>
        <v>-1.9654549742384453E-2</v>
      </c>
    </row>
    <row r="19" spans="1:11" ht="15" customHeight="1">
      <c r="A19" s="100" t="s">
        <v>69</v>
      </c>
      <c r="B19" s="98">
        <v>4411783.4214299992</v>
      </c>
      <c r="C19" s="98">
        <v>21794.820250000004</v>
      </c>
      <c r="D19" s="98">
        <v>4433578.241679999</v>
      </c>
      <c r="E19" s="98">
        <v>4903676.809270001</v>
      </c>
      <c r="F19" s="98">
        <v>28382.448749999992</v>
      </c>
      <c r="G19" s="98">
        <v>4932059.2580200015</v>
      </c>
      <c r="H19" s="98">
        <v>5120926.543250001</v>
      </c>
      <c r="I19" s="98">
        <v>28911.40496</v>
      </c>
      <c r="J19" s="98">
        <v>5149837.948210001</v>
      </c>
      <c r="K19" s="37">
        <f t="shared" si="0"/>
        <v>4.4155732686275151E-2</v>
      </c>
    </row>
    <row r="20" spans="1:11" ht="15" customHeight="1">
      <c r="A20" s="100" t="s">
        <v>64</v>
      </c>
      <c r="B20" s="98">
        <v>7226011.3315899977</v>
      </c>
      <c r="C20" s="98">
        <v>23390.242380000003</v>
      </c>
      <c r="D20" s="98">
        <v>7249401.5739699975</v>
      </c>
      <c r="E20" s="98">
        <v>7874589.2504799999</v>
      </c>
      <c r="F20" s="98">
        <v>32419.287960000009</v>
      </c>
      <c r="G20" s="98">
        <v>7907008.5384400003</v>
      </c>
      <c r="H20" s="98">
        <v>8425878.17588</v>
      </c>
      <c r="I20" s="98">
        <v>31626.023949999988</v>
      </c>
      <c r="J20" s="98">
        <v>8457504.1998299994</v>
      </c>
      <c r="K20" s="37">
        <f>(J20/G20)-1</f>
        <v>6.9621230167358439E-2</v>
      </c>
    </row>
    <row r="21" spans="1:11" ht="15" customHeight="1">
      <c r="A21" s="40" t="s">
        <v>146</v>
      </c>
      <c r="B21" s="98">
        <v>68024355.906980008</v>
      </c>
      <c r="C21" s="98">
        <v>816877.42533999996</v>
      </c>
      <c r="D21" s="98">
        <v>68841233.332320005</v>
      </c>
      <c r="E21" s="98">
        <v>71309287.506420016</v>
      </c>
      <c r="F21" s="98">
        <v>802710.72418000002</v>
      </c>
      <c r="G21" s="98">
        <v>72111998.230600014</v>
      </c>
      <c r="H21" s="98">
        <v>76249129.142799973</v>
      </c>
      <c r="I21" s="98">
        <v>1094302.2068000003</v>
      </c>
      <c r="J21" s="98">
        <v>77343431.349599972</v>
      </c>
      <c r="K21" s="37">
        <f t="shared" si="0"/>
        <v>7.2545945853155658E-2</v>
      </c>
    </row>
    <row r="22" spans="1:11" ht="15" customHeight="1">
      <c r="A22" s="38" t="s">
        <v>157</v>
      </c>
      <c r="B22" s="156"/>
      <c r="C22" s="156"/>
      <c r="D22" s="156"/>
      <c r="E22" s="156"/>
      <c r="F22" s="156"/>
      <c r="G22" s="156"/>
      <c r="H22" s="66"/>
      <c r="I22" s="66"/>
      <c r="J22" s="156"/>
      <c r="K22" s="45"/>
    </row>
    <row r="23" spans="1:11" ht="15" customHeight="1">
      <c r="A23" s="100" t="s">
        <v>133</v>
      </c>
      <c r="B23" s="98">
        <v>394051.40378999995</v>
      </c>
      <c r="C23" s="98">
        <v>43492.07815999999</v>
      </c>
      <c r="D23" s="98">
        <v>437543.48194999993</v>
      </c>
      <c r="E23" s="98">
        <v>348205.54902999999</v>
      </c>
      <c r="F23" s="98">
        <v>39554.715849999993</v>
      </c>
      <c r="G23" s="98">
        <v>387760.26487999997</v>
      </c>
      <c r="H23" s="98">
        <v>323828.05790000001</v>
      </c>
      <c r="I23" s="98">
        <v>39825.834240000004</v>
      </c>
      <c r="J23" s="98">
        <v>363653.89214000001</v>
      </c>
      <c r="K23" s="37">
        <f t="shared" si="0"/>
        <v>-6.2168238789139907E-2</v>
      </c>
    </row>
    <row r="24" spans="1:11" ht="15" customHeight="1">
      <c r="A24" s="100" t="s">
        <v>132</v>
      </c>
      <c r="B24" s="98">
        <v>1958582.5640600007</v>
      </c>
      <c r="C24" s="98">
        <v>24292.959919999998</v>
      </c>
      <c r="D24" s="98">
        <v>1982875.5239800008</v>
      </c>
      <c r="E24" s="98">
        <v>2101841.8409399954</v>
      </c>
      <c r="F24" s="98">
        <v>21691.546609999994</v>
      </c>
      <c r="G24" s="98">
        <v>2123533.3875499954</v>
      </c>
      <c r="H24" s="98">
        <v>2337049.2413299968</v>
      </c>
      <c r="I24" s="98">
        <v>22479.769770000003</v>
      </c>
      <c r="J24" s="98">
        <v>2359529.011099997</v>
      </c>
      <c r="K24" s="37">
        <f t="shared" si="0"/>
        <v>0.11113346506987543</v>
      </c>
    </row>
    <row r="25" spans="1:11" ht="15" customHeight="1">
      <c r="A25" s="40" t="s">
        <v>146</v>
      </c>
      <c r="B25" s="98">
        <v>2352633.9678500006</v>
      </c>
      <c r="C25" s="98">
        <v>67785.038079999984</v>
      </c>
      <c r="D25" s="98">
        <v>2420419.0059300005</v>
      </c>
      <c r="E25" s="98">
        <v>2450047.3899699952</v>
      </c>
      <c r="F25" s="98">
        <v>61246.262459999984</v>
      </c>
      <c r="G25" s="98">
        <v>2511293.6524299951</v>
      </c>
      <c r="H25" s="98">
        <v>2660877.2992299967</v>
      </c>
      <c r="I25" s="98">
        <v>62305.60401000001</v>
      </c>
      <c r="J25" s="98">
        <v>2723182.9032399966</v>
      </c>
      <c r="K25" s="37">
        <f t="shared" si="0"/>
        <v>8.4374541625178656E-2</v>
      </c>
    </row>
    <row r="26" spans="1:11" ht="15" customHeight="1">
      <c r="A26" s="36" t="s">
        <v>158</v>
      </c>
      <c r="B26" s="156"/>
      <c r="C26" s="156"/>
      <c r="D26" s="156"/>
      <c r="E26" s="156"/>
      <c r="F26" s="156"/>
      <c r="G26" s="156"/>
      <c r="H26" s="66"/>
      <c r="I26" s="66"/>
      <c r="J26" s="156"/>
      <c r="K26" s="45"/>
    </row>
    <row r="27" spans="1:11" ht="15" customHeight="1">
      <c r="A27" s="100" t="s">
        <v>134</v>
      </c>
      <c r="B27" s="98">
        <v>127430.68669999999</v>
      </c>
      <c r="C27" s="98">
        <v>2763.0000599999998</v>
      </c>
      <c r="D27" s="98">
        <v>130193.68676</v>
      </c>
      <c r="E27" s="98">
        <v>97767.578200000004</v>
      </c>
      <c r="F27" s="98">
        <v>2270.6866</v>
      </c>
      <c r="G27" s="98">
        <v>100038.2648</v>
      </c>
      <c r="H27" s="98">
        <v>82433.581440000009</v>
      </c>
      <c r="I27" s="98">
        <v>1022.3377200000001</v>
      </c>
      <c r="J27" s="98">
        <v>83455.919160000005</v>
      </c>
      <c r="K27" s="37">
        <f t="shared" si="0"/>
        <v>-0.16576002865655459</v>
      </c>
    </row>
    <row r="28" spans="1:11" ht="15" customHeight="1">
      <c r="A28" s="100" t="s">
        <v>136</v>
      </c>
      <c r="B28" s="98">
        <v>6082.4081699999997</v>
      </c>
      <c r="C28" s="98">
        <v>1414.9836099999998</v>
      </c>
      <c r="D28" s="98">
        <v>7497.3917799999999</v>
      </c>
      <c r="E28" s="98">
        <v>4980.9743499999995</v>
      </c>
      <c r="F28" s="98">
        <v>1119.1278300000001</v>
      </c>
      <c r="G28" s="98">
        <v>6100.1021799999999</v>
      </c>
      <c r="H28" s="98">
        <v>4137.1641600000003</v>
      </c>
      <c r="I28" s="98">
        <v>941.81299000000001</v>
      </c>
      <c r="J28" s="98">
        <v>5078.9771500000006</v>
      </c>
      <c r="K28" s="37">
        <f t="shared" si="0"/>
        <v>-0.16739474190250359</v>
      </c>
    </row>
    <row r="29" spans="1:11" ht="15" customHeight="1">
      <c r="A29" s="100" t="s">
        <v>135</v>
      </c>
      <c r="B29" s="98">
        <v>7278.0272100000002</v>
      </c>
      <c r="C29" s="98">
        <v>306.10593999999998</v>
      </c>
      <c r="D29" s="98">
        <v>7584.1331500000006</v>
      </c>
      <c r="E29" s="98">
        <v>8999.2616999999991</v>
      </c>
      <c r="F29" s="98">
        <v>306.10593999999998</v>
      </c>
      <c r="G29" s="98">
        <v>9305.3676399999986</v>
      </c>
      <c r="H29" s="98">
        <v>20687.768530000001</v>
      </c>
      <c r="I29" s="98">
        <v>306.10593999999998</v>
      </c>
      <c r="J29" s="98">
        <v>20993.874470000002</v>
      </c>
      <c r="K29" s="37">
        <f t="shared" si="0"/>
        <v>1.2561037115563125</v>
      </c>
    </row>
    <row r="30" spans="1:11" ht="15" customHeight="1">
      <c r="A30" s="40" t="s">
        <v>146</v>
      </c>
      <c r="B30" s="98">
        <v>140791.12208</v>
      </c>
      <c r="C30" s="98">
        <v>4484.08961</v>
      </c>
      <c r="D30" s="98">
        <v>145275.21169</v>
      </c>
      <c r="E30" s="98">
        <v>111747.81425000001</v>
      </c>
      <c r="F30" s="98">
        <v>3695.9203700000003</v>
      </c>
      <c r="G30" s="98">
        <v>115443.73462000002</v>
      </c>
      <c r="H30" s="98">
        <v>107258.51413000001</v>
      </c>
      <c r="I30" s="98">
        <v>2270.2566500000003</v>
      </c>
      <c r="J30" s="98">
        <v>109528.77078000001</v>
      </c>
      <c r="K30" s="37">
        <f t="shared" si="0"/>
        <v>-5.1236767932620886E-2</v>
      </c>
    </row>
    <row r="31" spans="1:11" ht="15" customHeight="1">
      <c r="A31" s="36" t="s">
        <v>317</v>
      </c>
      <c r="B31" s="156"/>
      <c r="C31" s="156"/>
      <c r="D31" s="156"/>
      <c r="E31" s="156"/>
      <c r="F31" s="156"/>
      <c r="G31" s="156"/>
      <c r="H31" s="66"/>
      <c r="I31" s="66"/>
      <c r="J31" s="156"/>
      <c r="K31" s="45"/>
    </row>
    <row r="32" spans="1:11" ht="15" customHeight="1">
      <c r="A32" s="100" t="s">
        <v>121</v>
      </c>
      <c r="B32" s="98">
        <v>8023.6370399999987</v>
      </c>
      <c r="C32" s="98">
        <v>169.09952000000001</v>
      </c>
      <c r="D32" s="98">
        <v>8192.7365599999994</v>
      </c>
      <c r="E32" s="98">
        <v>9397.1155999999974</v>
      </c>
      <c r="F32" s="98">
        <v>350.92295999999999</v>
      </c>
      <c r="G32" s="98">
        <v>9748.0385599999972</v>
      </c>
      <c r="H32" s="98">
        <v>11468.651989999998</v>
      </c>
      <c r="I32" s="98">
        <v>212.23328000000001</v>
      </c>
      <c r="J32" s="98">
        <v>11680.885269999999</v>
      </c>
      <c r="K32" s="37">
        <f t="shared" si="0"/>
        <v>0.19828057696973267</v>
      </c>
    </row>
    <row r="33" spans="1:11" ht="15" customHeight="1">
      <c r="A33" s="100" t="s">
        <v>122</v>
      </c>
      <c r="B33" s="98">
        <v>4222.3097199999984</v>
      </c>
      <c r="C33" s="98">
        <v>76.41883</v>
      </c>
      <c r="D33" s="98">
        <v>4298.728549999998</v>
      </c>
      <c r="E33" s="98">
        <v>4117.3231399999995</v>
      </c>
      <c r="F33" s="98">
        <v>70.947240000000008</v>
      </c>
      <c r="G33" s="98">
        <v>4188.2703799999999</v>
      </c>
      <c r="H33" s="98">
        <v>4572.4422100000002</v>
      </c>
      <c r="I33" s="98">
        <v>0</v>
      </c>
      <c r="J33" s="98">
        <v>4572.4422100000002</v>
      </c>
      <c r="K33" s="37">
        <f t="shared" si="0"/>
        <v>9.1725651675811815E-2</v>
      </c>
    </row>
    <row r="34" spans="1:11" ht="15" customHeight="1">
      <c r="A34" s="100" t="s">
        <v>126</v>
      </c>
      <c r="B34" s="98">
        <v>23110.110090000002</v>
      </c>
      <c r="C34" s="98">
        <v>1130.68797</v>
      </c>
      <c r="D34" s="98">
        <v>24240.798060000001</v>
      </c>
      <c r="E34" s="98">
        <v>23329.997670000004</v>
      </c>
      <c r="F34" s="98">
        <v>924.1180700000001</v>
      </c>
      <c r="G34" s="98">
        <v>24254.115740000005</v>
      </c>
      <c r="H34" s="98">
        <v>24379.587990000004</v>
      </c>
      <c r="I34" s="98">
        <v>915.91613000000007</v>
      </c>
      <c r="J34" s="98">
        <v>25295.504120000005</v>
      </c>
      <c r="K34" s="37">
        <f t="shared" si="0"/>
        <v>4.2936563474979206E-2</v>
      </c>
    </row>
    <row r="35" spans="1:11" ht="15" customHeight="1">
      <c r="A35" s="100" t="s">
        <v>114</v>
      </c>
      <c r="B35" s="98">
        <v>30488.402340000004</v>
      </c>
      <c r="C35" s="98">
        <v>709.84745000000009</v>
      </c>
      <c r="D35" s="98">
        <v>31198.249790000005</v>
      </c>
      <c r="E35" s="98">
        <v>33082.402939999993</v>
      </c>
      <c r="F35" s="98">
        <v>357.47877</v>
      </c>
      <c r="G35" s="98">
        <v>33439.881709999994</v>
      </c>
      <c r="H35" s="98">
        <v>33869.69795999999</v>
      </c>
      <c r="I35" s="98">
        <v>982.73327999999992</v>
      </c>
      <c r="J35" s="98">
        <v>34852.431239999991</v>
      </c>
      <c r="K35" s="37">
        <f t="shared" si="0"/>
        <v>4.2241463120295197E-2</v>
      </c>
    </row>
    <row r="36" spans="1:11" ht="15" customHeight="1">
      <c r="A36" s="100" t="s">
        <v>120</v>
      </c>
      <c r="B36" s="98">
        <v>27294.097270000006</v>
      </c>
      <c r="C36" s="98">
        <v>321.87</v>
      </c>
      <c r="D36" s="98">
        <v>27615.967270000005</v>
      </c>
      <c r="E36" s="98">
        <v>27595.251410000008</v>
      </c>
      <c r="F36" s="98">
        <v>324.29573999999997</v>
      </c>
      <c r="G36" s="98">
        <v>27919.547150000009</v>
      </c>
      <c r="H36" s="98">
        <v>28587.142250000008</v>
      </c>
      <c r="I36" s="98">
        <v>385.17151000000001</v>
      </c>
      <c r="J36" s="98">
        <v>28972.313760000008</v>
      </c>
      <c r="K36" s="37">
        <f t="shared" si="0"/>
        <v>3.7707152066039029E-2</v>
      </c>
    </row>
    <row r="37" spans="1:11" ht="15" customHeight="1">
      <c r="A37" s="100" t="s">
        <v>113</v>
      </c>
      <c r="B37" s="98">
        <v>29172.142159999996</v>
      </c>
      <c r="C37" s="98">
        <v>652.10591999999997</v>
      </c>
      <c r="D37" s="98">
        <v>29824.248079999998</v>
      </c>
      <c r="E37" s="98">
        <v>29113.713579999996</v>
      </c>
      <c r="F37" s="98">
        <v>579.93418000000008</v>
      </c>
      <c r="G37" s="98">
        <v>29693.647759999996</v>
      </c>
      <c r="H37" s="98">
        <v>26836.102920000001</v>
      </c>
      <c r="I37" s="98">
        <v>636.14360000000011</v>
      </c>
      <c r="J37" s="98">
        <v>27472.246520000001</v>
      </c>
      <c r="K37" s="37">
        <f t="shared" si="0"/>
        <v>-7.4810655058433762E-2</v>
      </c>
    </row>
    <row r="38" spans="1:11" ht="15" customHeight="1">
      <c r="A38" s="100" t="s">
        <v>112</v>
      </c>
      <c r="B38" s="98">
        <v>2372.8318899999995</v>
      </c>
      <c r="C38" s="98">
        <v>28.322690000000001</v>
      </c>
      <c r="D38" s="98">
        <v>2401.1545799999994</v>
      </c>
      <c r="E38" s="98">
        <v>1907.2918399999999</v>
      </c>
      <c r="F38" s="98">
        <v>28.322690000000001</v>
      </c>
      <c r="G38" s="98">
        <v>1935.6145299999998</v>
      </c>
      <c r="H38" s="98">
        <v>2422.4309299999995</v>
      </c>
      <c r="I38" s="98">
        <v>31.669130000000003</v>
      </c>
      <c r="J38" s="98">
        <v>2454.1000599999998</v>
      </c>
      <c r="K38" s="37">
        <f t="shared" si="0"/>
        <v>0.26786610761802865</v>
      </c>
    </row>
    <row r="39" spans="1:11" ht="15" customHeight="1">
      <c r="A39" s="100" t="s">
        <v>103</v>
      </c>
      <c r="B39" s="98">
        <v>35399.464199999995</v>
      </c>
      <c r="C39" s="98">
        <v>356.56742000000003</v>
      </c>
      <c r="D39" s="98">
        <v>35756.031619999994</v>
      </c>
      <c r="E39" s="98">
        <v>33867.557330000003</v>
      </c>
      <c r="F39" s="98">
        <v>1799.3824500000001</v>
      </c>
      <c r="G39" s="98">
        <v>35666.939780000001</v>
      </c>
      <c r="H39" s="98">
        <v>31126.588720000007</v>
      </c>
      <c r="I39" s="98">
        <v>2230.3125800000003</v>
      </c>
      <c r="J39" s="98">
        <v>33356.901300000005</v>
      </c>
      <c r="K39" s="37">
        <f t="shared" si="0"/>
        <v>-6.476693807342937E-2</v>
      </c>
    </row>
    <row r="40" spans="1:11" ht="15" customHeight="1">
      <c r="A40" s="100" t="s">
        <v>108</v>
      </c>
      <c r="B40" s="98">
        <v>25229.417840000002</v>
      </c>
      <c r="C40" s="98">
        <v>744.35753</v>
      </c>
      <c r="D40" s="98">
        <v>25973.775370000003</v>
      </c>
      <c r="E40" s="98">
        <v>25722.68735</v>
      </c>
      <c r="F40" s="98">
        <v>853.66406999999992</v>
      </c>
      <c r="G40" s="98">
        <v>26576.351419999999</v>
      </c>
      <c r="H40" s="98">
        <v>28857.023480000003</v>
      </c>
      <c r="I40" s="98">
        <v>1167.1468900000002</v>
      </c>
      <c r="J40" s="98">
        <v>30024.170370000003</v>
      </c>
      <c r="K40" s="37">
        <f t="shared" si="0"/>
        <v>0.12973259178855345</v>
      </c>
    </row>
    <row r="41" spans="1:11" ht="15" customHeight="1">
      <c r="A41" s="100" t="s">
        <v>119</v>
      </c>
      <c r="B41" s="98">
        <v>7190.7303699999975</v>
      </c>
      <c r="C41" s="98">
        <v>365.38324999999998</v>
      </c>
      <c r="D41" s="98">
        <v>7556.1136199999974</v>
      </c>
      <c r="E41" s="98">
        <v>6888.8707100000001</v>
      </c>
      <c r="F41" s="98">
        <v>114.27714</v>
      </c>
      <c r="G41" s="98">
        <v>7003.1478500000003</v>
      </c>
      <c r="H41" s="98">
        <v>7383.6468999999997</v>
      </c>
      <c r="I41" s="98">
        <v>114.27714</v>
      </c>
      <c r="J41" s="98">
        <v>7497.9240399999999</v>
      </c>
      <c r="K41" s="37">
        <f t="shared" si="0"/>
        <v>7.0650541813136236E-2</v>
      </c>
    </row>
    <row r="42" spans="1:11" ht="15" customHeight="1">
      <c r="A42" s="100" t="s">
        <v>101</v>
      </c>
      <c r="B42" s="98">
        <v>170967.85969000004</v>
      </c>
      <c r="C42" s="98">
        <v>6004.4398299999993</v>
      </c>
      <c r="D42" s="98">
        <v>176972.29952000003</v>
      </c>
      <c r="E42" s="98">
        <v>167703.31162999992</v>
      </c>
      <c r="F42" s="98">
        <v>5168.4270100000003</v>
      </c>
      <c r="G42" s="98">
        <v>172871.73863999994</v>
      </c>
      <c r="H42" s="98">
        <v>182527.79037999999</v>
      </c>
      <c r="I42" s="98">
        <v>6946.2721300000021</v>
      </c>
      <c r="J42" s="98">
        <v>189474.06250999999</v>
      </c>
      <c r="K42" s="37">
        <f t="shared" si="0"/>
        <v>9.6038392397810535E-2</v>
      </c>
    </row>
    <row r="43" spans="1:11" ht="15" customHeight="1">
      <c r="A43" s="100" t="s">
        <v>117</v>
      </c>
      <c r="B43" s="98">
        <v>21589.051469999999</v>
      </c>
      <c r="C43" s="98">
        <v>1193.8345899999999</v>
      </c>
      <c r="D43" s="98">
        <v>22782.886059999997</v>
      </c>
      <c r="E43" s="98">
        <v>23337.789339999999</v>
      </c>
      <c r="F43" s="98">
        <v>935.47564999999986</v>
      </c>
      <c r="G43" s="98">
        <v>24273.26499</v>
      </c>
      <c r="H43" s="98">
        <v>27285.655539999992</v>
      </c>
      <c r="I43" s="98">
        <v>1072.6309799999999</v>
      </c>
      <c r="J43" s="98">
        <v>28358.286519999994</v>
      </c>
      <c r="K43" s="37">
        <f t="shared" si="0"/>
        <v>0.16829303893328418</v>
      </c>
    </row>
    <row r="44" spans="1:11" ht="15" customHeight="1">
      <c r="A44" s="100" t="s">
        <v>110</v>
      </c>
      <c r="B44" s="98">
        <v>42041.239779999989</v>
      </c>
      <c r="C44" s="98">
        <v>1284.0287999999998</v>
      </c>
      <c r="D44" s="98">
        <v>43325.268579999989</v>
      </c>
      <c r="E44" s="98">
        <v>45245.237320000007</v>
      </c>
      <c r="F44" s="98">
        <v>1177.3667100000002</v>
      </c>
      <c r="G44" s="98">
        <v>46422.60403000001</v>
      </c>
      <c r="H44" s="98">
        <v>51702.344269999994</v>
      </c>
      <c r="I44" s="98">
        <v>1189.1134199999999</v>
      </c>
      <c r="J44" s="98">
        <v>52891.457689999996</v>
      </c>
      <c r="K44" s="37">
        <f t="shared" si="0"/>
        <v>0.13934706583498779</v>
      </c>
    </row>
    <row r="45" spans="1:11" ht="15" customHeight="1">
      <c r="A45" s="100" t="s">
        <v>105</v>
      </c>
      <c r="B45" s="98">
        <v>21386.666090000002</v>
      </c>
      <c r="C45" s="98">
        <v>135.46333999999999</v>
      </c>
      <c r="D45" s="98">
        <v>21522.129430000001</v>
      </c>
      <c r="E45" s="98">
        <v>16098.301999999996</v>
      </c>
      <c r="F45" s="98">
        <v>33.311150000000005</v>
      </c>
      <c r="G45" s="98">
        <v>16131.613149999996</v>
      </c>
      <c r="H45" s="98">
        <v>17951.276760000001</v>
      </c>
      <c r="I45" s="98">
        <v>573.19126000000006</v>
      </c>
      <c r="J45" s="98">
        <v>18524.46802</v>
      </c>
      <c r="K45" s="37">
        <f t="shared" si="0"/>
        <v>0.14833326634788579</v>
      </c>
    </row>
    <row r="46" spans="1:11" ht="15" customHeight="1">
      <c r="A46" s="100" t="s">
        <v>125</v>
      </c>
      <c r="B46" s="98">
        <v>28573.697160000003</v>
      </c>
      <c r="C46" s="98">
        <v>1177.22533</v>
      </c>
      <c r="D46" s="98">
        <v>29750.922490000004</v>
      </c>
      <c r="E46" s="98">
        <v>28386.222030000001</v>
      </c>
      <c r="F46" s="98">
        <v>1764.4645599999999</v>
      </c>
      <c r="G46" s="98">
        <v>30150.686590000001</v>
      </c>
      <c r="H46" s="98">
        <v>28411.426070000009</v>
      </c>
      <c r="I46" s="98">
        <v>1221.7062099999998</v>
      </c>
      <c r="J46" s="98">
        <v>29633.132280000009</v>
      </c>
      <c r="K46" s="37">
        <f t="shared" si="0"/>
        <v>-1.7165589528287839E-2</v>
      </c>
    </row>
    <row r="47" spans="1:11" ht="15" customHeight="1">
      <c r="A47" s="100" t="s">
        <v>111</v>
      </c>
      <c r="B47" s="98">
        <v>4881.1552499999998</v>
      </c>
      <c r="C47" s="98">
        <v>0</v>
      </c>
      <c r="D47" s="98">
        <v>4881.1552499999998</v>
      </c>
      <c r="E47" s="98">
        <v>5034.1345899999997</v>
      </c>
      <c r="F47" s="98">
        <v>0</v>
      </c>
      <c r="G47" s="98">
        <v>5034.1345899999997</v>
      </c>
      <c r="H47" s="98">
        <v>5341.2111599999998</v>
      </c>
      <c r="I47" s="98">
        <v>65.001310000000004</v>
      </c>
      <c r="J47" s="98">
        <v>5406.2124699999995</v>
      </c>
      <c r="K47" s="37">
        <f t="shared" si="0"/>
        <v>7.3910991720227193E-2</v>
      </c>
    </row>
    <row r="48" spans="1:11" ht="15" customHeight="1">
      <c r="A48" s="100" t="s">
        <v>124</v>
      </c>
      <c r="B48" s="98">
        <v>4088.8767200000002</v>
      </c>
      <c r="C48" s="98">
        <v>55.811070000000001</v>
      </c>
      <c r="D48" s="98">
        <v>4144.6877899999999</v>
      </c>
      <c r="E48" s="98">
        <v>4554.8904799999991</v>
      </c>
      <c r="F48" s="98">
        <v>58.91335999999999</v>
      </c>
      <c r="G48" s="98">
        <v>4613.8038399999987</v>
      </c>
      <c r="H48" s="98">
        <v>5207.3349600000001</v>
      </c>
      <c r="I48" s="98">
        <v>60.939190000000004</v>
      </c>
      <c r="J48" s="98">
        <v>5268.2741500000002</v>
      </c>
      <c r="K48" s="37">
        <f t="shared" si="0"/>
        <v>0.14185048448006876</v>
      </c>
    </row>
    <row r="49" spans="1:11" ht="15" customHeight="1">
      <c r="A49" s="100" t="s">
        <v>118</v>
      </c>
      <c r="B49" s="98">
        <v>3555.4154299999991</v>
      </c>
      <c r="C49" s="98">
        <v>245.79288</v>
      </c>
      <c r="D49" s="98">
        <v>3801.2083099999991</v>
      </c>
      <c r="E49" s="98">
        <v>3109.9953099999998</v>
      </c>
      <c r="F49" s="98">
        <v>99.725200000000001</v>
      </c>
      <c r="G49" s="98">
        <v>3209.7205099999996</v>
      </c>
      <c r="H49" s="98">
        <v>4108.6932399999996</v>
      </c>
      <c r="I49" s="98">
        <v>34.855160000000005</v>
      </c>
      <c r="J49" s="98">
        <v>4143.5483999999997</v>
      </c>
      <c r="K49" s="37">
        <f t="shared" si="0"/>
        <v>0.29093744676230404</v>
      </c>
    </row>
    <row r="50" spans="1:11" ht="15" customHeight="1">
      <c r="A50" s="100" t="s">
        <v>107</v>
      </c>
      <c r="B50" s="98">
        <v>20898.610020000011</v>
      </c>
      <c r="C50" s="98">
        <v>1920.1568000000002</v>
      </c>
      <c r="D50" s="98">
        <v>22818.766820000012</v>
      </c>
      <c r="E50" s="98">
        <v>18830.823009999996</v>
      </c>
      <c r="F50" s="98">
        <v>1764.5909099999999</v>
      </c>
      <c r="G50" s="98">
        <v>20595.413919999995</v>
      </c>
      <c r="H50" s="98">
        <v>18901.591750000003</v>
      </c>
      <c r="I50" s="98">
        <v>1794.1913700000002</v>
      </c>
      <c r="J50" s="98">
        <v>20695.783120000004</v>
      </c>
      <c r="K50" s="37">
        <f t="shared" si="0"/>
        <v>4.8733761986954338E-3</v>
      </c>
    </row>
    <row r="51" spans="1:11" ht="15" customHeight="1">
      <c r="A51" s="100" t="s">
        <v>109</v>
      </c>
      <c r="B51" s="98">
        <v>54427.574200000003</v>
      </c>
      <c r="C51" s="98">
        <v>2170.4478100000001</v>
      </c>
      <c r="D51" s="98">
        <v>56598.022010000001</v>
      </c>
      <c r="E51" s="98">
        <v>55545.189579999998</v>
      </c>
      <c r="F51" s="98">
        <v>2113.7442500000002</v>
      </c>
      <c r="G51" s="98">
        <v>57658.933830000002</v>
      </c>
      <c r="H51" s="98">
        <v>57596.50509999998</v>
      </c>
      <c r="I51" s="98">
        <v>2266.1100999999994</v>
      </c>
      <c r="J51" s="98">
        <v>59862.615199999978</v>
      </c>
      <c r="K51" s="37">
        <f t="shared" si="0"/>
        <v>3.8219252830745232E-2</v>
      </c>
    </row>
    <row r="52" spans="1:11" ht="15" customHeight="1">
      <c r="A52" s="100" t="s">
        <v>106</v>
      </c>
      <c r="B52" s="98">
        <v>33538.781320000002</v>
      </c>
      <c r="C52" s="98">
        <v>851.93683999999996</v>
      </c>
      <c r="D52" s="98">
        <v>34390.718160000004</v>
      </c>
      <c r="E52" s="98">
        <v>35973.825629999992</v>
      </c>
      <c r="F52" s="98">
        <v>777.78575000000001</v>
      </c>
      <c r="G52" s="98">
        <v>36751.611379999995</v>
      </c>
      <c r="H52" s="98">
        <v>39963.283400000008</v>
      </c>
      <c r="I52" s="98">
        <v>1830.7777400000002</v>
      </c>
      <c r="J52" s="98">
        <v>41794.061140000005</v>
      </c>
      <c r="K52" s="37">
        <f t="shared" si="0"/>
        <v>0.13720350130672321</v>
      </c>
    </row>
    <row r="53" spans="1:11" ht="15" customHeight="1">
      <c r="A53" s="100" t="s">
        <v>102</v>
      </c>
      <c r="B53" s="98">
        <v>117587.09829999993</v>
      </c>
      <c r="C53" s="98">
        <v>2350.7581100000007</v>
      </c>
      <c r="D53" s="98">
        <v>119937.85640999992</v>
      </c>
      <c r="E53" s="98">
        <v>130505.88973999998</v>
      </c>
      <c r="F53" s="98">
        <v>1483.92516</v>
      </c>
      <c r="G53" s="98">
        <v>131989.8149</v>
      </c>
      <c r="H53" s="98">
        <v>149880.26082</v>
      </c>
      <c r="I53" s="98">
        <v>2679.9318699999999</v>
      </c>
      <c r="J53" s="98">
        <v>152560.19269</v>
      </c>
      <c r="K53" s="37">
        <f t="shared" si="0"/>
        <v>0.15584822060387626</v>
      </c>
    </row>
    <row r="54" spans="1:11" ht="15" customHeight="1">
      <c r="A54" s="100" t="s">
        <v>104</v>
      </c>
      <c r="B54" s="98">
        <v>4483.2934099999993</v>
      </c>
      <c r="C54" s="98">
        <v>491.89183999999995</v>
      </c>
      <c r="D54" s="98">
        <v>4975.1852499999995</v>
      </c>
      <c r="E54" s="98">
        <v>6261.84004</v>
      </c>
      <c r="F54" s="98">
        <v>491.89183999999995</v>
      </c>
      <c r="G54" s="98">
        <v>6753.7318800000003</v>
      </c>
      <c r="H54" s="98">
        <v>3386.09566</v>
      </c>
      <c r="I54" s="98">
        <v>531.89184</v>
      </c>
      <c r="J54" s="98">
        <v>3917.9875000000002</v>
      </c>
      <c r="K54" s="37">
        <f t="shared" si="0"/>
        <v>-0.4198781400247118</v>
      </c>
    </row>
    <row r="55" spans="1:11" ht="15" customHeight="1">
      <c r="A55" s="100" t="s">
        <v>123</v>
      </c>
      <c r="B55" s="98">
        <v>2720.84944</v>
      </c>
      <c r="C55" s="98">
        <v>143.23381000000001</v>
      </c>
      <c r="D55" s="98">
        <v>2864.0832500000001</v>
      </c>
      <c r="E55" s="98">
        <v>3623.1616700000004</v>
      </c>
      <c r="F55" s="98">
        <v>133.86565000000002</v>
      </c>
      <c r="G55" s="98">
        <v>3757.0273200000006</v>
      </c>
      <c r="H55" s="98">
        <v>3990.966609999999</v>
      </c>
      <c r="I55" s="98">
        <v>141.40221</v>
      </c>
      <c r="J55" s="98">
        <v>4132.3688199999988</v>
      </c>
      <c r="K55" s="37">
        <f t="shared" si="0"/>
        <v>9.9903851644070008E-2</v>
      </c>
    </row>
    <row r="56" spans="1:11" ht="15" customHeight="1">
      <c r="A56" s="100" t="s">
        <v>115</v>
      </c>
      <c r="B56" s="98">
        <v>31596.440030000002</v>
      </c>
      <c r="C56" s="98">
        <v>142.87619000000001</v>
      </c>
      <c r="D56" s="98">
        <v>31739.316220000001</v>
      </c>
      <c r="E56" s="98">
        <v>28368.48335000001</v>
      </c>
      <c r="F56" s="98">
        <v>105.16563000000001</v>
      </c>
      <c r="G56" s="98">
        <v>28473.648980000009</v>
      </c>
      <c r="H56" s="98">
        <v>25783.585599999991</v>
      </c>
      <c r="I56" s="98">
        <v>139.74300999999997</v>
      </c>
      <c r="J56" s="98">
        <v>25923.32860999999</v>
      </c>
      <c r="K56" s="37">
        <f t="shared" si="0"/>
        <v>-8.9567739343537345E-2</v>
      </c>
    </row>
    <row r="57" spans="1:11" ht="15" customHeight="1">
      <c r="A57" s="100" t="s">
        <v>116</v>
      </c>
      <c r="B57" s="98">
        <v>2871.9251599999998</v>
      </c>
      <c r="C57" s="98">
        <v>188.79590000000002</v>
      </c>
      <c r="D57" s="98">
        <v>3060.7210599999999</v>
      </c>
      <c r="E57" s="98">
        <v>2066.9150800000002</v>
      </c>
      <c r="F57" s="98">
        <v>87.157240000000002</v>
      </c>
      <c r="G57" s="98">
        <v>2154.0723200000002</v>
      </c>
      <c r="H57" s="98">
        <v>2143.9528</v>
      </c>
      <c r="I57" s="98">
        <v>133.12542999999999</v>
      </c>
      <c r="J57" s="98">
        <v>2277.0782300000001</v>
      </c>
      <c r="K57" s="37">
        <f t="shared" si="0"/>
        <v>5.7103890550898484E-2</v>
      </c>
    </row>
    <row r="58" spans="1:11" ht="15" customHeight="1">
      <c r="A58" s="100" t="s">
        <v>127</v>
      </c>
      <c r="B58" s="98">
        <v>73134.70594999996</v>
      </c>
      <c r="C58" s="98">
        <v>781.74207000000001</v>
      </c>
      <c r="D58" s="98">
        <v>73916.448019999953</v>
      </c>
      <c r="E58" s="98">
        <v>96712.511249999981</v>
      </c>
      <c r="F58" s="98">
        <v>408.34948000000003</v>
      </c>
      <c r="G58" s="98">
        <v>97120.860729999986</v>
      </c>
      <c r="H58" s="98">
        <v>119045.40283999997</v>
      </c>
      <c r="I58" s="98">
        <v>393.29667000000006</v>
      </c>
      <c r="J58" s="98">
        <v>119438.69950999996</v>
      </c>
      <c r="K58" s="37">
        <f t="shared" si="0"/>
        <v>0.22979449123751583</v>
      </c>
    </row>
    <row r="59" spans="1:11" ht="15" customHeight="1">
      <c r="A59" s="100" t="s">
        <v>128</v>
      </c>
      <c r="B59" s="98">
        <v>24495.347739999997</v>
      </c>
      <c r="C59" s="98">
        <v>603.45099000000005</v>
      </c>
      <c r="D59" s="98">
        <v>25098.798729999999</v>
      </c>
      <c r="E59" s="98">
        <v>22304.032210000001</v>
      </c>
      <c r="F59" s="98">
        <v>398.87484999999998</v>
      </c>
      <c r="G59" s="98">
        <v>22702.907060000001</v>
      </c>
      <c r="H59" s="98">
        <v>23679.718459999996</v>
      </c>
      <c r="I59" s="98">
        <v>434.72577999999999</v>
      </c>
      <c r="J59" s="98">
        <v>24114.444239999997</v>
      </c>
      <c r="K59" s="37">
        <f t="shared" si="0"/>
        <v>6.2174292317258573E-2</v>
      </c>
    </row>
    <row r="60" spans="1:11" ht="15" customHeight="1">
      <c r="A60" s="100" t="s">
        <v>129</v>
      </c>
      <c r="B60" s="98">
        <v>5101.1698600000009</v>
      </c>
      <c r="C60" s="98">
        <v>121.89644999999999</v>
      </c>
      <c r="D60" s="98">
        <v>5223.0663100000011</v>
      </c>
      <c r="E60" s="98">
        <v>4221.0685899999999</v>
      </c>
      <c r="F60" s="98">
        <v>30.06128</v>
      </c>
      <c r="G60" s="98">
        <v>4251.1298699999998</v>
      </c>
      <c r="H60" s="98">
        <v>3785.6139799999992</v>
      </c>
      <c r="I60" s="98">
        <v>24.332319999999999</v>
      </c>
      <c r="J60" s="98">
        <v>3809.9462999999992</v>
      </c>
      <c r="K60" s="37">
        <f t="shared" si="0"/>
        <v>-0.1037803086453345</v>
      </c>
    </row>
    <row r="61" spans="1:11" ht="15" customHeight="1">
      <c r="A61" s="100" t="s">
        <v>130</v>
      </c>
      <c r="B61" s="98">
        <v>11814.422450000002</v>
      </c>
      <c r="C61" s="98">
        <v>0</v>
      </c>
      <c r="D61" s="98">
        <v>11814.422450000002</v>
      </c>
      <c r="E61" s="98">
        <v>11381.622399999997</v>
      </c>
      <c r="F61" s="98">
        <v>0</v>
      </c>
      <c r="G61" s="98">
        <v>11381.622399999997</v>
      </c>
      <c r="H61" s="98">
        <v>12181.592900000007</v>
      </c>
      <c r="I61" s="98">
        <v>0</v>
      </c>
      <c r="J61" s="98">
        <v>12181.592900000007</v>
      </c>
      <c r="K61" s="37">
        <f>(J61/G61)-1</f>
        <v>7.0286157094792578E-2</v>
      </c>
    </row>
    <row r="62" spans="1:11" s="20" customFormat="1" ht="15" customHeight="1">
      <c r="A62" s="100" t="s">
        <v>319</v>
      </c>
      <c r="B62" s="98">
        <v>4772.2421400000003</v>
      </c>
      <c r="C62" s="98">
        <v>87.965929999999986</v>
      </c>
      <c r="D62" s="98">
        <v>4860.2080700000006</v>
      </c>
      <c r="E62" s="98">
        <v>7367.0599699999984</v>
      </c>
      <c r="F62" s="98">
        <v>99.182090000000002</v>
      </c>
      <c r="G62" s="98">
        <v>7466.2420599999987</v>
      </c>
      <c r="H62" s="98">
        <v>8631.0168000000012</v>
      </c>
      <c r="I62" s="98">
        <v>50.893190000000004</v>
      </c>
      <c r="J62" s="98">
        <v>8681.9099900000019</v>
      </c>
      <c r="K62" s="37">
        <f>(J62/G62)-1</f>
        <v>0.16282192838521548</v>
      </c>
    </row>
    <row r="63" spans="1:11" s="20" customFormat="1" ht="15" customHeight="1">
      <c r="A63" s="100" t="s">
        <v>510</v>
      </c>
      <c r="B63" s="98">
        <v>0</v>
      </c>
      <c r="C63" s="98">
        <v>0</v>
      </c>
      <c r="D63" s="98">
        <v>0</v>
      </c>
      <c r="E63" s="98">
        <v>7271.9336700000022</v>
      </c>
      <c r="F63" s="98">
        <v>160.03416999999999</v>
      </c>
      <c r="G63" s="98">
        <v>7431.9678400000021</v>
      </c>
      <c r="H63" s="98">
        <v>10097.069680000001</v>
      </c>
      <c r="I63" s="98">
        <v>143.28234999999998</v>
      </c>
      <c r="J63" s="98">
        <v>10240.35203</v>
      </c>
      <c r="K63" s="37">
        <f t="shared" ref="K63:K66" si="1">(J63/G63)-1</f>
        <v>0.37787894814141132</v>
      </c>
    </row>
    <row r="64" spans="1:11" s="20" customFormat="1" ht="15" customHeight="1">
      <c r="A64" s="100" t="s">
        <v>508</v>
      </c>
      <c r="B64" s="98">
        <v>0</v>
      </c>
      <c r="C64" s="98">
        <v>0</v>
      </c>
      <c r="D64" s="98">
        <v>0</v>
      </c>
      <c r="E64" s="98">
        <v>5928.5539400000025</v>
      </c>
      <c r="F64" s="98">
        <v>173.25863000000001</v>
      </c>
      <c r="G64" s="98">
        <v>6101.8125700000028</v>
      </c>
      <c r="H64" s="98">
        <v>7717.3629300000011</v>
      </c>
      <c r="I64" s="98">
        <v>147.02307999999999</v>
      </c>
      <c r="J64" s="98">
        <v>7864.3860100000011</v>
      </c>
      <c r="K64" s="37">
        <f t="shared" si="1"/>
        <v>0.28886063276768237</v>
      </c>
    </row>
    <row r="65" spans="1:11" s="20" customFormat="1" ht="15" customHeight="1">
      <c r="A65" s="100" t="s">
        <v>509</v>
      </c>
      <c r="B65" s="98">
        <v>0</v>
      </c>
      <c r="C65" s="98">
        <v>0</v>
      </c>
      <c r="D65" s="98">
        <v>0</v>
      </c>
      <c r="E65" s="98">
        <v>3292.4001100000005</v>
      </c>
      <c r="F65" s="98">
        <v>0</v>
      </c>
      <c r="G65" s="98">
        <v>3292.4001100000005</v>
      </c>
      <c r="H65" s="98">
        <v>4025.7463399999997</v>
      </c>
      <c r="I65" s="98">
        <v>5.6248900000000006</v>
      </c>
      <c r="J65" s="98">
        <v>4031.3712299999997</v>
      </c>
      <c r="K65" s="37">
        <f t="shared" si="1"/>
        <v>0.22444754443894088</v>
      </c>
    </row>
    <row r="66" spans="1:11" s="20" customFormat="1" ht="15" customHeight="1">
      <c r="A66" s="100" t="s">
        <v>527</v>
      </c>
      <c r="B66" s="98">
        <v>0</v>
      </c>
      <c r="C66" s="98">
        <v>0</v>
      </c>
      <c r="D66" s="98">
        <v>0</v>
      </c>
      <c r="E66" s="98">
        <v>1389.9834900000001</v>
      </c>
      <c r="F66" s="98">
        <v>0</v>
      </c>
      <c r="G66" s="98">
        <v>1389.9834900000001</v>
      </c>
      <c r="H66" s="98">
        <v>1011.02446</v>
      </c>
      <c r="I66" s="98">
        <v>82.336760000000012</v>
      </c>
      <c r="J66" s="98">
        <v>1093.36122</v>
      </c>
      <c r="K66" s="37">
        <f t="shared" si="1"/>
        <v>-0.21339985124571514</v>
      </c>
    </row>
    <row r="67" spans="1:11" s="20" customFormat="1" ht="15" customHeight="1">
      <c r="A67" s="100" t="s">
        <v>528</v>
      </c>
      <c r="B67" s="98">
        <v>0</v>
      </c>
      <c r="C67" s="98">
        <v>0</v>
      </c>
      <c r="D67" s="98">
        <v>0</v>
      </c>
      <c r="E67" s="98">
        <v>17935.051599999995</v>
      </c>
      <c r="F67" s="98">
        <v>76.392900000000012</v>
      </c>
      <c r="G67" s="98">
        <v>18011.444499999994</v>
      </c>
      <c r="H67" s="98">
        <v>16222.936210000002</v>
      </c>
      <c r="I67" s="98">
        <v>78.752219999999994</v>
      </c>
      <c r="J67" s="98">
        <v>16301.688430000002</v>
      </c>
      <c r="K67" s="37">
        <f>(J67/G67)-1</f>
        <v>-9.492609379553052E-2</v>
      </c>
    </row>
    <row r="68" spans="1:11" s="20" customFormat="1" ht="15" customHeight="1">
      <c r="A68" s="100" t="s">
        <v>953</v>
      </c>
      <c r="B68" s="98">
        <v>0</v>
      </c>
      <c r="C68" s="98">
        <v>0</v>
      </c>
      <c r="D68" s="98">
        <v>0</v>
      </c>
      <c r="E68" s="98">
        <v>0</v>
      </c>
      <c r="F68" s="98">
        <v>0</v>
      </c>
      <c r="G68" s="98">
        <v>0</v>
      </c>
      <c r="H68" s="98">
        <v>38319.15511</v>
      </c>
      <c r="I68" s="98">
        <v>1303.0994800000001</v>
      </c>
      <c r="J68" s="98">
        <v>39622.254589999997</v>
      </c>
      <c r="K68" s="98">
        <v>0</v>
      </c>
    </row>
    <row r="69" spans="1:11" ht="15" customHeight="1">
      <c r="A69" s="40" t="s">
        <v>146</v>
      </c>
      <c r="B69" s="98">
        <v>877029.56453000009</v>
      </c>
      <c r="C69" s="98">
        <v>24506.409159999999</v>
      </c>
      <c r="D69" s="98">
        <v>901535.97369000013</v>
      </c>
      <c r="E69" s="98">
        <v>947472.43959999993</v>
      </c>
      <c r="F69" s="98">
        <v>22945.306779999999</v>
      </c>
      <c r="G69" s="98">
        <v>970417.74637999991</v>
      </c>
      <c r="H69" s="98">
        <v>1068401.9291799995</v>
      </c>
      <c r="I69" s="98">
        <v>30019.853509999997</v>
      </c>
      <c r="J69" s="98">
        <v>1098421.7826899996</v>
      </c>
      <c r="K69" s="37">
        <f>(J69/G69)-1</f>
        <v>0.13190611650240291</v>
      </c>
    </row>
    <row r="70" spans="1:11" ht="15" customHeight="1">
      <c r="A70" s="36" t="s">
        <v>137</v>
      </c>
      <c r="B70" s="156"/>
      <c r="C70" s="156"/>
      <c r="D70" s="156"/>
      <c r="E70" s="156"/>
      <c r="F70" s="156"/>
      <c r="G70" s="156"/>
      <c r="H70" s="66"/>
      <c r="I70" s="66"/>
      <c r="J70" s="156"/>
      <c r="K70" s="45"/>
    </row>
    <row r="71" spans="1:11" ht="15" customHeight="1">
      <c r="A71" s="100" t="s">
        <v>138</v>
      </c>
      <c r="B71" s="98">
        <v>416645.24444000021</v>
      </c>
      <c r="C71" s="98">
        <v>7379.8613800000012</v>
      </c>
      <c r="D71" s="98">
        <v>424025.10582000023</v>
      </c>
      <c r="E71" s="98">
        <v>447045.00250000012</v>
      </c>
      <c r="F71" s="98">
        <v>9638.2392400000008</v>
      </c>
      <c r="G71" s="98">
        <v>456683.24174000014</v>
      </c>
      <c r="H71" s="98">
        <v>500227.41622999992</v>
      </c>
      <c r="I71" s="98">
        <v>10326.349799999995</v>
      </c>
      <c r="J71" s="98">
        <v>510553.76602999988</v>
      </c>
      <c r="K71" s="37">
        <f t="shared" si="0"/>
        <v>0.11796037026615802</v>
      </c>
    </row>
    <row r="72" spans="1:11" ht="15" customHeight="1">
      <c r="A72" s="100" t="s">
        <v>139</v>
      </c>
      <c r="B72" s="98">
        <v>626973.43497000006</v>
      </c>
      <c r="C72" s="98">
        <v>1594.9387300000001</v>
      </c>
      <c r="D72" s="98">
        <v>628568.37370000011</v>
      </c>
      <c r="E72" s="98">
        <v>758179.15983999963</v>
      </c>
      <c r="F72" s="98">
        <v>2705.47208</v>
      </c>
      <c r="G72" s="98">
        <v>760884.63191999961</v>
      </c>
      <c r="H72" s="98">
        <v>866291.60035999992</v>
      </c>
      <c r="I72" s="98">
        <v>8246.8895200000006</v>
      </c>
      <c r="J72" s="98">
        <v>874538.48987999989</v>
      </c>
      <c r="K72" s="37">
        <f t="shared" si="0"/>
        <v>0.1493706840591702</v>
      </c>
    </row>
    <row r="73" spans="1:11" ht="15" customHeight="1">
      <c r="A73" s="100" t="s">
        <v>140</v>
      </c>
      <c r="B73" s="98">
        <v>273735.16748000012</v>
      </c>
      <c r="C73" s="98">
        <v>3759.3734300000001</v>
      </c>
      <c r="D73" s="98">
        <v>277494.5409100001</v>
      </c>
      <c r="E73" s="98">
        <v>319565.42461999977</v>
      </c>
      <c r="F73" s="98">
        <v>3752.4570399999993</v>
      </c>
      <c r="G73" s="98">
        <v>323317.88165999978</v>
      </c>
      <c r="H73" s="98">
        <v>397854.73372000013</v>
      </c>
      <c r="I73" s="98">
        <v>5641.0141499999982</v>
      </c>
      <c r="J73" s="98">
        <v>403495.74787000014</v>
      </c>
      <c r="K73" s="37">
        <f t="shared" si="0"/>
        <v>0.24798463295115614</v>
      </c>
    </row>
    <row r="74" spans="1:11" ht="15" customHeight="1">
      <c r="A74" s="100" t="s">
        <v>141</v>
      </c>
      <c r="B74" s="98">
        <v>27251.254189999992</v>
      </c>
      <c r="C74" s="98">
        <v>535.44799999999998</v>
      </c>
      <c r="D74" s="98">
        <v>27786.702189999993</v>
      </c>
      <c r="E74" s="98">
        <v>25328.394809999987</v>
      </c>
      <c r="F74" s="98">
        <v>1100.2036699999999</v>
      </c>
      <c r="G74" s="98">
        <v>26428.598479999986</v>
      </c>
      <c r="H74" s="98">
        <v>25214.794859999995</v>
      </c>
      <c r="I74" s="98">
        <v>911.86252000000013</v>
      </c>
      <c r="J74" s="98">
        <v>26126.657379999993</v>
      </c>
      <c r="K74" s="37">
        <f t="shared" si="0"/>
        <v>-1.1424786684336996E-2</v>
      </c>
    </row>
    <row r="75" spans="1:11" ht="15" customHeight="1">
      <c r="A75" s="100" t="s">
        <v>142</v>
      </c>
      <c r="B75" s="98">
        <v>126457.85873000002</v>
      </c>
      <c r="C75" s="98">
        <v>2338.0627299999996</v>
      </c>
      <c r="D75" s="98">
        <v>128795.92146000003</v>
      </c>
      <c r="E75" s="98">
        <v>141442.16615999979</v>
      </c>
      <c r="F75" s="98">
        <v>1456.97271</v>
      </c>
      <c r="G75" s="98">
        <v>142899.13886999979</v>
      </c>
      <c r="H75" s="98">
        <v>165604.34042000011</v>
      </c>
      <c r="I75" s="98">
        <v>1508.1942000000001</v>
      </c>
      <c r="J75" s="98">
        <v>167112.53462000011</v>
      </c>
      <c r="K75" s="37">
        <f t="shared" si="0"/>
        <v>0.1694439584553975</v>
      </c>
    </row>
    <row r="76" spans="1:11" ht="15" customHeight="1">
      <c r="A76" s="100" t="s">
        <v>143</v>
      </c>
      <c r="B76" s="98">
        <v>111239.03862000004</v>
      </c>
      <c r="C76" s="98">
        <v>1492.9700500000006</v>
      </c>
      <c r="D76" s="98">
        <v>112732.00867000004</v>
      </c>
      <c r="E76" s="98">
        <v>91265.749870000029</v>
      </c>
      <c r="F76" s="98">
        <v>642.73661000000016</v>
      </c>
      <c r="G76" s="98">
        <v>91908.486480000036</v>
      </c>
      <c r="H76" s="98">
        <v>97185.533250000008</v>
      </c>
      <c r="I76" s="98">
        <v>1259.4480699999999</v>
      </c>
      <c r="J76" s="98">
        <v>98444.981320000006</v>
      </c>
      <c r="K76" s="37">
        <f t="shared" si="0"/>
        <v>7.1119600488931622E-2</v>
      </c>
    </row>
    <row r="77" spans="1:11" ht="15" customHeight="1">
      <c r="A77" s="100" t="s">
        <v>144</v>
      </c>
      <c r="B77" s="98">
        <v>12919.13941</v>
      </c>
      <c r="C77" s="98">
        <v>22.446429999999999</v>
      </c>
      <c r="D77" s="98">
        <v>12941.58584</v>
      </c>
      <c r="E77" s="98">
        <v>7916.8747599999988</v>
      </c>
      <c r="F77" s="98">
        <v>35.093310000000002</v>
      </c>
      <c r="G77" s="98">
        <v>7951.968069999999</v>
      </c>
      <c r="H77" s="98">
        <v>7931.9006500000005</v>
      </c>
      <c r="I77" s="98">
        <v>69.822199999999995</v>
      </c>
      <c r="J77" s="98">
        <v>8001.7228500000001</v>
      </c>
      <c r="K77" s="37">
        <f>(J77/G77)-1</f>
        <v>6.2569139566479581E-3</v>
      </c>
    </row>
    <row r="78" spans="1:11" s="20" customFormat="1" ht="15" customHeight="1">
      <c r="A78" s="41" t="s">
        <v>145</v>
      </c>
      <c r="B78" s="98">
        <v>54529.892789999991</v>
      </c>
      <c r="C78" s="98">
        <v>194.74462000000003</v>
      </c>
      <c r="D78" s="98">
        <v>54724.637409999988</v>
      </c>
      <c r="E78" s="98">
        <v>85155.123830000011</v>
      </c>
      <c r="F78" s="98">
        <v>1801.0075500000003</v>
      </c>
      <c r="G78" s="98">
        <v>86956.131380000006</v>
      </c>
      <c r="H78" s="98">
        <v>95677.207849999992</v>
      </c>
      <c r="I78" s="98">
        <v>5748.8721599999999</v>
      </c>
      <c r="J78" s="98">
        <v>101426.08000999999</v>
      </c>
      <c r="K78" s="37">
        <f>(J78/G78)-1</f>
        <v>0.16640515625937891</v>
      </c>
    </row>
    <row r="79" spans="1:11" ht="15" customHeight="1">
      <c r="A79" s="41" t="s">
        <v>320</v>
      </c>
      <c r="B79" s="98">
        <v>151466.21249000001</v>
      </c>
      <c r="C79" s="98">
        <v>4076.3448000000021</v>
      </c>
      <c r="D79" s="98">
        <v>155542.55729</v>
      </c>
      <c r="E79" s="98">
        <v>171307.54916</v>
      </c>
      <c r="F79" s="98">
        <v>3022.5576999999998</v>
      </c>
      <c r="G79" s="98">
        <v>174330.10686</v>
      </c>
      <c r="H79" s="98">
        <v>190404.90079999997</v>
      </c>
      <c r="I79" s="98">
        <v>2586.12601</v>
      </c>
      <c r="J79" s="98">
        <v>192991.02680999998</v>
      </c>
      <c r="K79" s="37">
        <f>(J79/G79)-1</f>
        <v>0.10704358694041338</v>
      </c>
    </row>
    <row r="80" spans="1:11" ht="15" customHeight="1">
      <c r="A80" s="40" t="s">
        <v>146</v>
      </c>
      <c r="B80" s="98">
        <v>1801217.2431200005</v>
      </c>
      <c r="C80" s="98">
        <v>21394.190170000005</v>
      </c>
      <c r="D80" s="98">
        <v>1822611.4332900005</v>
      </c>
      <c r="E80" s="98">
        <v>2047205.4455499991</v>
      </c>
      <c r="F80" s="98">
        <v>24154.73991</v>
      </c>
      <c r="G80" s="98">
        <v>2071360.1854599991</v>
      </c>
      <c r="H80" s="98">
        <v>2346392.42814</v>
      </c>
      <c r="I80" s="98">
        <v>36298.578629999989</v>
      </c>
      <c r="J80" s="98">
        <v>2382691.0067699999</v>
      </c>
      <c r="K80" s="37">
        <f>(J80/G80)-1</f>
        <v>0.15030259995118223</v>
      </c>
    </row>
    <row r="81" spans="1:11" ht="15" customHeight="1">
      <c r="A81" s="36" t="s">
        <v>149</v>
      </c>
      <c r="B81" s="156"/>
      <c r="C81" s="156"/>
      <c r="D81" s="156"/>
      <c r="E81" s="156"/>
      <c r="F81" s="156"/>
      <c r="G81" s="156"/>
      <c r="H81" s="66"/>
      <c r="I81" s="66"/>
      <c r="J81" s="156"/>
      <c r="K81" s="45"/>
    </row>
    <row r="82" spans="1:11" ht="15" customHeight="1">
      <c r="A82" s="100" t="s">
        <v>58</v>
      </c>
      <c r="B82" s="98">
        <v>9573597.1337500084</v>
      </c>
      <c r="C82" s="98">
        <v>163122.01831999997</v>
      </c>
      <c r="D82" s="98">
        <v>9736719.1520700082</v>
      </c>
      <c r="E82" s="98">
        <v>10723006.114259999</v>
      </c>
      <c r="F82" s="98">
        <v>235123.35998000001</v>
      </c>
      <c r="G82" s="98">
        <v>10958129.474239999</v>
      </c>
      <c r="H82" s="98">
        <v>11530405.07332</v>
      </c>
      <c r="I82" s="98">
        <v>368083.23140000016</v>
      </c>
      <c r="J82" s="98">
        <v>11898488.304719999</v>
      </c>
      <c r="K82" s="37">
        <f>(J82/G82)-1</f>
        <v>8.5813809071207281E-2</v>
      </c>
    </row>
    <row r="83" spans="1:11" ht="15" customHeight="1">
      <c r="A83" s="40" t="s">
        <v>146</v>
      </c>
      <c r="B83" s="98">
        <v>9573597.1337500084</v>
      </c>
      <c r="C83" s="98">
        <v>163122.01831999997</v>
      </c>
      <c r="D83" s="98">
        <v>9736719.1520700082</v>
      </c>
      <c r="E83" s="98">
        <v>10723006.114259999</v>
      </c>
      <c r="F83" s="98">
        <v>235123.35998000001</v>
      </c>
      <c r="G83" s="98">
        <v>10958129.474239999</v>
      </c>
      <c r="H83" s="98">
        <v>11530405.07332</v>
      </c>
      <c r="I83" s="98">
        <v>368083.23140000016</v>
      </c>
      <c r="J83" s="98">
        <v>11898488.304719999</v>
      </c>
      <c r="K83" s="37">
        <f>(J83/G83)-1</f>
        <v>8.5813809071207281E-2</v>
      </c>
    </row>
    <row r="84" spans="1:11" ht="15" customHeight="1">
      <c r="A84" s="36" t="s">
        <v>150</v>
      </c>
      <c r="B84" s="156"/>
      <c r="C84" s="156"/>
      <c r="D84" s="156"/>
      <c r="E84" s="156"/>
      <c r="F84" s="156"/>
      <c r="G84" s="156"/>
      <c r="H84" s="66"/>
      <c r="I84" s="66"/>
      <c r="J84" s="156"/>
      <c r="K84" s="45"/>
    </row>
    <row r="85" spans="1:11" ht="15" customHeight="1">
      <c r="A85" s="100" t="s">
        <v>151</v>
      </c>
      <c r="B85" s="98">
        <v>2346056.6047100001</v>
      </c>
      <c r="C85" s="98">
        <v>23535.916499999992</v>
      </c>
      <c r="D85" s="98">
        <v>2369592.5212099999</v>
      </c>
      <c r="E85" s="98">
        <v>2575880.8224300011</v>
      </c>
      <c r="F85" s="98">
        <v>48927.355200000005</v>
      </c>
      <c r="G85" s="98">
        <v>2624808.1776300012</v>
      </c>
      <c r="H85" s="98">
        <v>2997633.3751499983</v>
      </c>
      <c r="I85" s="98">
        <v>71814.620779999997</v>
      </c>
      <c r="J85" s="98">
        <f>SUM(H85:I85)</f>
        <v>3069447.9959299983</v>
      </c>
      <c r="K85" s="37">
        <f>(J85/G85)-1</f>
        <v>0.16939897630975542</v>
      </c>
    </row>
    <row r="86" spans="1:11" ht="15" customHeight="1">
      <c r="A86" s="40" t="s">
        <v>146</v>
      </c>
      <c r="B86" s="98">
        <v>2346056.6047100001</v>
      </c>
      <c r="C86" s="98">
        <v>23535.916499999992</v>
      </c>
      <c r="D86" s="98">
        <v>2369592.5212099999</v>
      </c>
      <c r="E86" s="98">
        <v>2575880.8224300011</v>
      </c>
      <c r="F86" s="98">
        <v>48927.355200000005</v>
      </c>
      <c r="G86" s="98">
        <v>2624808.1776300012</v>
      </c>
      <c r="H86" s="98">
        <v>2997633.3751499983</v>
      </c>
      <c r="I86" s="98">
        <v>71814.620779999997</v>
      </c>
      <c r="J86" s="98">
        <f>SUM(H86:I86)</f>
        <v>3069447.9959299983</v>
      </c>
      <c r="K86" s="37">
        <f>(J86/G86)-1</f>
        <v>0.16939897630975542</v>
      </c>
    </row>
    <row r="87" spans="1:11" ht="15" customHeight="1">
      <c r="A87" s="36" t="s">
        <v>71</v>
      </c>
      <c r="B87" s="35">
        <f t="shared" ref="B87:J87" si="2">SUM(B21,B25,B30,B69,B80,B83,B86)</f>
        <v>85115681.54302001</v>
      </c>
      <c r="C87" s="35">
        <f t="shared" si="2"/>
        <v>1121705.08718</v>
      </c>
      <c r="D87" s="35">
        <f t="shared" si="2"/>
        <v>86237386.630200014</v>
      </c>
      <c r="E87" s="35">
        <f t="shared" si="2"/>
        <v>90164647.532480016</v>
      </c>
      <c r="F87" s="35">
        <f t="shared" si="2"/>
        <v>1198803.66888</v>
      </c>
      <c r="G87" s="35">
        <f t="shared" si="2"/>
        <v>91363451.201360032</v>
      </c>
      <c r="H87" s="35">
        <f t="shared" si="2"/>
        <v>96960097.761949956</v>
      </c>
      <c r="I87" s="35">
        <f t="shared" si="2"/>
        <v>1665094.3517800004</v>
      </c>
      <c r="J87" s="35">
        <f t="shared" si="2"/>
        <v>98625192.113729969</v>
      </c>
      <c r="K87" s="46">
        <f>(J87/G87)-1</f>
        <v>7.9481902411561167E-2</v>
      </c>
    </row>
    <row r="88" spans="1:11" s="20" customFormat="1" ht="3.75" customHeight="1" thickBo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36" customHeight="1" thickTop="1">
      <c r="A89" s="469" t="s">
        <v>521</v>
      </c>
      <c r="B89" s="469"/>
      <c r="C89" s="469"/>
      <c r="D89" s="469"/>
      <c r="E89" s="469"/>
      <c r="F89" s="469"/>
      <c r="G89" s="469"/>
      <c r="H89" s="469"/>
      <c r="I89" s="469"/>
      <c r="J89" s="469"/>
      <c r="K89" s="469"/>
    </row>
    <row r="90" spans="1:11" ht="15" customHeight="1">
      <c r="A90" s="31" t="s">
        <v>183</v>
      </c>
      <c r="B90" s="32"/>
      <c r="C90" s="32"/>
      <c r="D90" s="32"/>
      <c r="E90" s="32"/>
      <c r="F90" s="32"/>
      <c r="G90" s="33"/>
      <c r="H90" s="32"/>
      <c r="I90" s="32"/>
      <c r="J90" s="33"/>
      <c r="K90" s="34"/>
    </row>
    <row r="91" spans="1:11" ht="15" customHeight="1">
      <c r="A91" s="31" t="s">
        <v>159</v>
      </c>
      <c r="B91" s="43"/>
      <c r="C91" s="43"/>
      <c r="D91" s="43"/>
      <c r="E91" s="43"/>
      <c r="F91" s="43"/>
      <c r="G91" s="43"/>
      <c r="H91" s="43"/>
      <c r="I91" s="32"/>
      <c r="J91" s="97"/>
      <c r="K91" s="34"/>
    </row>
    <row r="92" spans="1:11" ht="15" customHeight="1">
      <c r="A92" s="31" t="s">
        <v>321</v>
      </c>
      <c r="B92" s="43"/>
      <c r="C92" s="43"/>
      <c r="D92" s="43"/>
      <c r="E92" s="43"/>
      <c r="F92" s="43"/>
      <c r="G92" s="43"/>
      <c r="H92" s="43"/>
      <c r="I92" s="43"/>
      <c r="J92" s="97"/>
      <c r="K92" s="34"/>
    </row>
    <row r="93" spans="1:11" ht="15" customHeight="1">
      <c r="A93" s="31" t="s">
        <v>322</v>
      </c>
      <c r="B93" s="43"/>
      <c r="C93" s="43"/>
      <c r="D93" s="43"/>
      <c r="E93" s="43"/>
      <c r="F93" s="43"/>
      <c r="G93" s="43"/>
      <c r="H93" s="43"/>
      <c r="I93" s="43"/>
      <c r="J93" s="33"/>
      <c r="K93" s="34"/>
    </row>
    <row r="94" spans="1:11" ht="15" customHeight="1">
      <c r="A94" s="31" t="s">
        <v>324</v>
      </c>
      <c r="B94" s="43"/>
      <c r="C94" s="43"/>
      <c r="D94" s="43"/>
      <c r="E94" s="43"/>
      <c r="F94" s="43"/>
      <c r="G94" s="43"/>
      <c r="H94" s="43"/>
      <c r="I94" s="43"/>
      <c r="J94" s="43"/>
      <c r="K94" s="34"/>
    </row>
    <row r="95" spans="1:11" ht="15" customHeight="1">
      <c r="A95" s="31" t="s">
        <v>512</v>
      </c>
      <c r="B95" s="24"/>
      <c r="C95" s="24"/>
      <c r="D95" s="24"/>
      <c r="E95" s="24"/>
      <c r="F95" s="24"/>
      <c r="G95" s="24"/>
      <c r="H95" s="24"/>
      <c r="I95" s="24"/>
      <c r="J95" s="24"/>
      <c r="K95" s="42"/>
    </row>
    <row r="96" spans="1:11" ht="15" customHeight="1">
      <c r="A96" s="31" t="s">
        <v>511</v>
      </c>
      <c r="B96" s="24"/>
      <c r="C96" s="24"/>
      <c r="D96" s="24"/>
      <c r="E96" s="24"/>
      <c r="F96" s="24"/>
      <c r="G96" s="24"/>
      <c r="H96" s="24"/>
      <c r="I96" s="24"/>
      <c r="J96" s="24"/>
      <c r="K96" s="42"/>
    </row>
    <row r="97" spans="1:11">
      <c r="A97" s="31" t="s">
        <v>531</v>
      </c>
      <c r="B97" s="7"/>
      <c r="C97" s="7"/>
      <c r="D97" s="7"/>
      <c r="H97" s="7"/>
      <c r="I97" s="7"/>
      <c r="J97" s="7"/>
      <c r="K97" s="9"/>
    </row>
    <row r="98" spans="1:11">
      <c r="A98" s="31" t="s">
        <v>954</v>
      </c>
      <c r="B98" s="7"/>
      <c r="C98" s="7"/>
      <c r="D98" s="7"/>
      <c r="H98" s="7"/>
      <c r="I98" s="7"/>
      <c r="J98" s="7"/>
      <c r="K98" s="9"/>
    </row>
  </sheetData>
  <mergeCells count="9">
    <mergeCell ref="A89:K89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0 J81 J84:J86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5"/>
  <sheetViews>
    <sheetView zoomScaleNormal="100" workbookViewId="0">
      <selection activeCell="A3" sqref="A3:K3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466" t="s">
        <v>147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</row>
    <row r="2" spans="1:12" ht="15" customHeight="1">
      <c r="A2" s="467" t="s">
        <v>301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</row>
    <row r="3" spans="1:12" ht="15" customHeight="1">
      <c r="A3" s="467" t="s">
        <v>1017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</row>
    <row r="4" spans="1:12" ht="30" customHeight="1">
      <c r="A4" s="477" t="s">
        <v>55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</row>
    <row r="6" spans="1:12" ht="30" customHeight="1">
      <c r="A6" s="39"/>
      <c r="B6" s="479" t="s">
        <v>77</v>
      </c>
      <c r="C6" s="479" t="s">
        <v>78</v>
      </c>
      <c r="D6" s="479" t="s">
        <v>74</v>
      </c>
      <c r="E6" s="479" t="s">
        <v>75</v>
      </c>
      <c r="F6" s="479" t="s">
        <v>79</v>
      </c>
      <c r="G6" s="479" t="s">
        <v>80</v>
      </c>
      <c r="H6" s="479" t="s">
        <v>81</v>
      </c>
      <c r="I6" s="479" t="s">
        <v>82</v>
      </c>
      <c r="J6" s="479" t="s">
        <v>83</v>
      </c>
      <c r="K6" s="479" t="s">
        <v>71</v>
      </c>
    </row>
    <row r="7" spans="1:12" s="10" customFormat="1" ht="15" customHeight="1">
      <c r="A7" s="39" t="s">
        <v>56</v>
      </c>
      <c r="B7" s="479"/>
      <c r="C7" s="479"/>
      <c r="D7" s="479"/>
      <c r="E7" s="479"/>
      <c r="F7" s="479"/>
      <c r="G7" s="479"/>
      <c r="H7" s="479"/>
      <c r="I7" s="479"/>
      <c r="J7" s="479"/>
      <c r="K7" s="479"/>
    </row>
    <row r="8" spans="1:12" ht="15" customHeight="1">
      <c r="A8" s="96" t="s">
        <v>61</v>
      </c>
      <c r="B8" s="98">
        <v>223277.50551000002</v>
      </c>
      <c r="C8" s="98">
        <v>1581145.413949999</v>
      </c>
      <c r="D8" s="98">
        <v>1071128.1102600002</v>
      </c>
      <c r="E8" s="98">
        <v>122865.572</v>
      </c>
      <c r="F8" s="98">
        <v>8569.7380599999979</v>
      </c>
      <c r="G8" s="98">
        <v>77091.168840000013</v>
      </c>
      <c r="H8" s="98">
        <v>4307653.9100200003</v>
      </c>
      <c r="I8" s="98">
        <v>422.73018000000002</v>
      </c>
      <c r="J8" s="98">
        <v>0</v>
      </c>
      <c r="K8" s="98">
        <f>SUM(B8:J8)</f>
        <v>7392154.1488199988</v>
      </c>
      <c r="L8" s="433"/>
    </row>
    <row r="9" spans="1:12" ht="15" customHeight="1">
      <c r="A9" s="96" t="s">
        <v>63</v>
      </c>
      <c r="B9" s="98">
        <v>10443.378470000001</v>
      </c>
      <c r="C9" s="98">
        <v>542371.58394000004</v>
      </c>
      <c r="D9" s="98">
        <v>508885.41896000004</v>
      </c>
      <c r="E9" s="98">
        <v>5509.9096800000007</v>
      </c>
      <c r="F9" s="98">
        <v>2388.61751</v>
      </c>
      <c r="G9" s="98">
        <v>91958.352809999997</v>
      </c>
      <c r="H9" s="98">
        <v>3503062.4336599987</v>
      </c>
      <c r="I9" s="98">
        <v>0</v>
      </c>
      <c r="J9" s="98">
        <v>0</v>
      </c>
      <c r="K9" s="98">
        <f>SUM(B9:J9)</f>
        <v>4664619.6950299991</v>
      </c>
      <c r="L9" s="433"/>
    </row>
    <row r="10" spans="1:12" ht="15" customHeight="1">
      <c r="A10" s="96" t="s">
        <v>67</v>
      </c>
      <c r="B10" s="98">
        <v>100769.77477</v>
      </c>
      <c r="C10" s="98">
        <v>444930.88006</v>
      </c>
      <c r="D10" s="98">
        <v>271692.09651</v>
      </c>
      <c r="E10" s="98">
        <v>128600.19643000001</v>
      </c>
      <c r="F10" s="98">
        <v>0</v>
      </c>
      <c r="G10" s="98">
        <v>123734.96494000003</v>
      </c>
      <c r="H10" s="98">
        <v>450761.42886000028</v>
      </c>
      <c r="I10" s="98">
        <v>0</v>
      </c>
      <c r="J10" s="98">
        <v>0</v>
      </c>
      <c r="K10" s="98">
        <f t="shared" ref="K10:K78" si="0">SUM(B10:J10)</f>
        <v>1520489.3415700004</v>
      </c>
      <c r="L10" s="433"/>
    </row>
    <row r="11" spans="1:12" ht="15" customHeight="1">
      <c r="A11" s="96" t="s">
        <v>68</v>
      </c>
      <c r="B11" s="98">
        <v>98383.537860000026</v>
      </c>
      <c r="C11" s="98">
        <v>650766.16572999978</v>
      </c>
      <c r="D11" s="98">
        <v>516045.75659</v>
      </c>
      <c r="E11" s="98">
        <v>32474.312020000005</v>
      </c>
      <c r="F11" s="98">
        <v>21022.546989999999</v>
      </c>
      <c r="G11" s="98">
        <v>52629.351649999997</v>
      </c>
      <c r="H11" s="98">
        <v>11238546.56598</v>
      </c>
      <c r="I11" s="98">
        <v>0</v>
      </c>
      <c r="J11" s="98">
        <v>0</v>
      </c>
      <c r="K11" s="98">
        <f t="shared" si="0"/>
        <v>12609868.236820001</v>
      </c>
      <c r="L11" s="433"/>
    </row>
    <row r="12" spans="1:12" ht="15" customHeight="1">
      <c r="A12" s="96" t="s">
        <v>62</v>
      </c>
      <c r="B12" s="98">
        <v>31645.996219999997</v>
      </c>
      <c r="C12" s="98">
        <v>159858.73102999991</v>
      </c>
      <c r="D12" s="98">
        <v>316485.0105700001</v>
      </c>
      <c r="E12" s="98">
        <v>15612.707569999999</v>
      </c>
      <c r="F12" s="98">
        <v>0</v>
      </c>
      <c r="G12" s="98">
        <v>48862.365039999997</v>
      </c>
      <c r="H12" s="98">
        <v>4301245.6796599999</v>
      </c>
      <c r="I12" s="98">
        <v>235889.95945999998</v>
      </c>
      <c r="J12" s="98">
        <v>1254.95011</v>
      </c>
      <c r="K12" s="98">
        <f t="shared" si="0"/>
        <v>5110855.3996599987</v>
      </c>
      <c r="L12" s="433"/>
    </row>
    <row r="13" spans="1:12" ht="15" customHeight="1">
      <c r="A13" s="96" t="s">
        <v>66</v>
      </c>
      <c r="B13" s="98">
        <v>331888.53832999995</v>
      </c>
      <c r="C13" s="98">
        <v>2478455.2510600006</v>
      </c>
      <c r="D13" s="98">
        <v>1271312.6220100005</v>
      </c>
      <c r="E13" s="98">
        <v>133888.03789000004</v>
      </c>
      <c r="F13" s="98">
        <v>250827.60153999989</v>
      </c>
      <c r="G13" s="98">
        <v>339814.80515000003</v>
      </c>
      <c r="H13" s="98">
        <v>3065101.7807200011</v>
      </c>
      <c r="I13" s="98">
        <v>37470.387549999992</v>
      </c>
      <c r="J13" s="98">
        <v>21364.16072</v>
      </c>
      <c r="K13" s="98">
        <f t="shared" si="0"/>
        <v>7930123.1849700026</v>
      </c>
      <c r="L13" s="433"/>
    </row>
    <row r="14" spans="1:12" ht="15" customHeight="1">
      <c r="A14" s="96" t="s">
        <v>60</v>
      </c>
      <c r="B14" s="98">
        <v>183613.00777000005</v>
      </c>
      <c r="C14" s="98">
        <v>2996289.780030001</v>
      </c>
      <c r="D14" s="98">
        <v>1872865.6274400009</v>
      </c>
      <c r="E14" s="98">
        <v>103950.81967999997</v>
      </c>
      <c r="F14" s="98">
        <v>145197.16780000002</v>
      </c>
      <c r="G14" s="98">
        <v>522593.68257999996</v>
      </c>
      <c r="H14" s="98">
        <v>4797042.6147199981</v>
      </c>
      <c r="I14" s="98">
        <v>88169.64211999999</v>
      </c>
      <c r="J14" s="98">
        <v>11486.691369999997</v>
      </c>
      <c r="K14" s="98">
        <f t="shared" si="0"/>
        <v>10721209.03351</v>
      </c>
      <c r="L14" s="433"/>
    </row>
    <row r="15" spans="1:12" ht="15" customHeight="1">
      <c r="A15" s="96" t="s">
        <v>59</v>
      </c>
      <c r="B15" s="98">
        <v>327510.08386000001</v>
      </c>
      <c r="C15" s="98">
        <v>1614757.7238800006</v>
      </c>
      <c r="D15" s="98">
        <v>947458.84143999987</v>
      </c>
      <c r="E15" s="98">
        <v>106441.84347999998</v>
      </c>
      <c r="F15" s="98">
        <v>65568.546059999993</v>
      </c>
      <c r="G15" s="98">
        <v>222783.25736999998</v>
      </c>
      <c r="H15" s="98">
        <v>3257009.4410899985</v>
      </c>
      <c r="I15" s="98">
        <v>122907.07009000002</v>
      </c>
      <c r="J15" s="98">
        <v>4514.2024799999999</v>
      </c>
      <c r="K15" s="98">
        <f t="shared" si="0"/>
        <v>6668951.0097499983</v>
      </c>
      <c r="L15" s="433"/>
    </row>
    <row r="16" spans="1:12" ht="15" customHeight="1">
      <c r="A16" s="96" t="s">
        <v>65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69880.384219999978</v>
      </c>
      <c r="I16" s="98">
        <v>0</v>
      </c>
      <c r="J16" s="98">
        <v>0</v>
      </c>
      <c r="K16" s="98">
        <f t="shared" si="0"/>
        <v>69880.384219999978</v>
      </c>
      <c r="L16" s="433"/>
    </row>
    <row r="17" spans="1:12" ht="15" customHeight="1">
      <c r="A17" s="96" t="s">
        <v>57</v>
      </c>
      <c r="B17" s="98">
        <v>148895.11612999995</v>
      </c>
      <c r="C17" s="98">
        <v>1242236.4811300011</v>
      </c>
      <c r="D17" s="98">
        <v>2115168.9971699999</v>
      </c>
      <c r="E17" s="98">
        <v>164923.02987999999</v>
      </c>
      <c r="F17" s="98">
        <v>70997.377289999989</v>
      </c>
      <c r="G17" s="98">
        <v>156642.08366999996</v>
      </c>
      <c r="H17" s="98">
        <v>3072236.2087599998</v>
      </c>
      <c r="I17" s="98">
        <v>76643.644429999986</v>
      </c>
      <c r="J17" s="98">
        <v>195.82875000000001</v>
      </c>
      <c r="K17" s="98">
        <f t="shared" si="0"/>
        <v>7047938.7672100021</v>
      </c>
      <c r="L17" s="433"/>
    </row>
    <row r="18" spans="1:12" ht="15" customHeight="1">
      <c r="A18" s="96" t="s">
        <v>69</v>
      </c>
      <c r="B18" s="98">
        <v>206330.92884999985</v>
      </c>
      <c r="C18" s="98">
        <v>1406639.3612600004</v>
      </c>
      <c r="D18" s="98">
        <v>1721124.7180899994</v>
      </c>
      <c r="E18" s="98">
        <v>85322.422599999991</v>
      </c>
      <c r="F18" s="98">
        <v>208124.29068000001</v>
      </c>
      <c r="G18" s="98">
        <v>221160.04526000001</v>
      </c>
      <c r="H18" s="98">
        <v>1058064.3944299999</v>
      </c>
      <c r="I18" s="98">
        <v>215189.41826999999</v>
      </c>
      <c r="J18" s="98">
        <v>27882.368770000008</v>
      </c>
      <c r="K18" s="98">
        <f t="shared" si="0"/>
        <v>5149837.9482100001</v>
      </c>
      <c r="L18" s="433"/>
    </row>
    <row r="19" spans="1:12" ht="15" customHeight="1">
      <c r="A19" s="96" t="s">
        <v>64</v>
      </c>
      <c r="B19" s="98">
        <v>312151.82197000011</v>
      </c>
      <c r="C19" s="98">
        <v>3576483.8286599987</v>
      </c>
      <c r="D19" s="98">
        <v>2133971.4877000004</v>
      </c>
      <c r="E19" s="98">
        <v>176452.90383000002</v>
      </c>
      <c r="F19" s="98">
        <v>85042.306399999987</v>
      </c>
      <c r="G19" s="98">
        <v>282656.85963999998</v>
      </c>
      <c r="H19" s="98">
        <v>1842656.2862100003</v>
      </c>
      <c r="I19" s="98">
        <v>36605.607529999994</v>
      </c>
      <c r="J19" s="98">
        <v>11483.097889999994</v>
      </c>
      <c r="K19" s="98">
        <f t="shared" si="0"/>
        <v>8457504.1998300012</v>
      </c>
      <c r="L19" s="433"/>
    </row>
    <row r="20" spans="1:12" ht="15" customHeight="1">
      <c r="A20" s="96" t="s">
        <v>146</v>
      </c>
      <c r="B20" s="98">
        <v>1974909.6897400001</v>
      </c>
      <c r="C20" s="98">
        <v>16693935.200730002</v>
      </c>
      <c r="D20" s="98">
        <v>12746138.686740002</v>
      </c>
      <c r="E20" s="98">
        <v>1076041.7550599999</v>
      </c>
      <c r="F20" s="98">
        <v>857738.19232999987</v>
      </c>
      <c r="G20" s="98">
        <v>2139926.93695</v>
      </c>
      <c r="H20" s="98">
        <v>40963261.128329992</v>
      </c>
      <c r="I20" s="98">
        <v>813298.45963000006</v>
      </c>
      <c r="J20" s="98">
        <v>78181.30008999999</v>
      </c>
      <c r="K20" s="98">
        <f t="shared" si="0"/>
        <v>77343431.349599987</v>
      </c>
      <c r="L20" s="433"/>
    </row>
    <row r="21" spans="1:12" ht="15" customHeight="1">
      <c r="A21" s="39" t="s">
        <v>131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433"/>
    </row>
    <row r="22" spans="1:12" ht="15" customHeight="1">
      <c r="A22" s="96" t="s">
        <v>133</v>
      </c>
      <c r="B22" s="98">
        <v>0</v>
      </c>
      <c r="C22" s="98">
        <v>113888.26513</v>
      </c>
      <c r="D22" s="98">
        <v>169300.08386999997</v>
      </c>
      <c r="E22" s="98">
        <v>0</v>
      </c>
      <c r="F22" s="98">
        <v>0</v>
      </c>
      <c r="G22" s="98">
        <v>0</v>
      </c>
      <c r="H22" s="98">
        <v>80465.54313999998</v>
      </c>
      <c r="I22" s="98">
        <v>0</v>
      </c>
      <c r="J22" s="98">
        <v>0</v>
      </c>
      <c r="K22" s="98">
        <f t="shared" si="0"/>
        <v>363653.89213999995</v>
      </c>
      <c r="L22" s="433"/>
    </row>
    <row r="23" spans="1:12" ht="15" customHeight="1">
      <c r="A23" s="96" t="s">
        <v>132</v>
      </c>
      <c r="B23" s="98">
        <v>174774.49649999998</v>
      </c>
      <c r="C23" s="98">
        <v>648198.35569999984</v>
      </c>
      <c r="D23" s="98">
        <v>482920.65825000009</v>
      </c>
      <c r="E23" s="98">
        <v>218904.50067000001</v>
      </c>
      <c r="F23" s="98">
        <v>196481.72459000003</v>
      </c>
      <c r="G23" s="98">
        <v>178777.91950999998</v>
      </c>
      <c r="H23" s="98">
        <v>425308.29844999994</v>
      </c>
      <c r="I23" s="98">
        <v>33867.093180000011</v>
      </c>
      <c r="J23" s="98">
        <v>295.96424999999999</v>
      </c>
      <c r="K23" s="98">
        <f t="shared" si="0"/>
        <v>2359529.0110999998</v>
      </c>
      <c r="L23" s="433"/>
    </row>
    <row r="24" spans="1:12" ht="15" customHeight="1">
      <c r="A24" s="96" t="s">
        <v>146</v>
      </c>
      <c r="B24" s="98">
        <v>174774.49649999998</v>
      </c>
      <c r="C24" s="98">
        <v>762086.6208299998</v>
      </c>
      <c r="D24" s="98">
        <v>652220.74212000007</v>
      </c>
      <c r="E24" s="98">
        <v>218904.50067000001</v>
      </c>
      <c r="F24" s="98">
        <v>196481.72459000003</v>
      </c>
      <c r="G24" s="98">
        <v>178777.91950999998</v>
      </c>
      <c r="H24" s="98">
        <v>505773.84158999991</v>
      </c>
      <c r="I24" s="98">
        <v>33867.093180000011</v>
      </c>
      <c r="J24" s="98">
        <v>295.96424999999999</v>
      </c>
      <c r="K24" s="98">
        <f t="shared" si="0"/>
        <v>2723182.9032399999</v>
      </c>
      <c r="L24" s="433"/>
    </row>
    <row r="25" spans="1:12" ht="15" customHeight="1">
      <c r="A25" s="49" t="s">
        <v>148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433"/>
    </row>
    <row r="26" spans="1:12" ht="15" customHeight="1">
      <c r="A26" s="96" t="s">
        <v>134</v>
      </c>
      <c r="B26" s="98">
        <v>13143.890949999999</v>
      </c>
      <c r="C26" s="98">
        <v>48336.865559999991</v>
      </c>
      <c r="D26" s="98">
        <v>6262.3211500000007</v>
      </c>
      <c r="E26" s="98">
        <v>0</v>
      </c>
      <c r="F26" s="98">
        <v>0</v>
      </c>
      <c r="G26" s="98">
        <v>5520.0057200000001</v>
      </c>
      <c r="H26" s="98">
        <v>10192.835780000001</v>
      </c>
      <c r="I26" s="98">
        <v>0</v>
      </c>
      <c r="J26" s="98">
        <v>0</v>
      </c>
      <c r="K26" s="98">
        <f t="shared" si="0"/>
        <v>83455.91915999999</v>
      </c>
      <c r="L26" s="433"/>
    </row>
    <row r="27" spans="1:12" ht="15" customHeight="1">
      <c r="A27" s="96" t="s">
        <v>136</v>
      </c>
      <c r="B27" s="98">
        <v>0</v>
      </c>
      <c r="C27" s="98">
        <v>0</v>
      </c>
      <c r="D27" s="98">
        <v>0</v>
      </c>
      <c r="E27" s="98">
        <v>5078.9771499999997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f t="shared" si="0"/>
        <v>5078.9771499999997</v>
      </c>
      <c r="L27" s="433"/>
    </row>
    <row r="28" spans="1:12" ht="15" customHeight="1">
      <c r="A28" s="96" t="s">
        <v>135</v>
      </c>
      <c r="B28" s="98">
        <v>0</v>
      </c>
      <c r="C28" s="98">
        <v>0</v>
      </c>
      <c r="D28" s="98">
        <v>19622.276029999997</v>
      </c>
      <c r="E28" s="98">
        <v>0</v>
      </c>
      <c r="F28" s="98">
        <v>45.606020000000001</v>
      </c>
      <c r="G28" s="98">
        <v>0</v>
      </c>
      <c r="H28" s="98">
        <v>0</v>
      </c>
      <c r="I28" s="98">
        <v>1197.54304</v>
      </c>
      <c r="J28" s="98">
        <v>128.44937999999999</v>
      </c>
      <c r="K28" s="98">
        <f t="shared" si="0"/>
        <v>20993.874469999995</v>
      </c>
      <c r="L28" s="433"/>
    </row>
    <row r="29" spans="1:12" ht="15" customHeight="1">
      <c r="A29" s="96" t="s">
        <v>146</v>
      </c>
      <c r="B29" s="98">
        <v>13143.890949999999</v>
      </c>
      <c r="C29" s="98">
        <v>48336.865559999991</v>
      </c>
      <c r="D29" s="98">
        <v>25884.597179999997</v>
      </c>
      <c r="E29" s="98">
        <v>5078.9771499999997</v>
      </c>
      <c r="F29" s="98">
        <v>45.606020000000001</v>
      </c>
      <c r="G29" s="98">
        <v>5520.0057200000001</v>
      </c>
      <c r="H29" s="98">
        <v>10192.835780000001</v>
      </c>
      <c r="I29" s="98">
        <v>1197.54304</v>
      </c>
      <c r="J29" s="98">
        <v>128.44937999999999</v>
      </c>
      <c r="K29" s="98">
        <f t="shared" si="0"/>
        <v>109528.77078000001</v>
      </c>
      <c r="L29" s="433"/>
    </row>
    <row r="30" spans="1:12" ht="15" customHeight="1">
      <c r="A30" s="49" t="s">
        <v>317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433"/>
    </row>
    <row r="31" spans="1:12" ht="15" customHeight="1">
      <c r="A31" s="96" t="s">
        <v>121</v>
      </c>
      <c r="B31" s="98">
        <v>0</v>
      </c>
      <c r="C31" s="98">
        <v>0</v>
      </c>
      <c r="D31" s="98">
        <v>2589.8425300000004</v>
      </c>
      <c r="E31" s="98">
        <v>1779.2607700000001</v>
      </c>
      <c r="F31" s="98">
        <v>7311.7819700000018</v>
      </c>
      <c r="G31" s="98">
        <v>0</v>
      </c>
      <c r="H31" s="98">
        <v>0</v>
      </c>
      <c r="I31" s="98">
        <v>0</v>
      </c>
      <c r="J31" s="98">
        <v>0</v>
      </c>
      <c r="K31" s="98">
        <f t="shared" si="0"/>
        <v>11680.885270000002</v>
      </c>
      <c r="L31" s="433"/>
    </row>
    <row r="32" spans="1:12" ht="15" customHeight="1">
      <c r="A32" s="96" t="s">
        <v>122</v>
      </c>
      <c r="B32" s="98">
        <v>0</v>
      </c>
      <c r="C32" s="98">
        <v>0</v>
      </c>
      <c r="D32" s="98">
        <v>0</v>
      </c>
      <c r="E32" s="98">
        <v>0</v>
      </c>
      <c r="F32" s="98">
        <v>0</v>
      </c>
      <c r="G32" s="98">
        <v>4572.4422100000002</v>
      </c>
      <c r="H32" s="98">
        <v>0</v>
      </c>
      <c r="I32" s="98">
        <v>0</v>
      </c>
      <c r="J32" s="98">
        <v>0</v>
      </c>
      <c r="K32" s="98">
        <f t="shared" si="0"/>
        <v>4572.4422100000002</v>
      </c>
      <c r="L32" s="433"/>
    </row>
    <row r="33" spans="1:12" ht="15" customHeight="1">
      <c r="A33" s="96" t="s">
        <v>126</v>
      </c>
      <c r="B33" s="98">
        <v>0</v>
      </c>
      <c r="C33" s="98">
        <v>0</v>
      </c>
      <c r="D33" s="98">
        <v>25295.504120000005</v>
      </c>
      <c r="E33" s="98">
        <v>0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98">
        <f t="shared" si="0"/>
        <v>25295.504120000005</v>
      </c>
      <c r="L33" s="433"/>
    </row>
    <row r="34" spans="1:12" ht="15" customHeight="1">
      <c r="A34" s="96" t="s">
        <v>127</v>
      </c>
      <c r="B34" s="98">
        <v>0</v>
      </c>
      <c r="C34" s="98">
        <v>0</v>
      </c>
      <c r="D34" s="98">
        <v>119059.88064999996</v>
      </c>
      <c r="E34" s="98">
        <v>378.81885999999997</v>
      </c>
      <c r="F34" s="98">
        <v>0</v>
      </c>
      <c r="G34" s="98">
        <v>0</v>
      </c>
      <c r="H34" s="98">
        <v>0</v>
      </c>
      <c r="I34" s="98">
        <v>0</v>
      </c>
      <c r="J34" s="98">
        <v>0</v>
      </c>
      <c r="K34" s="98">
        <f t="shared" si="0"/>
        <v>119438.69950999996</v>
      </c>
      <c r="L34" s="433"/>
    </row>
    <row r="35" spans="1:12" ht="15" customHeight="1">
      <c r="A35" s="96" t="s">
        <v>114</v>
      </c>
      <c r="B35" s="98">
        <v>0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8">
        <v>34852.431239999998</v>
      </c>
      <c r="I35" s="98">
        <v>0</v>
      </c>
      <c r="J35" s="98">
        <v>0</v>
      </c>
      <c r="K35" s="98">
        <f t="shared" si="0"/>
        <v>34852.431239999998</v>
      </c>
      <c r="L35" s="433"/>
    </row>
    <row r="36" spans="1:12" ht="15" customHeight="1">
      <c r="A36" s="96" t="s">
        <v>120</v>
      </c>
      <c r="B36" s="98">
        <v>14178.602520000002</v>
      </c>
      <c r="C36" s="98">
        <v>0</v>
      </c>
      <c r="D36" s="98">
        <v>0</v>
      </c>
      <c r="E36" s="98">
        <v>0</v>
      </c>
      <c r="F36" s="98">
        <v>14793.711240000002</v>
      </c>
      <c r="G36" s="98">
        <v>0</v>
      </c>
      <c r="H36" s="98">
        <v>0</v>
      </c>
      <c r="I36" s="98">
        <v>0</v>
      </c>
      <c r="J36" s="98">
        <v>0</v>
      </c>
      <c r="K36" s="98">
        <f t="shared" si="0"/>
        <v>28972.313760000005</v>
      </c>
      <c r="L36" s="433"/>
    </row>
    <row r="37" spans="1:12" ht="15" customHeight="1">
      <c r="A37" s="96" t="s">
        <v>113</v>
      </c>
      <c r="B37" s="98">
        <v>0</v>
      </c>
      <c r="C37" s="98">
        <v>0</v>
      </c>
      <c r="D37" s="98">
        <v>0</v>
      </c>
      <c r="E37" s="98">
        <v>0</v>
      </c>
      <c r="F37" s="98">
        <v>26673.066450000002</v>
      </c>
      <c r="G37" s="98">
        <v>799.18007000000011</v>
      </c>
      <c r="H37" s="98">
        <v>0</v>
      </c>
      <c r="I37" s="98">
        <v>0</v>
      </c>
      <c r="J37" s="98">
        <v>0</v>
      </c>
      <c r="K37" s="98">
        <f t="shared" si="0"/>
        <v>27472.246520000001</v>
      </c>
      <c r="L37" s="433"/>
    </row>
    <row r="38" spans="1:12" ht="15" customHeight="1">
      <c r="A38" s="96" t="s">
        <v>112</v>
      </c>
      <c r="B38" s="98">
        <v>0</v>
      </c>
      <c r="C38" s="98">
        <v>0</v>
      </c>
      <c r="D38" s="98">
        <v>0</v>
      </c>
      <c r="E38" s="98">
        <v>0</v>
      </c>
      <c r="F38" s="98">
        <v>0</v>
      </c>
      <c r="G38" s="98">
        <v>2454.1000600000002</v>
      </c>
      <c r="H38" s="98">
        <v>0</v>
      </c>
      <c r="I38" s="98">
        <v>0</v>
      </c>
      <c r="J38" s="98">
        <v>0</v>
      </c>
      <c r="K38" s="98">
        <f t="shared" si="0"/>
        <v>2454.1000600000002</v>
      </c>
      <c r="L38" s="433"/>
    </row>
    <row r="39" spans="1:12" ht="15" customHeight="1">
      <c r="A39" s="96" t="s">
        <v>103</v>
      </c>
      <c r="B39" s="98">
        <v>0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8">
        <v>33356.901300000005</v>
      </c>
      <c r="I39" s="98">
        <v>0</v>
      </c>
      <c r="J39" s="98">
        <v>0</v>
      </c>
      <c r="K39" s="98">
        <f t="shared" si="0"/>
        <v>33356.901300000005</v>
      </c>
      <c r="L39" s="433"/>
    </row>
    <row r="40" spans="1:12" ht="15" customHeight="1">
      <c r="A40" s="96" t="s">
        <v>108</v>
      </c>
      <c r="B40" s="98">
        <v>0</v>
      </c>
      <c r="C40" s="98">
        <v>0</v>
      </c>
      <c r="D40" s="98">
        <v>30024.170369999996</v>
      </c>
      <c r="E40" s="98">
        <v>0</v>
      </c>
      <c r="F40" s="98">
        <v>0</v>
      </c>
      <c r="G40" s="98">
        <v>0</v>
      </c>
      <c r="H40" s="98">
        <v>0</v>
      </c>
      <c r="I40" s="98">
        <v>0</v>
      </c>
      <c r="J40" s="98">
        <v>0</v>
      </c>
      <c r="K40" s="98">
        <f t="shared" si="0"/>
        <v>30024.170369999996</v>
      </c>
      <c r="L40" s="433"/>
    </row>
    <row r="41" spans="1:12" ht="15" customHeight="1">
      <c r="A41" s="96" t="s">
        <v>119</v>
      </c>
      <c r="B41" s="98">
        <v>0</v>
      </c>
      <c r="C41" s="98">
        <v>0</v>
      </c>
      <c r="D41" s="98">
        <v>0</v>
      </c>
      <c r="E41" s="98">
        <v>0</v>
      </c>
      <c r="F41" s="98">
        <v>0</v>
      </c>
      <c r="G41" s="98">
        <v>7497.9240399999999</v>
      </c>
      <c r="H41" s="98">
        <v>0</v>
      </c>
      <c r="I41" s="98">
        <v>0</v>
      </c>
      <c r="J41" s="98">
        <v>0</v>
      </c>
      <c r="K41" s="98">
        <f t="shared" si="0"/>
        <v>7497.9240399999999</v>
      </c>
      <c r="L41" s="433"/>
    </row>
    <row r="42" spans="1:12" ht="15" customHeight="1">
      <c r="A42" s="96" t="s">
        <v>101</v>
      </c>
      <c r="B42" s="98">
        <v>2103.13967</v>
      </c>
      <c r="C42" s="98">
        <v>0</v>
      </c>
      <c r="D42" s="98">
        <v>40256.840980000023</v>
      </c>
      <c r="E42" s="98">
        <v>0</v>
      </c>
      <c r="F42" s="98">
        <v>0</v>
      </c>
      <c r="G42" s="98">
        <v>0</v>
      </c>
      <c r="H42" s="98">
        <v>129869.57579999993</v>
      </c>
      <c r="I42" s="98">
        <v>11642.375159999994</v>
      </c>
      <c r="J42" s="98">
        <v>5602.1309000000001</v>
      </c>
      <c r="K42" s="98">
        <f t="shared" si="0"/>
        <v>189474.06250999993</v>
      </c>
      <c r="L42" s="433"/>
    </row>
    <row r="43" spans="1:12" ht="15" customHeight="1">
      <c r="A43" s="96" t="s">
        <v>117</v>
      </c>
      <c r="B43" s="98">
        <v>0</v>
      </c>
      <c r="C43" s="98">
        <v>0</v>
      </c>
      <c r="D43" s="98">
        <v>28358.286519999994</v>
      </c>
      <c r="E43" s="98">
        <v>0</v>
      </c>
      <c r="F43" s="98">
        <v>0</v>
      </c>
      <c r="G43" s="98">
        <v>0</v>
      </c>
      <c r="H43" s="98">
        <v>0</v>
      </c>
      <c r="I43" s="98">
        <v>0</v>
      </c>
      <c r="J43" s="98">
        <v>0</v>
      </c>
      <c r="K43" s="98">
        <f t="shared" si="0"/>
        <v>28358.286519999994</v>
      </c>
      <c r="L43" s="433"/>
    </row>
    <row r="44" spans="1:12" ht="15" customHeight="1">
      <c r="A44" s="96" t="s">
        <v>110</v>
      </c>
      <c r="B44" s="98">
        <v>0</v>
      </c>
      <c r="C44" s="98">
        <v>0</v>
      </c>
      <c r="D44" s="98">
        <v>52891.457689999981</v>
      </c>
      <c r="E44" s="98">
        <v>0</v>
      </c>
      <c r="F44" s="98">
        <v>0</v>
      </c>
      <c r="G44" s="98">
        <v>0</v>
      </c>
      <c r="H44" s="98">
        <v>0</v>
      </c>
      <c r="I44" s="98">
        <v>0</v>
      </c>
      <c r="J44" s="98">
        <v>0</v>
      </c>
      <c r="K44" s="98">
        <f t="shared" si="0"/>
        <v>52891.457689999981</v>
      </c>
      <c r="L44" s="433"/>
    </row>
    <row r="45" spans="1:12" ht="15" customHeight="1">
      <c r="A45" s="96" t="s">
        <v>129</v>
      </c>
      <c r="B45" s="98">
        <v>0</v>
      </c>
      <c r="C45" s="98">
        <v>3809.9462999999987</v>
      </c>
      <c r="D45" s="98">
        <v>0</v>
      </c>
      <c r="E45" s="98">
        <v>0</v>
      </c>
      <c r="F45" s="98">
        <v>0</v>
      </c>
      <c r="G45" s="98">
        <v>0</v>
      </c>
      <c r="H45" s="98">
        <v>0</v>
      </c>
      <c r="I45" s="98">
        <v>0</v>
      </c>
      <c r="J45" s="98">
        <v>0</v>
      </c>
      <c r="K45" s="98">
        <f t="shared" si="0"/>
        <v>3809.9462999999987</v>
      </c>
      <c r="L45" s="433"/>
    </row>
    <row r="46" spans="1:12" ht="15" customHeight="1">
      <c r="A46" s="96" t="s">
        <v>105</v>
      </c>
      <c r="B46" s="98">
        <v>0</v>
      </c>
      <c r="C46" s="98">
        <v>0</v>
      </c>
      <c r="D46" s="98">
        <v>18524.46802</v>
      </c>
      <c r="E46" s="98">
        <v>0</v>
      </c>
      <c r="F46" s="98">
        <v>0</v>
      </c>
      <c r="G46" s="98">
        <v>0</v>
      </c>
      <c r="H46" s="98">
        <v>0</v>
      </c>
      <c r="I46" s="98">
        <v>0</v>
      </c>
      <c r="J46" s="98">
        <v>0</v>
      </c>
      <c r="K46" s="98">
        <f t="shared" si="0"/>
        <v>18524.46802</v>
      </c>
      <c r="L46" s="433"/>
    </row>
    <row r="47" spans="1:12" ht="15" customHeight="1">
      <c r="A47" s="96" t="s">
        <v>130</v>
      </c>
      <c r="B47" s="98">
        <v>12181.592900000005</v>
      </c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0</v>
      </c>
      <c r="I47" s="98">
        <v>0</v>
      </c>
      <c r="J47" s="98">
        <v>0</v>
      </c>
      <c r="K47" s="98">
        <f t="shared" si="0"/>
        <v>12181.592900000005</v>
      </c>
      <c r="L47" s="433"/>
    </row>
    <row r="48" spans="1:12" ht="15" customHeight="1">
      <c r="A48" s="96" t="s">
        <v>125</v>
      </c>
      <c r="B48" s="98">
        <v>0</v>
      </c>
      <c r="C48" s="98">
        <v>0</v>
      </c>
      <c r="D48" s="98">
        <v>0</v>
      </c>
      <c r="E48" s="98">
        <v>0</v>
      </c>
      <c r="F48" s="98">
        <v>0</v>
      </c>
      <c r="G48" s="98">
        <v>0</v>
      </c>
      <c r="H48" s="98">
        <v>28476.756700000005</v>
      </c>
      <c r="I48" s="98">
        <v>1156.3755799999999</v>
      </c>
      <c r="J48" s="98">
        <v>0</v>
      </c>
      <c r="K48" s="98">
        <f t="shared" si="0"/>
        <v>29633.132280000005</v>
      </c>
      <c r="L48" s="433"/>
    </row>
    <row r="49" spans="1:12" ht="15" customHeight="1">
      <c r="A49" s="96" t="s">
        <v>111</v>
      </c>
      <c r="B49" s="98">
        <v>0</v>
      </c>
      <c r="C49" s="98">
        <v>0</v>
      </c>
      <c r="D49" s="98">
        <v>0</v>
      </c>
      <c r="E49" s="98">
        <v>0</v>
      </c>
      <c r="F49" s="98">
        <v>4394.9583000000002</v>
      </c>
      <c r="G49" s="98">
        <v>1011.2541699999999</v>
      </c>
      <c r="H49" s="98">
        <v>0</v>
      </c>
      <c r="I49" s="98">
        <v>0</v>
      </c>
      <c r="J49" s="98">
        <v>0</v>
      </c>
      <c r="K49" s="98">
        <f t="shared" si="0"/>
        <v>5406.2124700000004</v>
      </c>
      <c r="L49" s="433"/>
    </row>
    <row r="50" spans="1:12" ht="15" customHeight="1">
      <c r="A50" s="96" t="s">
        <v>124</v>
      </c>
      <c r="B50" s="98">
        <v>0</v>
      </c>
      <c r="C50" s="98">
        <v>0</v>
      </c>
      <c r="D50" s="98">
        <v>0</v>
      </c>
      <c r="E50" s="98">
        <v>0</v>
      </c>
      <c r="F50" s="98">
        <v>0</v>
      </c>
      <c r="G50" s="98">
        <v>5268.2741499999993</v>
      </c>
      <c r="H50" s="98">
        <v>0</v>
      </c>
      <c r="I50" s="98">
        <v>0</v>
      </c>
      <c r="J50" s="98">
        <v>0</v>
      </c>
      <c r="K50" s="98">
        <f t="shared" si="0"/>
        <v>5268.2741499999993</v>
      </c>
      <c r="L50" s="433"/>
    </row>
    <row r="51" spans="1:12" ht="15" customHeight="1">
      <c r="A51" s="96" t="s">
        <v>118</v>
      </c>
      <c r="B51" s="98">
        <v>0</v>
      </c>
      <c r="C51" s="98">
        <v>0</v>
      </c>
      <c r="D51" s="98">
        <v>0</v>
      </c>
      <c r="E51" s="98">
        <v>0</v>
      </c>
      <c r="F51" s="98">
        <v>0</v>
      </c>
      <c r="G51" s="98">
        <v>4143.5484000000006</v>
      </c>
      <c r="H51" s="98">
        <v>0</v>
      </c>
      <c r="I51" s="98">
        <v>0</v>
      </c>
      <c r="J51" s="98">
        <v>0</v>
      </c>
      <c r="K51" s="98">
        <f t="shared" si="0"/>
        <v>4143.5484000000006</v>
      </c>
      <c r="L51" s="433"/>
    </row>
    <row r="52" spans="1:12" ht="15" customHeight="1">
      <c r="A52" s="96" t="s">
        <v>128</v>
      </c>
      <c r="B52" s="98">
        <v>0</v>
      </c>
      <c r="C52" s="98">
        <v>0</v>
      </c>
      <c r="D52" s="98">
        <v>0</v>
      </c>
      <c r="E52" s="98">
        <v>0</v>
      </c>
      <c r="F52" s="98">
        <v>0</v>
      </c>
      <c r="G52" s="98">
        <v>0</v>
      </c>
      <c r="H52" s="98">
        <v>24114.444239999993</v>
      </c>
      <c r="I52" s="98">
        <v>0</v>
      </c>
      <c r="J52" s="98">
        <v>0</v>
      </c>
      <c r="K52" s="98">
        <f t="shared" si="0"/>
        <v>24114.444239999993</v>
      </c>
      <c r="L52" s="433"/>
    </row>
    <row r="53" spans="1:12" ht="15" customHeight="1">
      <c r="A53" s="96" t="s">
        <v>107</v>
      </c>
      <c r="B53" s="98">
        <v>0</v>
      </c>
      <c r="C53" s="98">
        <v>0</v>
      </c>
      <c r="D53" s="98">
        <v>20695.78312</v>
      </c>
      <c r="E53" s="98">
        <v>0</v>
      </c>
      <c r="F53" s="98">
        <v>0</v>
      </c>
      <c r="G53" s="98">
        <v>0</v>
      </c>
      <c r="H53" s="98">
        <v>0</v>
      </c>
      <c r="I53" s="98">
        <v>0</v>
      </c>
      <c r="J53" s="98">
        <v>0</v>
      </c>
      <c r="K53" s="98">
        <f t="shared" si="0"/>
        <v>20695.78312</v>
      </c>
      <c r="L53" s="433"/>
    </row>
    <row r="54" spans="1:12" ht="15" customHeight="1">
      <c r="A54" s="96" t="s">
        <v>109</v>
      </c>
      <c r="B54" s="98">
        <v>0</v>
      </c>
      <c r="C54" s="98">
        <v>0</v>
      </c>
      <c r="D54" s="98">
        <v>59862.615199999986</v>
      </c>
      <c r="E54" s="98">
        <v>0</v>
      </c>
      <c r="F54" s="98">
        <v>0</v>
      </c>
      <c r="G54" s="98">
        <v>0</v>
      </c>
      <c r="H54" s="98">
        <v>0</v>
      </c>
      <c r="I54" s="98">
        <v>0</v>
      </c>
      <c r="J54" s="98">
        <v>0</v>
      </c>
      <c r="K54" s="98">
        <f t="shared" si="0"/>
        <v>59862.615199999986</v>
      </c>
      <c r="L54" s="433"/>
    </row>
    <row r="55" spans="1:12" ht="15" customHeight="1">
      <c r="A55" s="96" t="s">
        <v>106</v>
      </c>
      <c r="B55" s="98">
        <v>0</v>
      </c>
      <c r="C55" s="98">
        <v>0</v>
      </c>
      <c r="D55" s="98">
        <v>41794.061140000013</v>
      </c>
      <c r="E55" s="98">
        <v>0</v>
      </c>
      <c r="F55" s="98">
        <v>0</v>
      </c>
      <c r="G55" s="98">
        <v>0</v>
      </c>
      <c r="H55" s="98">
        <v>0</v>
      </c>
      <c r="I55" s="98">
        <v>0</v>
      </c>
      <c r="J55" s="98">
        <v>0</v>
      </c>
      <c r="K55" s="98">
        <f t="shared" si="0"/>
        <v>41794.061140000013</v>
      </c>
      <c r="L55" s="433"/>
    </row>
    <row r="56" spans="1:12" ht="15" customHeight="1">
      <c r="A56" s="96" t="s">
        <v>102</v>
      </c>
      <c r="B56" s="98">
        <v>11752.099890000001</v>
      </c>
      <c r="C56" s="98">
        <v>15156.264680000008</v>
      </c>
      <c r="D56" s="98">
        <v>9606.5748799999983</v>
      </c>
      <c r="E56" s="98">
        <v>0</v>
      </c>
      <c r="F56" s="98">
        <v>0</v>
      </c>
      <c r="G56" s="98">
        <v>20320.1495</v>
      </c>
      <c r="H56" s="98">
        <v>95725.103740000006</v>
      </c>
      <c r="I56" s="98">
        <v>0</v>
      </c>
      <c r="J56" s="98">
        <v>0</v>
      </c>
      <c r="K56" s="98">
        <f t="shared" si="0"/>
        <v>152560.19269</v>
      </c>
      <c r="L56" s="433"/>
    </row>
    <row r="57" spans="1:12" ht="15" customHeight="1">
      <c r="A57" s="96" t="s">
        <v>104</v>
      </c>
      <c r="B57" s="98">
        <v>0</v>
      </c>
      <c r="C57" s="98">
        <v>0</v>
      </c>
      <c r="D57" s="98">
        <v>3917.9875000000002</v>
      </c>
      <c r="E57" s="98">
        <v>0</v>
      </c>
      <c r="F57" s="98">
        <v>0</v>
      </c>
      <c r="G57" s="98">
        <v>0</v>
      </c>
      <c r="H57" s="98">
        <v>0</v>
      </c>
      <c r="I57" s="98">
        <v>0</v>
      </c>
      <c r="J57" s="98">
        <v>0</v>
      </c>
      <c r="K57" s="98">
        <f t="shared" si="0"/>
        <v>3917.9875000000002</v>
      </c>
      <c r="L57" s="433"/>
    </row>
    <row r="58" spans="1:12" ht="15" customHeight="1">
      <c r="A58" s="96" t="s">
        <v>123</v>
      </c>
      <c r="B58" s="98">
        <v>3989.804599999999</v>
      </c>
      <c r="C58" s="98">
        <v>0</v>
      </c>
      <c r="D58" s="98">
        <v>0</v>
      </c>
      <c r="E58" s="98">
        <v>0</v>
      </c>
      <c r="F58" s="98">
        <v>142.56422000000001</v>
      </c>
      <c r="G58" s="98">
        <v>0</v>
      </c>
      <c r="H58" s="98">
        <v>0</v>
      </c>
      <c r="I58" s="98">
        <v>0</v>
      </c>
      <c r="J58" s="98">
        <v>0</v>
      </c>
      <c r="K58" s="98">
        <f t="shared" si="0"/>
        <v>4132.3688199999988</v>
      </c>
      <c r="L58" s="433"/>
    </row>
    <row r="59" spans="1:12" ht="15" customHeight="1">
      <c r="A59" s="96" t="s">
        <v>115</v>
      </c>
      <c r="B59" s="98">
        <v>0</v>
      </c>
      <c r="C59" s="98">
        <v>0</v>
      </c>
      <c r="D59" s="98">
        <v>0</v>
      </c>
      <c r="E59" s="98">
        <v>0</v>
      </c>
      <c r="F59" s="98">
        <v>0</v>
      </c>
      <c r="G59" s="98">
        <v>0</v>
      </c>
      <c r="H59" s="98">
        <v>25923.32860999999</v>
      </c>
      <c r="I59" s="98">
        <v>0</v>
      </c>
      <c r="J59" s="98">
        <v>0</v>
      </c>
      <c r="K59" s="98">
        <f t="shared" si="0"/>
        <v>25923.32860999999</v>
      </c>
      <c r="L59" s="433"/>
    </row>
    <row r="60" spans="1:12" ht="15" customHeight="1">
      <c r="A60" s="96" t="s">
        <v>116</v>
      </c>
      <c r="B60" s="98">
        <v>0</v>
      </c>
      <c r="C60" s="98">
        <v>0</v>
      </c>
      <c r="D60" s="98">
        <v>0</v>
      </c>
      <c r="E60" s="98">
        <v>0</v>
      </c>
      <c r="F60" s="98">
        <v>0</v>
      </c>
      <c r="G60" s="98">
        <v>0</v>
      </c>
      <c r="H60" s="98">
        <v>0</v>
      </c>
      <c r="I60" s="98">
        <v>2277.0782300000001</v>
      </c>
      <c r="J60" s="98">
        <v>0</v>
      </c>
      <c r="K60" s="98">
        <f t="shared" si="0"/>
        <v>2277.0782300000001</v>
      </c>
      <c r="L60" s="433"/>
    </row>
    <row r="61" spans="1:12" s="20" customFormat="1" ht="15" customHeight="1">
      <c r="A61" s="96" t="s">
        <v>318</v>
      </c>
      <c r="B61" s="98">
        <v>0</v>
      </c>
      <c r="C61" s="98">
        <v>0</v>
      </c>
      <c r="D61" s="98">
        <v>0</v>
      </c>
      <c r="E61" s="98">
        <v>0</v>
      </c>
      <c r="F61" s="98">
        <v>8681.9099900000019</v>
      </c>
      <c r="G61" s="98">
        <v>0</v>
      </c>
      <c r="H61" s="98">
        <v>0</v>
      </c>
      <c r="I61" s="98">
        <v>0</v>
      </c>
      <c r="J61" s="98">
        <v>0</v>
      </c>
      <c r="K61" s="98">
        <f t="shared" si="0"/>
        <v>8681.9099900000019</v>
      </c>
      <c r="L61" s="433"/>
    </row>
    <row r="62" spans="1:12" s="20" customFormat="1" ht="15" customHeight="1">
      <c r="A62" s="96" t="s">
        <v>513</v>
      </c>
      <c r="B62" s="98">
        <v>0</v>
      </c>
      <c r="C62" s="98">
        <v>0</v>
      </c>
      <c r="D62" s="98">
        <v>10240.35203</v>
      </c>
      <c r="E62" s="98">
        <v>0</v>
      </c>
      <c r="F62" s="98">
        <v>0</v>
      </c>
      <c r="G62" s="98">
        <v>0</v>
      </c>
      <c r="H62" s="98">
        <v>0</v>
      </c>
      <c r="I62" s="98">
        <v>0</v>
      </c>
      <c r="J62" s="98">
        <v>0</v>
      </c>
      <c r="K62" s="98">
        <f t="shared" si="0"/>
        <v>10240.35203</v>
      </c>
      <c r="L62" s="433"/>
    </row>
    <row r="63" spans="1:12" s="20" customFormat="1" ht="15" customHeight="1">
      <c r="A63" s="96" t="s">
        <v>505</v>
      </c>
      <c r="B63" s="98">
        <v>2338.5699099999997</v>
      </c>
      <c r="C63" s="98">
        <v>0</v>
      </c>
      <c r="D63" s="98">
        <v>0</v>
      </c>
      <c r="E63" s="98">
        <v>0</v>
      </c>
      <c r="F63" s="98">
        <v>0</v>
      </c>
      <c r="G63" s="98">
        <v>4478.3154000000004</v>
      </c>
      <c r="H63" s="98">
        <v>1047.5006999999998</v>
      </c>
      <c r="I63" s="98">
        <v>0</v>
      </c>
      <c r="J63" s="98">
        <v>0</v>
      </c>
      <c r="K63" s="98">
        <f t="shared" si="0"/>
        <v>7864.3860099999993</v>
      </c>
      <c r="L63" s="433"/>
    </row>
    <row r="64" spans="1:12" s="20" customFormat="1" ht="15" customHeight="1">
      <c r="A64" s="96" t="s">
        <v>506</v>
      </c>
      <c r="B64" s="98">
        <v>0</v>
      </c>
      <c r="C64" s="98">
        <v>0</v>
      </c>
      <c r="D64" s="98">
        <v>0</v>
      </c>
      <c r="E64" s="98">
        <v>0</v>
      </c>
      <c r="F64" s="98">
        <v>0</v>
      </c>
      <c r="G64" s="98">
        <v>4031.3712300000002</v>
      </c>
      <c r="H64" s="98">
        <v>0</v>
      </c>
      <c r="I64" s="98">
        <v>0</v>
      </c>
      <c r="J64" s="98">
        <v>0</v>
      </c>
      <c r="K64" s="98">
        <f t="shared" si="0"/>
        <v>4031.3712300000002</v>
      </c>
      <c r="L64" s="433"/>
    </row>
    <row r="65" spans="1:12" s="20" customFormat="1" ht="15" customHeight="1">
      <c r="A65" s="96" t="s">
        <v>529</v>
      </c>
      <c r="B65" s="98">
        <v>0</v>
      </c>
      <c r="C65" s="98">
        <v>1093.36122</v>
      </c>
      <c r="D65" s="98">
        <v>0</v>
      </c>
      <c r="E65" s="98">
        <v>0</v>
      </c>
      <c r="F65" s="98">
        <v>0</v>
      </c>
      <c r="G65" s="98">
        <v>0</v>
      </c>
      <c r="H65" s="98">
        <v>0</v>
      </c>
      <c r="I65" s="98">
        <v>0</v>
      </c>
      <c r="J65" s="98">
        <v>0</v>
      </c>
      <c r="K65" s="98">
        <f t="shared" si="0"/>
        <v>1093.36122</v>
      </c>
      <c r="L65" s="433"/>
    </row>
    <row r="66" spans="1:12" s="20" customFormat="1" ht="15" customHeight="1">
      <c r="A66" s="96" t="s">
        <v>530</v>
      </c>
      <c r="B66" s="98">
        <v>0</v>
      </c>
      <c r="C66" s="98">
        <v>0</v>
      </c>
      <c r="D66" s="98">
        <v>16301.688429999993</v>
      </c>
      <c r="E66" s="98">
        <v>0</v>
      </c>
      <c r="F66" s="98">
        <v>0</v>
      </c>
      <c r="G66" s="98">
        <v>0</v>
      </c>
      <c r="H66" s="98">
        <v>0</v>
      </c>
      <c r="I66" s="98">
        <v>0</v>
      </c>
      <c r="J66" s="98">
        <v>0</v>
      </c>
      <c r="K66" s="98">
        <f t="shared" si="0"/>
        <v>16301.688429999993</v>
      </c>
      <c r="L66" s="433"/>
    </row>
    <row r="67" spans="1:12" s="20" customFormat="1" ht="15" customHeight="1">
      <c r="A67" s="96" t="s">
        <v>955</v>
      </c>
      <c r="B67" s="98">
        <v>0</v>
      </c>
      <c r="C67" s="98">
        <v>0</v>
      </c>
      <c r="D67" s="98">
        <v>39622.254589999997</v>
      </c>
      <c r="E67" s="98">
        <v>0</v>
      </c>
      <c r="F67" s="98">
        <v>0</v>
      </c>
      <c r="G67" s="98">
        <v>0</v>
      </c>
      <c r="H67" s="98">
        <v>0</v>
      </c>
      <c r="I67" s="98">
        <v>0</v>
      </c>
      <c r="J67" s="98">
        <v>0</v>
      </c>
      <c r="K67" s="98">
        <f t="shared" si="0"/>
        <v>39622.254589999997</v>
      </c>
      <c r="L67" s="433"/>
    </row>
    <row r="68" spans="1:12" ht="15" customHeight="1">
      <c r="A68" s="96" t="s">
        <v>146</v>
      </c>
      <c r="B68" s="98">
        <v>46543.80949</v>
      </c>
      <c r="C68" s="98">
        <v>20059.572200000006</v>
      </c>
      <c r="D68" s="98">
        <v>519041.76776999992</v>
      </c>
      <c r="E68" s="98">
        <v>2158.0796300000002</v>
      </c>
      <c r="F68" s="98">
        <v>61997.992170000005</v>
      </c>
      <c r="G68" s="98">
        <v>54576.559229999999</v>
      </c>
      <c r="H68" s="98">
        <v>373366.04232999985</v>
      </c>
      <c r="I68" s="98">
        <v>15075.828969999995</v>
      </c>
      <c r="J68" s="98">
        <v>5602.1309000000001</v>
      </c>
      <c r="K68" s="98">
        <f t="shared" si="0"/>
        <v>1098421.7826899998</v>
      </c>
      <c r="L68" s="433"/>
    </row>
    <row r="69" spans="1:12" ht="15" customHeight="1">
      <c r="A69" s="49" t="s">
        <v>137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433"/>
    </row>
    <row r="70" spans="1:12" ht="15" customHeight="1">
      <c r="A70" s="96" t="s">
        <v>138</v>
      </c>
      <c r="B70" s="98">
        <v>33349.404940000008</v>
      </c>
      <c r="C70" s="98">
        <v>64673.520780000021</v>
      </c>
      <c r="D70" s="98">
        <v>189791.33186000001</v>
      </c>
      <c r="E70" s="98">
        <v>22896.880169999997</v>
      </c>
      <c r="F70" s="98">
        <v>3268.0912499999999</v>
      </c>
      <c r="G70" s="98">
        <v>35349.954789999989</v>
      </c>
      <c r="H70" s="98">
        <v>155363.56224000009</v>
      </c>
      <c r="I70" s="98">
        <v>3908.1749900000004</v>
      </c>
      <c r="J70" s="98">
        <v>1952.8450099999998</v>
      </c>
      <c r="K70" s="98">
        <f t="shared" si="0"/>
        <v>510553.76603000017</v>
      </c>
      <c r="L70" s="433"/>
    </row>
    <row r="71" spans="1:12" ht="15" customHeight="1">
      <c r="A71" s="96" t="s">
        <v>139</v>
      </c>
      <c r="B71" s="98">
        <v>141822.42014999996</v>
      </c>
      <c r="C71" s="98">
        <v>384184.52617999987</v>
      </c>
      <c r="D71" s="98">
        <v>75629.732690000048</v>
      </c>
      <c r="E71" s="98">
        <v>76811.409190000006</v>
      </c>
      <c r="F71" s="98">
        <v>70985.384290000002</v>
      </c>
      <c r="G71" s="98">
        <v>39375.657979999982</v>
      </c>
      <c r="H71" s="98">
        <v>60758.369720000017</v>
      </c>
      <c r="I71" s="98">
        <v>20157.576420000001</v>
      </c>
      <c r="J71" s="98">
        <v>4813.4132599999984</v>
      </c>
      <c r="K71" s="98">
        <f t="shared" si="0"/>
        <v>874538.48987999989</v>
      </c>
      <c r="L71" s="433"/>
    </row>
    <row r="72" spans="1:12" ht="15" customHeight="1">
      <c r="A72" s="96" t="s">
        <v>140</v>
      </c>
      <c r="B72" s="98">
        <v>23840.189400000007</v>
      </c>
      <c r="C72" s="98">
        <v>298385.65476000012</v>
      </c>
      <c r="D72" s="98">
        <v>23611.826759999996</v>
      </c>
      <c r="E72" s="98">
        <v>9163.3640100000011</v>
      </c>
      <c r="F72" s="98">
        <v>12592.173579999997</v>
      </c>
      <c r="G72" s="98">
        <v>1742.5476799999997</v>
      </c>
      <c r="H72" s="98">
        <v>2484.6343099999999</v>
      </c>
      <c r="I72" s="98">
        <v>31675.357370000009</v>
      </c>
      <c r="J72" s="98">
        <v>0</v>
      </c>
      <c r="K72" s="98">
        <f t="shared" si="0"/>
        <v>403495.7478700002</v>
      </c>
      <c r="L72" s="433"/>
    </row>
    <row r="73" spans="1:12" ht="15" customHeight="1">
      <c r="A73" s="96" t="s">
        <v>141</v>
      </c>
      <c r="B73" s="98">
        <v>0</v>
      </c>
      <c r="C73" s="98">
        <v>0</v>
      </c>
      <c r="D73" s="98">
        <v>0</v>
      </c>
      <c r="E73" s="98">
        <v>0</v>
      </c>
      <c r="F73" s="98">
        <v>0</v>
      </c>
      <c r="G73" s="98">
        <v>751.10259000000008</v>
      </c>
      <c r="H73" s="98">
        <v>25375.554789999998</v>
      </c>
      <c r="I73" s="98">
        <v>0</v>
      </c>
      <c r="J73" s="98">
        <v>0</v>
      </c>
      <c r="K73" s="98">
        <f t="shared" si="0"/>
        <v>26126.657379999997</v>
      </c>
      <c r="L73" s="433"/>
    </row>
    <row r="74" spans="1:12" ht="15" customHeight="1">
      <c r="A74" s="96" t="s">
        <v>142</v>
      </c>
      <c r="B74" s="98">
        <v>3042.6482699999997</v>
      </c>
      <c r="C74" s="98">
        <v>4765.0522999999994</v>
      </c>
      <c r="D74" s="98">
        <v>119440.84135000008</v>
      </c>
      <c r="E74" s="98">
        <v>19773.640119999985</v>
      </c>
      <c r="F74" s="98">
        <v>9452.3106700000008</v>
      </c>
      <c r="G74" s="98">
        <v>3642.10187</v>
      </c>
      <c r="H74" s="98">
        <v>6995.9400399999995</v>
      </c>
      <c r="I74" s="98">
        <v>0</v>
      </c>
      <c r="J74" s="98">
        <v>0</v>
      </c>
      <c r="K74" s="98">
        <f t="shared" si="0"/>
        <v>167112.53462000008</v>
      </c>
      <c r="L74" s="433"/>
    </row>
    <row r="75" spans="1:12" ht="15" customHeight="1">
      <c r="A75" s="96" t="s">
        <v>143</v>
      </c>
      <c r="B75" s="98">
        <v>19845.552460000006</v>
      </c>
      <c r="C75" s="98">
        <v>10926.232650000004</v>
      </c>
      <c r="D75" s="98">
        <v>6905.3247499999998</v>
      </c>
      <c r="E75" s="98">
        <v>20487.869379999996</v>
      </c>
      <c r="F75" s="98">
        <v>8914.6704600000012</v>
      </c>
      <c r="G75" s="98">
        <v>20902.170200000008</v>
      </c>
      <c r="H75" s="98">
        <v>7259.16957</v>
      </c>
      <c r="I75" s="98">
        <v>238.22327000000001</v>
      </c>
      <c r="J75" s="98">
        <v>2965.7685800000004</v>
      </c>
      <c r="K75" s="98">
        <f t="shared" si="0"/>
        <v>98444.981320000021</v>
      </c>
      <c r="L75" s="433"/>
    </row>
    <row r="76" spans="1:12" ht="15" customHeight="1">
      <c r="A76" s="96" t="s">
        <v>144</v>
      </c>
      <c r="B76" s="98">
        <v>0</v>
      </c>
      <c r="C76" s="98">
        <v>8001.7228500000001</v>
      </c>
      <c r="D76" s="98">
        <v>0</v>
      </c>
      <c r="E76" s="98">
        <v>0</v>
      </c>
      <c r="F76" s="98">
        <v>0</v>
      </c>
      <c r="G76" s="98">
        <v>0</v>
      </c>
      <c r="H76" s="98">
        <v>0</v>
      </c>
      <c r="I76" s="98">
        <v>0</v>
      </c>
      <c r="J76" s="98">
        <v>0</v>
      </c>
      <c r="K76" s="98">
        <f t="shared" si="0"/>
        <v>8001.7228500000001</v>
      </c>
      <c r="L76" s="433"/>
    </row>
    <row r="77" spans="1:12" s="20" customFormat="1" ht="15" customHeight="1">
      <c r="A77" s="96" t="s">
        <v>145</v>
      </c>
      <c r="B77" s="98">
        <v>4706.0480700000007</v>
      </c>
      <c r="C77" s="98">
        <v>21106.475729999998</v>
      </c>
      <c r="D77" s="98">
        <v>21166.046709999995</v>
      </c>
      <c r="E77" s="98">
        <v>13799.576630000001</v>
      </c>
      <c r="F77" s="98">
        <v>7892.254429999999</v>
      </c>
      <c r="G77" s="98">
        <v>8130.3513000000012</v>
      </c>
      <c r="H77" s="98">
        <v>24625.327140000001</v>
      </c>
      <c r="I77" s="98">
        <v>0</v>
      </c>
      <c r="J77" s="98">
        <v>0</v>
      </c>
      <c r="K77" s="98">
        <f t="shared" si="0"/>
        <v>101426.08000999998</v>
      </c>
      <c r="L77" s="433"/>
    </row>
    <row r="78" spans="1:12" ht="15" customHeight="1">
      <c r="A78" s="96" t="s">
        <v>326</v>
      </c>
      <c r="B78" s="98">
        <v>5824.0156100000004</v>
      </c>
      <c r="C78" s="98">
        <v>74081.29945999998</v>
      </c>
      <c r="D78" s="98">
        <v>30548.145270000008</v>
      </c>
      <c r="E78" s="98">
        <v>7707.4065900000023</v>
      </c>
      <c r="F78" s="98">
        <v>10242.153239999998</v>
      </c>
      <c r="G78" s="98">
        <v>2243.1681700000004</v>
      </c>
      <c r="H78" s="98">
        <v>62344.838469999988</v>
      </c>
      <c r="I78" s="98">
        <v>0</v>
      </c>
      <c r="J78" s="98">
        <v>0</v>
      </c>
      <c r="K78" s="98">
        <f t="shared" si="0"/>
        <v>192991.02680999998</v>
      </c>
      <c r="L78" s="433"/>
    </row>
    <row r="79" spans="1:12" ht="15" customHeight="1">
      <c r="A79" s="96" t="s">
        <v>146</v>
      </c>
      <c r="B79" s="98">
        <v>232430.27889999998</v>
      </c>
      <c r="C79" s="98">
        <v>866124.48470999999</v>
      </c>
      <c r="D79" s="98">
        <v>467093.24939000013</v>
      </c>
      <c r="E79" s="98">
        <v>170640.14608999997</v>
      </c>
      <c r="F79" s="98">
        <v>123347.03792000002</v>
      </c>
      <c r="G79" s="98">
        <v>112137.05457999998</v>
      </c>
      <c r="H79" s="98">
        <v>345207.3962800001</v>
      </c>
      <c r="I79" s="98">
        <v>55979.332050000012</v>
      </c>
      <c r="J79" s="98">
        <v>9732.0268499999984</v>
      </c>
      <c r="K79" s="98">
        <f>SUM(B79:J79)</f>
        <v>2382691.0067700003</v>
      </c>
      <c r="L79" s="433"/>
    </row>
    <row r="80" spans="1:12" ht="15" customHeight="1">
      <c r="A80" s="49" t="s">
        <v>149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433"/>
    </row>
    <row r="81" spans="1:12" ht="15" customHeight="1">
      <c r="A81" s="96" t="s">
        <v>58</v>
      </c>
      <c r="B81" s="98">
        <v>650067.27558999998</v>
      </c>
      <c r="C81" s="98">
        <v>3494455.2225600001</v>
      </c>
      <c r="D81" s="98">
        <v>2560525.2225299994</v>
      </c>
      <c r="E81" s="98">
        <v>325940.76294000004</v>
      </c>
      <c r="F81" s="98">
        <v>314956.58352999995</v>
      </c>
      <c r="G81" s="98">
        <v>366357.23660000006</v>
      </c>
      <c r="H81" s="98">
        <v>3912556.0947300009</v>
      </c>
      <c r="I81" s="98">
        <v>145471.22879999998</v>
      </c>
      <c r="J81" s="98">
        <v>128158.67743999991</v>
      </c>
      <c r="K81" s="98">
        <f>SUM(B81:J81)</f>
        <v>11898488.304720003</v>
      </c>
      <c r="L81" s="433"/>
    </row>
    <row r="82" spans="1:12" ht="15" customHeight="1">
      <c r="A82" s="96" t="s">
        <v>146</v>
      </c>
      <c r="B82" s="98">
        <v>650067.27558999998</v>
      </c>
      <c r="C82" s="98">
        <v>3494455.2225600001</v>
      </c>
      <c r="D82" s="98">
        <v>2560525.2225299994</v>
      </c>
      <c r="E82" s="98">
        <v>325940.76294000004</v>
      </c>
      <c r="F82" s="98">
        <v>314956.58352999995</v>
      </c>
      <c r="G82" s="98">
        <v>366357.23660000006</v>
      </c>
      <c r="H82" s="98">
        <v>3912556.0947300009</v>
      </c>
      <c r="I82" s="98">
        <v>145471.22879999998</v>
      </c>
      <c r="J82" s="98">
        <v>128158.67743999991</v>
      </c>
      <c r="K82" s="98">
        <f>SUM(B82:J82)</f>
        <v>11898488.304720003</v>
      </c>
      <c r="L82" s="433"/>
    </row>
    <row r="83" spans="1:12" ht="15" customHeight="1">
      <c r="A83" s="49" t="s">
        <v>150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433"/>
    </row>
    <row r="84" spans="1:12" ht="15" customHeight="1">
      <c r="A84" s="96" t="s">
        <v>151</v>
      </c>
      <c r="B84" s="99">
        <v>219494.58892999997</v>
      </c>
      <c r="C84" s="99">
        <v>545165.9450500001</v>
      </c>
      <c r="D84" s="99">
        <v>430762.41979000019</v>
      </c>
      <c r="E84" s="99">
        <v>142690.59337999995</v>
      </c>
      <c r="F84" s="99">
        <v>200984.22036000004</v>
      </c>
      <c r="G84" s="99">
        <v>132075.27447999996</v>
      </c>
      <c r="H84" s="99">
        <v>1270471.2640199997</v>
      </c>
      <c r="I84" s="99">
        <v>124925.41439000001</v>
      </c>
      <c r="J84" s="99">
        <v>2878.2755299999999</v>
      </c>
      <c r="K84" s="98">
        <f t="shared" ref="K84:K85" si="1">SUM(B84:J84)</f>
        <v>3069447.9959299997</v>
      </c>
      <c r="L84" s="433"/>
    </row>
    <row r="85" spans="1:12" ht="15" customHeight="1">
      <c r="A85" s="96" t="s">
        <v>146</v>
      </c>
      <c r="B85" s="99">
        <v>219494.58892999997</v>
      </c>
      <c r="C85" s="99">
        <v>545165.9450500001</v>
      </c>
      <c r="D85" s="99">
        <v>430762.41979000019</v>
      </c>
      <c r="E85" s="99">
        <v>142690.59337999995</v>
      </c>
      <c r="F85" s="99">
        <v>200984.22036000004</v>
      </c>
      <c r="G85" s="99">
        <v>132075.27447999996</v>
      </c>
      <c r="H85" s="99">
        <v>1270471.2640199997</v>
      </c>
      <c r="I85" s="99">
        <v>124925.41439000001</v>
      </c>
      <c r="J85" s="99">
        <v>2878.2755299999999</v>
      </c>
      <c r="K85" s="98">
        <f t="shared" si="1"/>
        <v>3069447.9959299997</v>
      </c>
      <c r="L85" s="433"/>
    </row>
    <row r="86" spans="1:12" ht="15" customHeight="1">
      <c r="A86" s="49" t="s">
        <v>71</v>
      </c>
      <c r="B86" s="45">
        <f>SUM(B20,B24,B29,B68,B79,B82,B85)</f>
        <v>3311364.0300999996</v>
      </c>
      <c r="C86" s="45">
        <f t="shared" ref="C86:J86" si="2">SUM(C20,C24,C29,C68,C79,C82,C85)</f>
        <v>22430163.911640003</v>
      </c>
      <c r="D86" s="45">
        <f t="shared" si="2"/>
        <v>17401666.685520001</v>
      </c>
      <c r="E86" s="45">
        <f t="shared" si="2"/>
        <v>1941454.8149199998</v>
      </c>
      <c r="F86" s="45">
        <f t="shared" si="2"/>
        <v>1755551.3569200002</v>
      </c>
      <c r="G86" s="45">
        <f t="shared" si="2"/>
        <v>2989370.9870699993</v>
      </c>
      <c r="H86" s="45">
        <f t="shared" si="2"/>
        <v>47380828.603059992</v>
      </c>
      <c r="I86" s="45">
        <f t="shared" si="2"/>
        <v>1189814.9000600001</v>
      </c>
      <c r="J86" s="45">
        <f t="shared" si="2"/>
        <v>224976.82443999991</v>
      </c>
      <c r="K86" s="45">
        <f>SUM(K20,K24,K29,K68,K79,K82,K85)</f>
        <v>98625192.113729984</v>
      </c>
    </row>
    <row r="87" spans="1:12" s="20" customFormat="1" ht="3.75" customHeight="1" thickBot="1">
      <c r="A87" s="52"/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2" s="13" customFormat="1" ht="37.5" customHeight="1" thickTop="1">
      <c r="A88" s="478" t="s">
        <v>521</v>
      </c>
      <c r="B88" s="478"/>
      <c r="C88" s="478"/>
      <c r="D88" s="478"/>
      <c r="E88" s="478"/>
      <c r="F88" s="478"/>
      <c r="G88" s="478"/>
      <c r="H88" s="478"/>
      <c r="I88" s="478"/>
      <c r="J88" s="478"/>
      <c r="K88" s="478"/>
    </row>
    <row r="89" spans="1:12" s="13" customFormat="1" ht="15" customHeight="1">
      <c r="A89" s="47" t="s">
        <v>152</v>
      </c>
      <c r="B89" s="51"/>
      <c r="C89" s="51"/>
      <c r="D89" s="51"/>
      <c r="E89" s="51"/>
      <c r="F89" s="51"/>
      <c r="G89" s="51"/>
      <c r="H89" s="51"/>
      <c r="I89" s="51"/>
      <c r="J89" s="51"/>
      <c r="K89" s="51"/>
    </row>
    <row r="90" spans="1:12" s="13" customFormat="1" ht="15" customHeight="1">
      <c r="A90" s="48" t="s">
        <v>153</v>
      </c>
      <c r="B90" s="51"/>
      <c r="C90" s="51"/>
      <c r="D90" s="51"/>
      <c r="E90" s="51"/>
      <c r="F90" s="51"/>
      <c r="G90" s="51"/>
      <c r="H90" s="51"/>
      <c r="I90" s="51"/>
      <c r="J90" s="51"/>
    </row>
    <row r="91" spans="1:12" ht="15" customHeight="1">
      <c r="A91" s="48" t="s">
        <v>325</v>
      </c>
      <c r="B91" s="51"/>
      <c r="C91" s="51"/>
      <c r="D91" s="51"/>
      <c r="E91" s="51"/>
      <c r="F91" s="51"/>
      <c r="G91" s="51"/>
      <c r="H91" s="51"/>
      <c r="I91" s="51"/>
      <c r="J91" s="51"/>
    </row>
    <row r="92" spans="1:12" ht="15" customHeight="1">
      <c r="A92" s="48" t="s">
        <v>323</v>
      </c>
      <c r="B92" s="51"/>
      <c r="C92" s="51"/>
      <c r="D92" s="51"/>
      <c r="E92" s="51"/>
      <c r="F92" s="51"/>
      <c r="G92" s="51"/>
      <c r="H92" s="51"/>
      <c r="I92" s="51"/>
      <c r="J92" s="51"/>
      <c r="K92" s="55"/>
    </row>
    <row r="93" spans="1:12" ht="15" customHeight="1">
      <c r="A93" s="31" t="s">
        <v>514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</row>
    <row r="94" spans="1:12" ht="15" customHeight="1">
      <c r="A94" s="31" t="s">
        <v>507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</row>
    <row r="95" spans="1:12" ht="15" customHeight="1">
      <c r="A95" s="31" t="s">
        <v>532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</row>
    <row r="96" spans="1:12" ht="15" customHeight="1">
      <c r="A96" s="31" t="s">
        <v>956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</row>
    <row r="97" spans="1:11" ht="15" customHeight="1">
      <c r="A97" s="50"/>
      <c r="B97" s="21"/>
      <c r="C97" s="21"/>
      <c r="D97" s="21"/>
      <c r="E97" s="21"/>
      <c r="F97" s="21"/>
      <c r="G97" s="21"/>
      <c r="H97" s="21"/>
      <c r="I97" s="21"/>
      <c r="J97" s="21"/>
      <c r="K97" s="21"/>
    </row>
    <row r="98" spans="1:11">
      <c r="A98" s="6"/>
      <c r="B98" s="5"/>
      <c r="C98" s="5"/>
      <c r="D98" s="5"/>
      <c r="E98" s="5"/>
      <c r="F98" s="5"/>
      <c r="G98" s="5"/>
      <c r="H98" s="5"/>
      <c r="I98" s="5"/>
      <c r="J98" s="5"/>
      <c r="K98" s="5"/>
    </row>
    <row r="99" spans="1:11">
      <c r="A99" s="6"/>
      <c r="B99" s="5"/>
      <c r="C99" s="5"/>
      <c r="D99" s="5"/>
      <c r="E99" s="5"/>
      <c r="F99" s="5"/>
      <c r="G99" s="5"/>
      <c r="H99" s="5"/>
      <c r="I99" s="5"/>
      <c r="J99" s="5"/>
      <c r="K99" s="5"/>
    </row>
    <row r="100" spans="1:11" ht="15.75">
      <c r="A100" s="4"/>
      <c r="B100" s="3"/>
      <c r="C100" s="3"/>
      <c r="D100" s="3"/>
      <c r="E100" s="3"/>
      <c r="F100" s="3"/>
      <c r="G100" s="3"/>
      <c r="H100" s="3"/>
      <c r="I100" s="3"/>
      <c r="J100" s="3"/>
      <c r="K100" s="3"/>
    </row>
    <row r="101" spans="1:11" ht="15.75">
      <c r="A101" s="4"/>
      <c r="B101" s="3"/>
      <c r="C101" s="3"/>
      <c r="D101" s="3"/>
      <c r="E101" s="3"/>
      <c r="F101" s="3"/>
      <c r="G101" s="3"/>
      <c r="H101" s="3"/>
      <c r="I101" s="3"/>
      <c r="J101" s="3"/>
      <c r="K101" s="3"/>
    </row>
    <row r="102" spans="1:11" ht="15.75">
      <c r="A102" s="4"/>
      <c r="B102" s="3"/>
      <c r="C102" s="3"/>
      <c r="D102" s="3"/>
      <c r="E102" s="3"/>
      <c r="F102" s="3"/>
      <c r="G102" s="3"/>
      <c r="H102" s="3"/>
      <c r="I102" s="3"/>
      <c r="J102" s="3"/>
      <c r="K102" s="3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</row>
  </sheetData>
  <mergeCells count="15">
    <mergeCell ref="A1:K1"/>
    <mergeCell ref="A2:K2"/>
    <mergeCell ref="A3:K3"/>
    <mergeCell ref="A4:K4"/>
    <mergeCell ref="A88:K88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99"/>
  <sheetViews>
    <sheetView zoomScaleNormal="100" workbookViewId="0">
      <selection activeCell="A3" sqref="A3:L3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20" customWidth="1"/>
    <col min="11" max="11" width="24.7109375" customWidth="1"/>
    <col min="12" max="12" width="12.7109375" customWidth="1"/>
  </cols>
  <sheetData>
    <row r="1" spans="1:12" ht="30" customHeight="1">
      <c r="A1" s="466" t="s">
        <v>147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2" ht="15" customHeight="1">
      <c r="A2" s="467" t="s">
        <v>302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</row>
    <row r="3" spans="1:12" ht="15" customHeight="1">
      <c r="A3" s="467" t="s">
        <v>1017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ht="30" customHeight="1">
      <c r="A4" s="477" t="s">
        <v>55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477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2" s="14" customFormat="1" ht="30" customHeight="1">
      <c r="A6" s="90" t="s">
        <v>56</v>
      </c>
      <c r="B6" s="91" t="s">
        <v>518</v>
      </c>
      <c r="C6" s="91" t="s">
        <v>517</v>
      </c>
      <c r="D6" s="91" t="s">
        <v>516</v>
      </c>
      <c r="E6" s="83" t="s">
        <v>179</v>
      </c>
      <c r="F6" s="83" t="s">
        <v>180</v>
      </c>
      <c r="G6" s="91" t="s">
        <v>515</v>
      </c>
      <c r="H6" s="83" t="s">
        <v>72</v>
      </c>
      <c r="I6" s="91" t="s">
        <v>300</v>
      </c>
      <c r="J6" s="91" t="s">
        <v>181</v>
      </c>
      <c r="K6" s="91" t="s">
        <v>519</v>
      </c>
      <c r="L6" s="83" t="s">
        <v>182</v>
      </c>
    </row>
    <row r="7" spans="1:12" s="14" customFormat="1" ht="15" customHeight="1">
      <c r="A7" s="96" t="s">
        <v>61</v>
      </c>
      <c r="B7" s="98">
        <v>1595559.42126</v>
      </c>
      <c r="C7" s="98">
        <v>2035.1536699999999</v>
      </c>
      <c r="D7" s="98">
        <v>13720</v>
      </c>
      <c r="E7" s="98">
        <v>99263.760930000019</v>
      </c>
      <c r="F7" s="98">
        <v>3582363.8692400008</v>
      </c>
      <c r="G7" s="98">
        <v>913920.33254999982</v>
      </c>
      <c r="H7" s="98">
        <v>937932.74750999967</v>
      </c>
      <c r="I7" s="98">
        <v>238451.58252999999</v>
      </c>
      <c r="J7" s="98">
        <v>8907.2811299999976</v>
      </c>
      <c r="K7" s="98">
        <f>0</f>
        <v>0</v>
      </c>
      <c r="L7" s="98">
        <f t="shared" ref="L7:L19" si="0">SUM(B7:K7)</f>
        <v>7392154.1488199998</v>
      </c>
    </row>
    <row r="8" spans="1:12" s="14" customFormat="1" ht="15" customHeight="1">
      <c r="A8" s="96" t="s">
        <v>63</v>
      </c>
      <c r="B8" s="98">
        <v>685108.15782000008</v>
      </c>
      <c r="C8" s="98">
        <v>7764.0829899999999</v>
      </c>
      <c r="D8" s="98">
        <v>2298.73191</v>
      </c>
      <c r="E8" s="98">
        <v>36429.532720000003</v>
      </c>
      <c r="F8" s="98">
        <v>1728856.6431899997</v>
      </c>
      <c r="G8" s="98">
        <v>107182.23749</v>
      </c>
      <c r="H8" s="98">
        <v>1641201.81608</v>
      </c>
      <c r="I8" s="98">
        <v>449258.24725000013</v>
      </c>
      <c r="J8" s="98">
        <v>6520.2455799999998</v>
      </c>
      <c r="K8" s="98">
        <f>0</f>
        <v>0</v>
      </c>
      <c r="L8" s="98">
        <f t="shared" si="0"/>
        <v>4664619.6950300001</v>
      </c>
    </row>
    <row r="9" spans="1:12" s="14" customFormat="1" ht="15" customHeight="1">
      <c r="A9" s="96" t="s">
        <v>67</v>
      </c>
      <c r="B9" s="98">
        <v>334457.69169000001</v>
      </c>
      <c r="C9" s="98">
        <v>4818.5305099999996</v>
      </c>
      <c r="D9" s="98">
        <v>81.276589999999999</v>
      </c>
      <c r="E9" s="98">
        <v>14981.537109999999</v>
      </c>
      <c r="F9" s="98">
        <v>474829.02008000005</v>
      </c>
      <c r="G9" s="98">
        <v>36029.646609999996</v>
      </c>
      <c r="H9" s="98">
        <v>417848.80664999998</v>
      </c>
      <c r="I9" s="98">
        <v>237013.02412999995</v>
      </c>
      <c r="J9" s="98">
        <v>429.8082</v>
      </c>
      <c r="K9" s="98">
        <f>0</f>
        <v>0</v>
      </c>
      <c r="L9" s="98">
        <f t="shared" si="0"/>
        <v>1520489.3415700002</v>
      </c>
    </row>
    <row r="10" spans="1:12" s="14" customFormat="1" ht="15" customHeight="1">
      <c r="A10" s="96" t="s">
        <v>68</v>
      </c>
      <c r="B10" s="98">
        <v>3084119.9594199997</v>
      </c>
      <c r="C10" s="98">
        <v>6174.3801700000004</v>
      </c>
      <c r="D10" s="98">
        <v>8.2834199999999996</v>
      </c>
      <c r="E10" s="98">
        <v>26375.98761</v>
      </c>
      <c r="F10" s="98">
        <v>4497929.2879900001</v>
      </c>
      <c r="G10" s="98">
        <v>10549.57854</v>
      </c>
      <c r="H10" s="98">
        <v>4365474.2274899995</v>
      </c>
      <c r="I10" s="98">
        <v>608836.82304999966</v>
      </c>
      <c r="J10" s="98">
        <v>10399.709130000001</v>
      </c>
      <c r="K10" s="98">
        <f>0</f>
        <v>0</v>
      </c>
      <c r="L10" s="98">
        <f t="shared" si="0"/>
        <v>12609868.236819999</v>
      </c>
    </row>
    <row r="11" spans="1:12" s="14" customFormat="1" ht="15" customHeight="1">
      <c r="A11" s="96" t="s">
        <v>62</v>
      </c>
      <c r="B11" s="98">
        <v>2038054.2613100007</v>
      </c>
      <c r="C11" s="98">
        <v>45874.356909999995</v>
      </c>
      <c r="D11" s="98">
        <v>2783.4531499999998</v>
      </c>
      <c r="E11" s="98">
        <v>1361.6149599999999</v>
      </c>
      <c r="F11" s="98">
        <v>1580527.4083699998</v>
      </c>
      <c r="G11" s="98">
        <v>324988.11999000004</v>
      </c>
      <c r="H11" s="98">
        <v>865659.44324999989</v>
      </c>
      <c r="I11" s="98">
        <v>250602.81817000001</v>
      </c>
      <c r="J11" s="98">
        <v>1003.9235500000001</v>
      </c>
      <c r="K11" s="98">
        <f>0</f>
        <v>0</v>
      </c>
      <c r="L11" s="98">
        <f t="shared" si="0"/>
        <v>5110855.3996600006</v>
      </c>
    </row>
    <row r="12" spans="1:12" s="14" customFormat="1" ht="15" customHeight="1">
      <c r="A12" s="96" t="s">
        <v>66</v>
      </c>
      <c r="B12" s="98">
        <v>3078571.3651500009</v>
      </c>
      <c r="C12" s="98">
        <v>58845.82789</v>
      </c>
      <c r="D12" s="98">
        <v>65.962879999999998</v>
      </c>
      <c r="E12" s="98">
        <v>72542.825240000006</v>
      </c>
      <c r="F12" s="98">
        <v>2763689.0120799998</v>
      </c>
      <c r="G12" s="98">
        <v>155502.98606000002</v>
      </c>
      <c r="H12" s="98">
        <v>908386.5171099999</v>
      </c>
      <c r="I12" s="98">
        <v>890779.07483999932</v>
      </c>
      <c r="J12" s="98">
        <v>1739.6137199999998</v>
      </c>
      <c r="K12" s="98">
        <f>0</f>
        <v>0</v>
      </c>
      <c r="L12" s="98">
        <f t="shared" si="0"/>
        <v>7930123.1849699998</v>
      </c>
    </row>
    <row r="13" spans="1:12" s="14" customFormat="1" ht="15" customHeight="1">
      <c r="A13" s="96" t="s">
        <v>60</v>
      </c>
      <c r="B13" s="98">
        <v>1004397.9517999999</v>
      </c>
      <c r="C13" s="98">
        <v>14703.980950000001</v>
      </c>
      <c r="D13" s="98">
        <v>2744</v>
      </c>
      <c r="E13" s="98">
        <v>89952.025369999974</v>
      </c>
      <c r="F13" s="98">
        <v>4741580.8587900018</v>
      </c>
      <c r="G13" s="98">
        <v>897901.94537999993</v>
      </c>
      <c r="H13" s="98">
        <v>3250549.4196599997</v>
      </c>
      <c r="I13" s="98">
        <v>707834.44973999995</v>
      </c>
      <c r="J13" s="98">
        <v>11544.401819999999</v>
      </c>
      <c r="K13" s="98">
        <f>0</f>
        <v>0</v>
      </c>
      <c r="L13" s="98">
        <f t="shared" si="0"/>
        <v>10721209.033510001</v>
      </c>
    </row>
    <row r="14" spans="1:12" s="14" customFormat="1" ht="15" customHeight="1">
      <c r="A14" s="96" t="s">
        <v>59</v>
      </c>
      <c r="B14" s="98">
        <v>938269.88205000001</v>
      </c>
      <c r="C14" s="98">
        <v>7821.8932399999994</v>
      </c>
      <c r="D14" s="98">
        <v>10599.794910000001</v>
      </c>
      <c r="E14" s="98">
        <v>38979.952730000005</v>
      </c>
      <c r="F14" s="98">
        <v>2283176.0134499995</v>
      </c>
      <c r="G14" s="98">
        <v>145696.51664999998</v>
      </c>
      <c r="H14" s="98">
        <v>2716241.5838500001</v>
      </c>
      <c r="I14" s="98">
        <v>522437.65844999993</v>
      </c>
      <c r="J14" s="98">
        <v>5727.7144199999993</v>
      </c>
      <c r="K14" s="98">
        <f>0</f>
        <v>0</v>
      </c>
      <c r="L14" s="98">
        <f t="shared" si="0"/>
        <v>6668951.0097499993</v>
      </c>
    </row>
    <row r="15" spans="1:12" s="14" customFormat="1" ht="15" customHeight="1">
      <c r="A15" s="96" t="s">
        <v>65</v>
      </c>
      <c r="B15" s="98">
        <v>20650.531729999999</v>
      </c>
      <c r="C15" s="98">
        <f>0</f>
        <v>0</v>
      </c>
      <c r="D15" s="98">
        <f>0</f>
        <v>0</v>
      </c>
      <c r="E15" s="98">
        <f>0</f>
        <v>0</v>
      </c>
      <c r="F15" s="98">
        <v>49229.852489999997</v>
      </c>
      <c r="G15" s="98">
        <f>0</f>
        <v>0</v>
      </c>
      <c r="H15" s="98">
        <f>0</f>
        <v>0</v>
      </c>
      <c r="I15" s="98">
        <f>0</f>
        <v>0</v>
      </c>
      <c r="J15" s="98">
        <f>0</f>
        <v>0</v>
      </c>
      <c r="K15" s="98">
        <f>0</f>
        <v>0</v>
      </c>
      <c r="L15" s="98">
        <f t="shared" si="0"/>
        <v>69880.384219999993</v>
      </c>
    </row>
    <row r="16" spans="1:12" s="14" customFormat="1" ht="15" customHeight="1">
      <c r="A16" s="96" t="s">
        <v>57</v>
      </c>
      <c r="B16" s="98">
        <v>1578468.3778600001</v>
      </c>
      <c r="C16" s="98">
        <v>14.589729999999999</v>
      </c>
      <c r="D16" s="98">
        <v>12250.8</v>
      </c>
      <c r="E16" s="98">
        <v>55327.269860000008</v>
      </c>
      <c r="F16" s="98">
        <v>2933592.0574499997</v>
      </c>
      <c r="G16" s="98">
        <v>460188.14676000009</v>
      </c>
      <c r="H16" s="98">
        <v>1686209.4071200001</v>
      </c>
      <c r="I16" s="98">
        <v>311417.65968000004</v>
      </c>
      <c r="J16" s="98">
        <v>10470.45875</v>
      </c>
      <c r="K16" s="98">
        <f>0</f>
        <v>0</v>
      </c>
      <c r="L16" s="98">
        <f t="shared" si="0"/>
        <v>7047938.7672099993</v>
      </c>
    </row>
    <row r="17" spans="1:12" s="14" customFormat="1" ht="15" customHeight="1">
      <c r="A17" s="96" t="s">
        <v>69</v>
      </c>
      <c r="B17" s="98">
        <v>2308851.3415599996</v>
      </c>
      <c r="C17" s="98">
        <v>75488.310190000033</v>
      </c>
      <c r="D17" s="98">
        <f>0</f>
        <v>0</v>
      </c>
      <c r="E17" s="98">
        <v>104963.08533999999</v>
      </c>
      <c r="F17" s="98">
        <v>1418220.0351099991</v>
      </c>
      <c r="G17" s="98">
        <v>5591.7205400000003</v>
      </c>
      <c r="H17" s="98">
        <v>209372.8497600001</v>
      </c>
      <c r="I17" s="98">
        <v>1025702.8878000003</v>
      </c>
      <c r="J17" s="98">
        <v>1647.7179099999998</v>
      </c>
      <c r="K17" s="98">
        <f>0</f>
        <v>0</v>
      </c>
      <c r="L17" s="98">
        <f t="shared" si="0"/>
        <v>5149837.9482100001</v>
      </c>
    </row>
    <row r="18" spans="1:12" s="14" customFormat="1" ht="15" customHeight="1">
      <c r="A18" s="96" t="s">
        <v>64</v>
      </c>
      <c r="B18" s="98">
        <v>631694.76928000001</v>
      </c>
      <c r="C18" s="98">
        <v>3661.2318300000006</v>
      </c>
      <c r="D18" s="98">
        <v>46.359430000000003</v>
      </c>
      <c r="E18" s="98">
        <v>54500.109189999996</v>
      </c>
      <c r="F18" s="98">
        <v>4340363.9479900002</v>
      </c>
      <c r="G18" s="98">
        <v>11002.612050000002</v>
      </c>
      <c r="H18" s="98">
        <v>2572136.6664300011</v>
      </c>
      <c r="I18" s="98">
        <v>831790.65004999994</v>
      </c>
      <c r="J18" s="98">
        <v>11663.699289999997</v>
      </c>
      <c r="K18" s="98">
        <v>644.15428999999995</v>
      </c>
      <c r="L18" s="98">
        <f t="shared" si="0"/>
        <v>8457504.1998300012</v>
      </c>
    </row>
    <row r="19" spans="1:12" s="14" customFormat="1" ht="15" customHeight="1">
      <c r="A19" s="96" t="s">
        <v>146</v>
      </c>
      <c r="B19" s="98">
        <f>SUM(B7:B18)</f>
        <v>17298203.710930005</v>
      </c>
      <c r="C19" s="98">
        <f t="shared" ref="C19:K19" si="1">SUM(C7:C18)</f>
        <v>227202.33808000007</v>
      </c>
      <c r="D19" s="98">
        <f t="shared" si="1"/>
        <v>44598.662289999993</v>
      </c>
      <c r="E19" s="98">
        <f t="shared" si="1"/>
        <v>594677.70105999999</v>
      </c>
      <c r="F19" s="98">
        <f t="shared" si="1"/>
        <v>30394358.006230004</v>
      </c>
      <c r="G19" s="98">
        <f t="shared" si="1"/>
        <v>3068553.8426200002</v>
      </c>
      <c r="H19" s="98">
        <f t="shared" si="1"/>
        <v>19571013.48491</v>
      </c>
      <c r="I19" s="98">
        <f t="shared" si="1"/>
        <v>6074124.8756900001</v>
      </c>
      <c r="J19" s="98">
        <f t="shared" si="1"/>
        <v>70054.573499999999</v>
      </c>
      <c r="K19" s="98">
        <f t="shared" si="1"/>
        <v>644.15428999999995</v>
      </c>
      <c r="L19" s="98">
        <f t="shared" si="0"/>
        <v>77343431.349600017</v>
      </c>
    </row>
    <row r="20" spans="1:12" s="14" customFormat="1" ht="15" customHeight="1">
      <c r="A20" s="39" t="s">
        <v>131</v>
      </c>
      <c r="B20" s="66"/>
      <c r="C20" s="66"/>
      <c r="D20" s="66"/>
      <c r="E20" s="66"/>
      <c r="F20" s="66"/>
      <c r="G20" s="66"/>
      <c r="H20" s="66"/>
      <c r="I20" s="66"/>
      <c r="J20" s="152"/>
      <c r="K20" s="66"/>
      <c r="L20" s="66"/>
    </row>
    <row r="21" spans="1:12" s="14" customFormat="1" ht="15" customHeight="1">
      <c r="A21" s="96" t="s">
        <v>133</v>
      </c>
      <c r="B21" s="98">
        <v>23487.855920000002</v>
      </c>
      <c r="C21" s="98">
        <v>1298.8899100000001</v>
      </c>
      <c r="D21" s="98">
        <v>0</v>
      </c>
      <c r="E21" s="98">
        <v>8010.6138199999987</v>
      </c>
      <c r="F21" s="98">
        <v>116287.55801000001</v>
      </c>
      <c r="G21" s="98">
        <v>75.38494</v>
      </c>
      <c r="H21" s="98">
        <v>164255.98595</v>
      </c>
      <c r="I21" s="98">
        <v>49433.273960000006</v>
      </c>
      <c r="J21" s="98">
        <v>804.32962999999995</v>
      </c>
      <c r="K21" s="98">
        <v>0</v>
      </c>
      <c r="L21" s="98">
        <f>SUM(B21:K21)</f>
        <v>363653.89214000001</v>
      </c>
    </row>
    <row r="22" spans="1:12" s="14" customFormat="1" ht="15" customHeight="1">
      <c r="A22" s="96" t="s">
        <v>132</v>
      </c>
      <c r="B22" s="98">
        <v>1209177.0675499996</v>
      </c>
      <c r="C22" s="98">
        <v>19707.494709999999</v>
      </c>
      <c r="D22" s="98">
        <v>0</v>
      </c>
      <c r="E22" s="98">
        <v>43148.588190000002</v>
      </c>
      <c r="F22" s="98">
        <v>538907.36444999988</v>
      </c>
      <c r="G22" s="98">
        <v>1121.3463299999999</v>
      </c>
      <c r="H22" s="98">
        <v>158180.38919999998</v>
      </c>
      <c r="I22" s="98">
        <v>388338.6252699999</v>
      </c>
      <c r="J22" s="98">
        <v>948.1354</v>
      </c>
      <c r="K22" s="98">
        <v>0</v>
      </c>
      <c r="L22" s="98">
        <f>SUM(B22:K22)</f>
        <v>2359529.0110999993</v>
      </c>
    </row>
    <row r="23" spans="1:12" s="14" customFormat="1" ht="15" customHeight="1">
      <c r="A23" s="96" t="s">
        <v>146</v>
      </c>
      <c r="B23" s="98">
        <f>SUM(B21:B22)</f>
        <v>1232664.9234699996</v>
      </c>
      <c r="C23" s="98">
        <f t="shared" ref="C23:K23" si="2">SUM(C21:C22)</f>
        <v>21006.384620000001</v>
      </c>
      <c r="D23" s="98">
        <f t="shared" si="2"/>
        <v>0</v>
      </c>
      <c r="E23" s="98">
        <f t="shared" si="2"/>
        <v>51159.202010000001</v>
      </c>
      <c r="F23" s="98">
        <f t="shared" si="2"/>
        <v>655194.92245999991</v>
      </c>
      <c r="G23" s="98">
        <f t="shared" si="2"/>
        <v>1196.7312699999998</v>
      </c>
      <c r="H23" s="98">
        <f t="shared" si="2"/>
        <v>322436.37514999998</v>
      </c>
      <c r="I23" s="98">
        <f t="shared" si="2"/>
        <v>437771.89922999992</v>
      </c>
      <c r="J23" s="98">
        <f t="shared" si="2"/>
        <v>1752.4650299999998</v>
      </c>
      <c r="K23" s="98">
        <f t="shared" si="2"/>
        <v>0</v>
      </c>
      <c r="L23" s="98">
        <f>SUM(B23:K23)</f>
        <v>2723182.9032399994</v>
      </c>
    </row>
    <row r="24" spans="1:12" s="14" customFormat="1" ht="15" customHeight="1">
      <c r="A24" s="49" t="s">
        <v>148</v>
      </c>
      <c r="B24" s="66"/>
      <c r="C24" s="66"/>
      <c r="D24" s="66"/>
      <c r="E24" s="66"/>
      <c r="F24" s="66"/>
      <c r="G24" s="66"/>
      <c r="H24" s="66"/>
      <c r="I24" s="66"/>
      <c r="J24" s="152"/>
      <c r="K24" s="66"/>
      <c r="L24" s="66"/>
    </row>
    <row r="25" spans="1:12" s="14" customFormat="1" ht="15" customHeight="1">
      <c r="A25" s="96" t="s">
        <v>134</v>
      </c>
      <c r="B25" s="98">
        <v>117.83967</v>
      </c>
      <c r="C25" s="98">
        <v>219.93707000000001</v>
      </c>
      <c r="D25" s="98">
        <f>0</f>
        <v>0</v>
      </c>
      <c r="E25" s="98">
        <f>0</f>
        <v>0</v>
      </c>
      <c r="F25" s="98">
        <v>5487.5344300000006</v>
      </c>
      <c r="G25" s="98">
        <v>108.86411</v>
      </c>
      <c r="H25" s="98">
        <v>70620.855259999997</v>
      </c>
      <c r="I25" s="98">
        <v>6422.4996699999992</v>
      </c>
      <c r="J25" s="98">
        <v>478.38894999999997</v>
      </c>
      <c r="K25" s="98">
        <v>0</v>
      </c>
      <c r="L25" s="98">
        <f>SUM(B25:K25)</f>
        <v>83455.91915999999</v>
      </c>
    </row>
    <row r="26" spans="1:12" s="14" customFormat="1" ht="15" customHeight="1">
      <c r="A26" s="96" t="s">
        <v>136</v>
      </c>
      <c r="B26" s="98">
        <v>22.91245</v>
      </c>
      <c r="C26" s="98">
        <f>0</f>
        <v>0</v>
      </c>
      <c r="D26" s="98">
        <f>0</f>
        <v>0</v>
      </c>
      <c r="E26" s="98">
        <v>568.3888199999999</v>
      </c>
      <c r="F26" s="98">
        <v>947.99333000000001</v>
      </c>
      <c r="G26" s="98">
        <f>0</f>
        <v>0</v>
      </c>
      <c r="H26" s="98">
        <v>2581.1563800000004</v>
      </c>
      <c r="I26" s="98">
        <v>958.52617000000021</v>
      </c>
      <c r="J26" s="98">
        <f>0</f>
        <v>0</v>
      </c>
      <c r="K26" s="98">
        <v>0</v>
      </c>
      <c r="L26" s="98">
        <f>SUM(B26:K26)</f>
        <v>5078.9771500000006</v>
      </c>
    </row>
    <row r="27" spans="1:12" s="14" customFormat="1" ht="15" customHeight="1">
      <c r="A27" s="96" t="s">
        <v>135</v>
      </c>
      <c r="B27" s="98">
        <v>824.57910000000004</v>
      </c>
      <c r="C27" s="98">
        <f>0</f>
        <v>0</v>
      </c>
      <c r="D27" s="98">
        <f>0</f>
        <v>0</v>
      </c>
      <c r="E27" s="98">
        <v>25.951540000000001</v>
      </c>
      <c r="F27" s="98">
        <v>8261.8375799999994</v>
      </c>
      <c r="G27" s="98">
        <f>0</f>
        <v>0</v>
      </c>
      <c r="H27" s="98">
        <v>10452.66426</v>
      </c>
      <c r="I27" s="98">
        <v>1428.8419900000001</v>
      </c>
      <c r="J27" s="98">
        <f>0</f>
        <v>0</v>
      </c>
      <c r="K27" s="98">
        <v>0</v>
      </c>
      <c r="L27" s="98">
        <f>SUM(B27:K27)</f>
        <v>20993.874470000002</v>
      </c>
    </row>
    <row r="28" spans="1:12" s="14" customFormat="1" ht="15" customHeight="1">
      <c r="A28" s="96" t="s">
        <v>146</v>
      </c>
      <c r="B28" s="98">
        <f>SUM(B25:B27)</f>
        <v>965.33122000000003</v>
      </c>
      <c r="C28" s="98">
        <f t="shared" ref="C28:K28" si="3">SUM(C25:C27)</f>
        <v>219.93707000000001</v>
      </c>
      <c r="D28" s="98">
        <f t="shared" si="3"/>
        <v>0</v>
      </c>
      <c r="E28" s="98">
        <f t="shared" si="3"/>
        <v>594.34035999999992</v>
      </c>
      <c r="F28" s="98">
        <f t="shared" si="3"/>
        <v>14697.36534</v>
      </c>
      <c r="G28" s="98">
        <f t="shared" si="3"/>
        <v>108.86411</v>
      </c>
      <c r="H28" s="98">
        <f t="shared" si="3"/>
        <v>83654.675900000002</v>
      </c>
      <c r="I28" s="98">
        <f t="shared" si="3"/>
        <v>8809.8678299999992</v>
      </c>
      <c r="J28" s="98">
        <f t="shared" si="3"/>
        <v>478.38894999999997</v>
      </c>
      <c r="K28" s="98">
        <f t="shared" si="3"/>
        <v>0</v>
      </c>
      <c r="L28" s="98">
        <f>SUM(B28:K28)</f>
        <v>109528.77077999999</v>
      </c>
    </row>
    <row r="29" spans="1:12" s="14" customFormat="1" ht="15" customHeight="1">
      <c r="A29" s="49" t="s">
        <v>317</v>
      </c>
      <c r="B29" s="66"/>
      <c r="C29" s="66"/>
      <c r="D29" s="66"/>
      <c r="E29" s="66"/>
      <c r="F29" s="66"/>
      <c r="G29" s="66"/>
      <c r="H29" s="66"/>
      <c r="I29" s="66"/>
      <c r="J29" s="152"/>
      <c r="K29" s="66"/>
      <c r="L29" s="66"/>
    </row>
    <row r="30" spans="1:12" s="14" customFormat="1" ht="15" customHeight="1">
      <c r="A30" s="97" t="s">
        <v>121</v>
      </c>
      <c r="B30" s="98">
        <f>0</f>
        <v>0</v>
      </c>
      <c r="C30" s="98">
        <f>0</f>
        <v>0</v>
      </c>
      <c r="D30" s="98">
        <f>0</f>
        <v>0</v>
      </c>
      <c r="E30" s="98">
        <v>2878.3902699999999</v>
      </c>
      <c r="F30" s="98">
        <v>4341.5355900000004</v>
      </c>
      <c r="G30" s="98">
        <v>14.27875</v>
      </c>
      <c r="H30" s="98">
        <v>2261.5885199999998</v>
      </c>
      <c r="I30" s="98">
        <v>2185.0921399999997</v>
      </c>
      <c r="J30" s="98">
        <f>0</f>
        <v>0</v>
      </c>
      <c r="K30" s="98">
        <v>0</v>
      </c>
      <c r="L30" s="98">
        <f>SUM(B30:K30)</f>
        <v>11680.885269999999</v>
      </c>
    </row>
    <row r="31" spans="1:12" s="14" customFormat="1" ht="15" customHeight="1">
      <c r="A31" s="97" t="s">
        <v>122</v>
      </c>
      <c r="B31" s="98">
        <v>249.99283000000003</v>
      </c>
      <c r="C31" s="98">
        <f>0</f>
        <v>0</v>
      </c>
      <c r="D31" s="98">
        <f>0</f>
        <v>0</v>
      </c>
      <c r="E31" s="98">
        <f>0</f>
        <v>0</v>
      </c>
      <c r="F31" s="98">
        <v>812.06216999999992</v>
      </c>
      <c r="G31" s="98">
        <f>0</f>
        <v>0</v>
      </c>
      <c r="H31" s="98">
        <v>292.04863</v>
      </c>
      <c r="I31" s="98">
        <v>3218.3385799999996</v>
      </c>
      <c r="J31" s="98">
        <f>0</f>
        <v>0</v>
      </c>
      <c r="K31" s="98">
        <v>0</v>
      </c>
      <c r="L31" s="98">
        <f t="shared" ref="L31:L66" si="4">SUM(B31:K31)</f>
        <v>4572.4422099999992</v>
      </c>
    </row>
    <row r="32" spans="1:12" s="14" customFormat="1" ht="15" customHeight="1">
      <c r="A32" s="97" t="s">
        <v>126</v>
      </c>
      <c r="B32" s="98">
        <v>11650.63422</v>
      </c>
      <c r="C32" s="98">
        <f>0</f>
        <v>0</v>
      </c>
      <c r="D32" s="98">
        <f>0</f>
        <v>0</v>
      </c>
      <c r="E32" s="98">
        <v>195.13609</v>
      </c>
      <c r="F32" s="98">
        <v>4509.4373999999998</v>
      </c>
      <c r="G32" s="98">
        <f>0</f>
        <v>0</v>
      </c>
      <c r="H32" s="98">
        <v>1838.7033300000001</v>
      </c>
      <c r="I32" s="98">
        <v>7101.5930799999987</v>
      </c>
      <c r="J32" s="98">
        <f>0</f>
        <v>0</v>
      </c>
      <c r="K32" s="98">
        <v>0</v>
      </c>
      <c r="L32" s="98">
        <f t="shared" si="4"/>
        <v>25295.504119999998</v>
      </c>
    </row>
    <row r="33" spans="1:12" s="14" customFormat="1" ht="15" customHeight="1">
      <c r="A33" s="97" t="s">
        <v>127</v>
      </c>
      <c r="B33" s="98">
        <v>104888.78223999996</v>
      </c>
      <c r="C33" s="98">
        <v>1758.6455700000001</v>
      </c>
      <c r="D33" s="98">
        <f>0</f>
        <v>0</v>
      </c>
      <c r="E33" s="98">
        <v>232.13309000000001</v>
      </c>
      <c r="F33" s="98">
        <v>5550.9631300000001</v>
      </c>
      <c r="G33" s="98">
        <f>0</f>
        <v>0</v>
      </c>
      <c r="H33" s="98">
        <v>6204.3464400000021</v>
      </c>
      <c r="I33" s="98">
        <v>803.82904000000008</v>
      </c>
      <c r="J33" s="98">
        <f>0</f>
        <v>0</v>
      </c>
      <c r="K33" s="98">
        <v>0</v>
      </c>
      <c r="L33" s="98">
        <f t="shared" si="4"/>
        <v>119438.69950999996</v>
      </c>
    </row>
    <row r="34" spans="1:12" s="14" customFormat="1" ht="15" customHeight="1">
      <c r="A34" s="97" t="s">
        <v>114</v>
      </c>
      <c r="B34" s="98">
        <v>34231.101150000002</v>
      </c>
      <c r="C34" s="98">
        <f>0</f>
        <v>0</v>
      </c>
      <c r="D34" s="98">
        <f>0</f>
        <v>0</v>
      </c>
      <c r="E34" s="98">
        <f>0</f>
        <v>0</v>
      </c>
      <c r="F34" s="98">
        <v>207.03639999999996</v>
      </c>
      <c r="G34" s="98">
        <f>0</f>
        <v>0</v>
      </c>
      <c r="H34" s="98">
        <v>57.699880000000007</v>
      </c>
      <c r="I34" s="98">
        <v>356.59380999999996</v>
      </c>
      <c r="J34" s="98">
        <f>0</f>
        <v>0</v>
      </c>
      <c r="K34" s="98">
        <v>0</v>
      </c>
      <c r="L34" s="98">
        <f t="shared" si="4"/>
        <v>34852.431239999998</v>
      </c>
    </row>
    <row r="35" spans="1:12" s="14" customFormat="1" ht="15" customHeight="1">
      <c r="A35" s="97" t="s">
        <v>120</v>
      </c>
      <c r="B35" s="98">
        <v>1176.3812300000002</v>
      </c>
      <c r="C35" s="98">
        <f>0</f>
        <v>0</v>
      </c>
      <c r="D35" s="98">
        <f>0</f>
        <v>0</v>
      </c>
      <c r="E35" s="98">
        <v>1535.6022599999999</v>
      </c>
      <c r="F35" s="98">
        <v>9154.1833200000001</v>
      </c>
      <c r="G35" s="98">
        <f>0</f>
        <v>0</v>
      </c>
      <c r="H35" s="98">
        <v>6345.2556699999996</v>
      </c>
      <c r="I35" s="98">
        <v>10760.89128</v>
      </c>
      <c r="J35" s="98">
        <f>0</f>
        <v>0</v>
      </c>
      <c r="K35" s="98">
        <v>0</v>
      </c>
      <c r="L35" s="98">
        <f t="shared" si="4"/>
        <v>28972.313760000001</v>
      </c>
    </row>
    <row r="36" spans="1:12" s="14" customFormat="1" ht="15" customHeight="1">
      <c r="A36" s="97" t="s">
        <v>113</v>
      </c>
      <c r="B36" s="98">
        <v>2059.5840900000003</v>
      </c>
      <c r="C36" s="98">
        <f>0</f>
        <v>0</v>
      </c>
      <c r="D36" s="98">
        <f>0</f>
        <v>0</v>
      </c>
      <c r="E36" s="98">
        <v>3866.7249199999983</v>
      </c>
      <c r="F36" s="98">
        <v>5657.7996899999989</v>
      </c>
      <c r="G36" s="98">
        <f>0</f>
        <v>0</v>
      </c>
      <c r="H36" s="98">
        <v>2625.1098600000005</v>
      </c>
      <c r="I36" s="98">
        <v>13263.027959999998</v>
      </c>
      <c r="J36" s="98">
        <f>0</f>
        <v>0</v>
      </c>
      <c r="K36" s="98">
        <v>0</v>
      </c>
      <c r="L36" s="98">
        <f t="shared" si="4"/>
        <v>27472.246519999993</v>
      </c>
    </row>
    <row r="37" spans="1:12" s="14" customFormat="1" ht="15" customHeight="1">
      <c r="A37" s="97" t="s">
        <v>112</v>
      </c>
      <c r="B37" s="98">
        <v>698.39579000000015</v>
      </c>
      <c r="C37" s="98">
        <f>0</f>
        <v>0</v>
      </c>
      <c r="D37" s="98">
        <f>0</f>
        <v>0</v>
      </c>
      <c r="E37" s="98">
        <f>0</f>
        <v>0</v>
      </c>
      <c r="F37" s="98">
        <v>653.40855000000022</v>
      </c>
      <c r="G37" s="98">
        <f>0</f>
        <v>0</v>
      </c>
      <c r="H37" s="98">
        <v>260.94407000000001</v>
      </c>
      <c r="I37" s="98">
        <v>828.39319999999998</v>
      </c>
      <c r="J37" s="98">
        <v>12.958449999999999</v>
      </c>
      <c r="K37" s="98">
        <v>0</v>
      </c>
      <c r="L37" s="98">
        <f t="shared" si="4"/>
        <v>2454.1000600000007</v>
      </c>
    </row>
    <row r="38" spans="1:12" s="14" customFormat="1" ht="15" customHeight="1">
      <c r="A38" s="97" t="s">
        <v>103</v>
      </c>
      <c r="B38" s="98">
        <v>1065.48233</v>
      </c>
      <c r="C38" s="98">
        <f>0</f>
        <v>0</v>
      </c>
      <c r="D38" s="98">
        <f>0</f>
        <v>0</v>
      </c>
      <c r="E38" s="98">
        <f>0</f>
        <v>0</v>
      </c>
      <c r="F38" s="98">
        <v>16493.904189999997</v>
      </c>
      <c r="G38" s="98">
        <f>0</f>
        <v>0</v>
      </c>
      <c r="H38" s="98">
        <v>4061.0292200000004</v>
      </c>
      <c r="I38" s="98">
        <v>11736.485560000001</v>
      </c>
      <c r="J38" s="98">
        <f>0</f>
        <v>0</v>
      </c>
      <c r="K38" s="98">
        <v>0</v>
      </c>
      <c r="L38" s="98">
        <f t="shared" si="4"/>
        <v>33356.901299999998</v>
      </c>
    </row>
    <row r="39" spans="1:12" s="14" customFormat="1" ht="15" customHeight="1">
      <c r="A39" s="97" t="s">
        <v>108</v>
      </c>
      <c r="B39" s="98">
        <v>5708.2308199999998</v>
      </c>
      <c r="C39" s="98">
        <v>43.749089999999995</v>
      </c>
      <c r="D39" s="98">
        <f>0</f>
        <v>0</v>
      </c>
      <c r="E39" s="98">
        <v>54.14846</v>
      </c>
      <c r="F39" s="98">
        <v>6135.5002599999989</v>
      </c>
      <c r="G39" s="98">
        <v>335.51613000000003</v>
      </c>
      <c r="H39" s="98">
        <v>6386.4205799999963</v>
      </c>
      <c r="I39" s="98">
        <v>11360.605030000002</v>
      </c>
      <c r="J39" s="98">
        <f>0</f>
        <v>0</v>
      </c>
      <c r="K39" s="98">
        <v>0</v>
      </c>
      <c r="L39" s="98">
        <f t="shared" si="4"/>
        <v>30024.170369999996</v>
      </c>
    </row>
    <row r="40" spans="1:12" s="14" customFormat="1" ht="15" customHeight="1">
      <c r="A40" s="97" t="s">
        <v>119</v>
      </c>
      <c r="B40" s="98">
        <v>3645.1905300000003</v>
      </c>
      <c r="C40" s="98">
        <f>0</f>
        <v>0</v>
      </c>
      <c r="D40" s="98">
        <f>0</f>
        <v>0</v>
      </c>
      <c r="E40" s="98">
        <f>0</f>
        <v>0</v>
      </c>
      <c r="F40" s="98">
        <v>945.2568399999999</v>
      </c>
      <c r="G40" s="98">
        <f>0</f>
        <v>0</v>
      </c>
      <c r="H40" s="98">
        <v>1055.4531800000002</v>
      </c>
      <c r="I40" s="98">
        <v>1852.02349</v>
      </c>
      <c r="J40" s="98">
        <f>0</f>
        <v>0</v>
      </c>
      <c r="K40" s="98">
        <v>0</v>
      </c>
      <c r="L40" s="98">
        <f t="shared" si="4"/>
        <v>7497.9240399999999</v>
      </c>
    </row>
    <row r="41" spans="1:12" s="14" customFormat="1" ht="15" customHeight="1">
      <c r="A41" s="97" t="s">
        <v>101</v>
      </c>
      <c r="B41" s="98">
        <v>75485.788240000009</v>
      </c>
      <c r="C41" s="98">
        <v>2378.5024200000003</v>
      </c>
      <c r="D41" s="98">
        <f>0</f>
        <v>0</v>
      </c>
      <c r="E41" s="98">
        <v>2514.0435699999994</v>
      </c>
      <c r="F41" s="98">
        <v>61066.446459999992</v>
      </c>
      <c r="G41" s="98">
        <v>195.11550000000003</v>
      </c>
      <c r="H41" s="98">
        <v>13761.549430000003</v>
      </c>
      <c r="I41" s="98">
        <v>33776.44958</v>
      </c>
      <c r="J41" s="98">
        <v>296.16731000000004</v>
      </c>
      <c r="K41" s="98">
        <v>0</v>
      </c>
      <c r="L41" s="98">
        <f t="shared" si="4"/>
        <v>189474.06251000002</v>
      </c>
    </row>
    <row r="42" spans="1:12" s="14" customFormat="1" ht="15" customHeight="1">
      <c r="A42" s="97" t="s">
        <v>117</v>
      </c>
      <c r="B42" s="98">
        <v>888.33382000000017</v>
      </c>
      <c r="C42" s="98">
        <f>0</f>
        <v>0</v>
      </c>
      <c r="D42" s="98">
        <f>0</f>
        <v>0</v>
      </c>
      <c r="E42" s="98">
        <f>0</f>
        <v>0</v>
      </c>
      <c r="F42" s="98">
        <v>11049.435890000001</v>
      </c>
      <c r="G42" s="98">
        <v>213.54541</v>
      </c>
      <c r="H42" s="98">
        <v>5568.7314499999993</v>
      </c>
      <c r="I42" s="98">
        <v>10543.241229999998</v>
      </c>
      <c r="J42" s="98">
        <v>94.998720000000006</v>
      </c>
      <c r="K42" s="98">
        <v>0</v>
      </c>
      <c r="L42" s="98">
        <f t="shared" si="4"/>
        <v>28358.286519999998</v>
      </c>
    </row>
    <row r="43" spans="1:12" s="14" customFormat="1" ht="15" customHeight="1">
      <c r="A43" s="97" t="s">
        <v>110</v>
      </c>
      <c r="B43" s="98">
        <v>14963.78096</v>
      </c>
      <c r="C43" s="98">
        <f>0</f>
        <v>0</v>
      </c>
      <c r="D43" s="98">
        <f>0</f>
        <v>0</v>
      </c>
      <c r="E43" s="98">
        <v>563.82203000000004</v>
      </c>
      <c r="F43" s="98">
        <v>7624.2129000000004</v>
      </c>
      <c r="G43" s="98">
        <v>44.288869999999996</v>
      </c>
      <c r="H43" s="98">
        <v>2480.5867499999995</v>
      </c>
      <c r="I43" s="98">
        <v>27166.317559999996</v>
      </c>
      <c r="J43" s="98">
        <v>48.448619999999998</v>
      </c>
      <c r="K43" s="98">
        <v>0</v>
      </c>
      <c r="L43" s="98">
        <f t="shared" si="4"/>
        <v>52891.457689999996</v>
      </c>
    </row>
    <row r="44" spans="1:12" s="14" customFormat="1" ht="15" customHeight="1">
      <c r="A44" s="97" t="s">
        <v>129</v>
      </c>
      <c r="B44" s="98">
        <v>59.670360000000002</v>
      </c>
      <c r="C44" s="98">
        <f>0</f>
        <v>0</v>
      </c>
      <c r="D44" s="98">
        <f>0</f>
        <v>0</v>
      </c>
      <c r="E44" s="98">
        <v>111.95132999999998</v>
      </c>
      <c r="F44" s="98">
        <v>3484.1090499999987</v>
      </c>
      <c r="G44" s="98">
        <f>0</f>
        <v>0</v>
      </c>
      <c r="H44" s="98">
        <v>54.230019999999996</v>
      </c>
      <c r="I44" s="98">
        <v>94.495309999999989</v>
      </c>
      <c r="J44" s="98">
        <v>5.4902299999999995</v>
      </c>
      <c r="K44" s="98">
        <v>0</v>
      </c>
      <c r="L44" s="98">
        <f t="shared" si="4"/>
        <v>3809.9462999999982</v>
      </c>
    </row>
    <row r="45" spans="1:12" s="14" customFormat="1" ht="15" customHeight="1">
      <c r="A45" s="97" t="s">
        <v>105</v>
      </c>
      <c r="B45" s="98">
        <v>2339.8290499999998</v>
      </c>
      <c r="C45" s="98">
        <v>37.165370000000003</v>
      </c>
      <c r="D45" s="98">
        <f>0</f>
        <v>0</v>
      </c>
      <c r="E45" s="98">
        <v>1109.5005900000001</v>
      </c>
      <c r="F45" s="98">
        <v>4283.4720099999986</v>
      </c>
      <c r="G45" s="98">
        <v>96.665600000000012</v>
      </c>
      <c r="H45" s="98">
        <v>4128.7063099999996</v>
      </c>
      <c r="I45" s="98">
        <v>6529.1290900000004</v>
      </c>
      <c r="J45" s="98">
        <v>0</v>
      </c>
      <c r="K45" s="98">
        <v>0</v>
      </c>
      <c r="L45" s="98">
        <f t="shared" si="4"/>
        <v>18524.46802</v>
      </c>
    </row>
    <row r="46" spans="1:12" s="14" customFormat="1" ht="15" customHeight="1">
      <c r="A46" s="97" t="s">
        <v>130</v>
      </c>
      <c r="B46" s="98">
        <v>11137.738130000005</v>
      </c>
      <c r="C46" s="98">
        <f>0</f>
        <v>0</v>
      </c>
      <c r="D46" s="98">
        <f>0</f>
        <v>0</v>
      </c>
      <c r="E46" s="98">
        <f>0</f>
        <v>0</v>
      </c>
      <c r="F46" s="98">
        <v>816.20170000000007</v>
      </c>
      <c r="G46" s="98">
        <f>0</f>
        <v>0</v>
      </c>
      <c r="H46" s="98">
        <v>35.366019999999999</v>
      </c>
      <c r="I46" s="98">
        <v>192.28705000000002</v>
      </c>
      <c r="J46" s="98">
        <f>0</f>
        <v>0</v>
      </c>
      <c r="K46" s="98">
        <v>0</v>
      </c>
      <c r="L46" s="98">
        <f t="shared" si="4"/>
        <v>12181.592900000005</v>
      </c>
    </row>
    <row r="47" spans="1:12" s="14" customFormat="1" ht="15" customHeight="1">
      <c r="A47" s="97" t="s">
        <v>125</v>
      </c>
      <c r="B47" s="98">
        <v>14169.696439999996</v>
      </c>
      <c r="C47" s="98">
        <v>746.17655999999999</v>
      </c>
      <c r="D47" s="98">
        <f>0</f>
        <v>0</v>
      </c>
      <c r="E47" s="98">
        <v>1648.0823</v>
      </c>
      <c r="F47" s="98">
        <v>7674.1426799999981</v>
      </c>
      <c r="G47" s="98">
        <f>0</f>
        <v>0</v>
      </c>
      <c r="H47" s="98">
        <v>1929.0251199999998</v>
      </c>
      <c r="I47" s="98">
        <v>3466.00918</v>
      </c>
      <c r="J47" s="98">
        <f>0</f>
        <v>0</v>
      </c>
      <c r="K47" s="98">
        <v>0</v>
      </c>
      <c r="L47" s="98">
        <f t="shared" si="4"/>
        <v>29633.132279999991</v>
      </c>
    </row>
    <row r="48" spans="1:12" s="14" customFormat="1" ht="15" customHeight="1">
      <c r="A48" s="97" t="s">
        <v>111</v>
      </c>
      <c r="B48" s="98">
        <v>771.18305999999995</v>
      </c>
      <c r="C48" s="98">
        <f>0</f>
        <v>0</v>
      </c>
      <c r="D48" s="98">
        <f>0</f>
        <v>0</v>
      </c>
      <c r="E48" s="98">
        <f>0</f>
        <v>0</v>
      </c>
      <c r="F48" s="98">
        <v>2086.35158</v>
      </c>
      <c r="G48" s="98">
        <f>0</f>
        <v>0</v>
      </c>
      <c r="H48" s="98">
        <v>559.54957999999999</v>
      </c>
      <c r="I48" s="98">
        <v>1989.1282500000004</v>
      </c>
      <c r="J48" s="98">
        <f>0</f>
        <v>0</v>
      </c>
      <c r="K48" s="98">
        <v>0</v>
      </c>
      <c r="L48" s="98">
        <f t="shared" si="4"/>
        <v>5406.2124700000004</v>
      </c>
    </row>
    <row r="49" spans="1:12" s="14" customFormat="1" ht="15" customHeight="1">
      <c r="A49" s="97" t="s">
        <v>124</v>
      </c>
      <c r="B49" s="98">
        <v>2922.4468700000007</v>
      </c>
      <c r="C49" s="98">
        <f>0</f>
        <v>0</v>
      </c>
      <c r="D49" s="98">
        <f>0</f>
        <v>0</v>
      </c>
      <c r="E49" s="98">
        <f>0</f>
        <v>0</v>
      </c>
      <c r="F49" s="98">
        <v>1775.1441500000001</v>
      </c>
      <c r="G49" s="98">
        <f>0</f>
        <v>0</v>
      </c>
      <c r="H49" s="98">
        <f>0</f>
        <v>0</v>
      </c>
      <c r="I49" s="98">
        <v>570.68313000000001</v>
      </c>
      <c r="J49" s="98">
        <f>0</f>
        <v>0</v>
      </c>
      <c r="K49" s="98">
        <v>0</v>
      </c>
      <c r="L49" s="98">
        <f t="shared" si="4"/>
        <v>5268.2741500000011</v>
      </c>
    </row>
    <row r="50" spans="1:12" s="14" customFormat="1" ht="15" customHeight="1">
      <c r="A50" s="97" t="s">
        <v>118</v>
      </c>
      <c r="B50" s="98">
        <v>2847.7010100000007</v>
      </c>
      <c r="C50" s="98">
        <f>0</f>
        <v>0</v>
      </c>
      <c r="D50" s="98">
        <f>0</f>
        <v>0</v>
      </c>
      <c r="E50" s="98">
        <v>85.466719999999981</v>
      </c>
      <c r="F50" s="98">
        <v>813.37239999999997</v>
      </c>
      <c r="G50" s="98">
        <f>0</f>
        <v>0</v>
      </c>
      <c r="H50" s="98">
        <v>397.00826999999998</v>
      </c>
      <c r="I50" s="98">
        <f>0</f>
        <v>0</v>
      </c>
      <c r="J50" s="98">
        <f>0</f>
        <v>0</v>
      </c>
      <c r="K50" s="98">
        <v>0</v>
      </c>
      <c r="L50" s="98">
        <f t="shared" si="4"/>
        <v>4143.5484000000006</v>
      </c>
    </row>
    <row r="51" spans="1:12" s="14" customFormat="1" ht="15" customHeight="1">
      <c r="A51" s="97" t="s">
        <v>128</v>
      </c>
      <c r="B51" s="98">
        <v>15663.034059999994</v>
      </c>
      <c r="C51" s="98">
        <f>0</f>
        <v>0</v>
      </c>
      <c r="D51" s="98">
        <f>0</f>
        <v>0</v>
      </c>
      <c r="E51" s="98">
        <f>0</f>
        <v>0</v>
      </c>
      <c r="F51" s="98">
        <v>1860.45373</v>
      </c>
      <c r="G51" s="98">
        <f>0</f>
        <v>0</v>
      </c>
      <c r="H51" s="98">
        <v>351.79535999999996</v>
      </c>
      <c r="I51" s="98">
        <v>6239.1610900000005</v>
      </c>
      <c r="J51" s="98">
        <f>0</f>
        <v>0</v>
      </c>
      <c r="K51" s="98">
        <v>0</v>
      </c>
      <c r="L51" s="98">
        <f t="shared" si="4"/>
        <v>24114.444239999997</v>
      </c>
    </row>
    <row r="52" spans="1:12" s="14" customFormat="1" ht="15" customHeight="1">
      <c r="A52" s="97" t="s">
        <v>107</v>
      </c>
      <c r="B52" s="98">
        <v>7649.0437000000002</v>
      </c>
      <c r="C52" s="98">
        <v>287.75659999999999</v>
      </c>
      <c r="D52" s="98">
        <f>0</f>
        <v>0</v>
      </c>
      <c r="E52" s="98">
        <f>0</f>
        <v>0</v>
      </c>
      <c r="F52" s="98">
        <v>4990.0113500000007</v>
      </c>
      <c r="G52" s="98">
        <v>99.781620000000004</v>
      </c>
      <c r="H52" s="98">
        <v>685.4411399999999</v>
      </c>
      <c r="I52" s="98">
        <v>6957.4475800000018</v>
      </c>
      <c r="J52" s="98">
        <v>26.301130000000001</v>
      </c>
      <c r="K52" s="98">
        <v>0</v>
      </c>
      <c r="L52" s="98">
        <f t="shared" si="4"/>
        <v>20695.78312</v>
      </c>
    </row>
    <row r="53" spans="1:12" s="14" customFormat="1" ht="15" customHeight="1">
      <c r="A53" s="97" t="s">
        <v>109</v>
      </c>
      <c r="B53" s="98">
        <v>12266.609040000001</v>
      </c>
      <c r="C53" s="98">
        <v>26.62809</v>
      </c>
      <c r="D53" s="98">
        <f>0</f>
        <v>0</v>
      </c>
      <c r="E53" s="98">
        <v>1314.1730899999998</v>
      </c>
      <c r="F53" s="98">
        <v>20213.13292</v>
      </c>
      <c r="G53" s="98">
        <v>79.080740000000006</v>
      </c>
      <c r="H53" s="98">
        <v>5351.7340999999979</v>
      </c>
      <c r="I53" s="98">
        <v>20483.064639999993</v>
      </c>
      <c r="J53" s="98">
        <v>128.19257999999999</v>
      </c>
      <c r="K53" s="98">
        <v>0</v>
      </c>
      <c r="L53" s="98">
        <f t="shared" si="4"/>
        <v>59862.6152</v>
      </c>
    </row>
    <row r="54" spans="1:12" s="14" customFormat="1" ht="15" customHeight="1">
      <c r="A54" s="97" t="s">
        <v>106</v>
      </c>
      <c r="B54" s="98">
        <v>8397.1734099999994</v>
      </c>
      <c r="C54" s="98">
        <v>291.84080999999998</v>
      </c>
      <c r="D54" s="98">
        <f>0</f>
        <v>0</v>
      </c>
      <c r="E54" s="98">
        <v>444.75676999999996</v>
      </c>
      <c r="F54" s="98">
        <v>13682.362840000002</v>
      </c>
      <c r="G54" s="98">
        <f>0</f>
        <v>0</v>
      </c>
      <c r="H54" s="98">
        <v>9836.5391499999987</v>
      </c>
      <c r="I54" s="98">
        <v>9141.3881600000022</v>
      </c>
      <c r="J54" s="98">
        <f>0</f>
        <v>0</v>
      </c>
      <c r="K54" s="98">
        <v>0</v>
      </c>
      <c r="L54" s="98">
        <f t="shared" si="4"/>
        <v>41794.061139999998</v>
      </c>
    </row>
    <row r="55" spans="1:12" s="14" customFormat="1" ht="15" customHeight="1">
      <c r="A55" s="97" t="s">
        <v>102</v>
      </c>
      <c r="B55" s="98">
        <v>30516.277059999997</v>
      </c>
      <c r="C55" s="98">
        <v>1349.0885500000002</v>
      </c>
      <c r="D55" s="98">
        <f>0</f>
        <v>0</v>
      </c>
      <c r="E55" s="98">
        <v>1859.29251</v>
      </c>
      <c r="F55" s="98">
        <v>52504.103580000003</v>
      </c>
      <c r="G55" s="98">
        <v>99.048240000000007</v>
      </c>
      <c r="H55" s="98">
        <v>8704.9464100000023</v>
      </c>
      <c r="I55" s="98">
        <v>57527.436339999993</v>
      </c>
      <c r="J55" s="98">
        <f>0</f>
        <v>0</v>
      </c>
      <c r="K55" s="98">
        <v>0</v>
      </c>
      <c r="L55" s="98">
        <f t="shared" si="4"/>
        <v>152560.19269</v>
      </c>
    </row>
    <row r="56" spans="1:12" s="14" customFormat="1" ht="15" customHeight="1">
      <c r="A56" s="97" t="s">
        <v>104</v>
      </c>
      <c r="B56" s="98">
        <v>125.76205999999999</v>
      </c>
      <c r="C56" s="98">
        <f>0</f>
        <v>0</v>
      </c>
      <c r="D56" s="98">
        <f>0</f>
        <v>0</v>
      </c>
      <c r="E56" s="98">
        <f>0</f>
        <v>0</v>
      </c>
      <c r="F56" s="98">
        <v>3162.2111299999997</v>
      </c>
      <c r="G56" s="98">
        <f>0</f>
        <v>0</v>
      </c>
      <c r="H56" s="98">
        <v>52.235050000000001</v>
      </c>
      <c r="I56" s="98">
        <v>577.77925999999991</v>
      </c>
      <c r="J56" s="98">
        <f>0</f>
        <v>0</v>
      </c>
      <c r="K56" s="98">
        <v>0</v>
      </c>
      <c r="L56" s="98">
        <f t="shared" si="4"/>
        <v>3917.9874999999997</v>
      </c>
    </row>
    <row r="57" spans="1:12" s="14" customFormat="1" ht="15" customHeight="1">
      <c r="A57" s="97" t="s">
        <v>123</v>
      </c>
      <c r="B57" s="98">
        <v>3034.0560699999996</v>
      </c>
      <c r="C57" s="98">
        <f>0</f>
        <v>0</v>
      </c>
      <c r="D57" s="98">
        <f>0</f>
        <v>0</v>
      </c>
      <c r="E57" s="98">
        <v>44.754359999999998</v>
      </c>
      <c r="F57" s="98">
        <v>823.52737999999977</v>
      </c>
      <c r="G57" s="98">
        <f>0</f>
        <v>0</v>
      </c>
      <c r="H57" s="98">
        <v>18.636749999999999</v>
      </c>
      <c r="I57" s="98">
        <v>211.39426000000003</v>
      </c>
      <c r="J57" s="98">
        <f>0</f>
        <v>0</v>
      </c>
      <c r="K57" s="98">
        <v>0</v>
      </c>
      <c r="L57" s="98">
        <f t="shared" si="4"/>
        <v>4132.3688199999997</v>
      </c>
    </row>
    <row r="58" spans="1:12" s="14" customFormat="1" ht="15" customHeight="1">
      <c r="A58" s="97" t="s">
        <v>115</v>
      </c>
      <c r="B58" s="98">
        <v>20622.524959999988</v>
      </c>
      <c r="C58" s="98">
        <f>0</f>
        <v>0</v>
      </c>
      <c r="D58" s="98">
        <f>0</f>
        <v>0</v>
      </c>
      <c r="E58" s="98">
        <f>0</f>
        <v>0</v>
      </c>
      <c r="F58" s="98">
        <v>3282.0015999999987</v>
      </c>
      <c r="G58" s="98">
        <f>0</f>
        <v>0</v>
      </c>
      <c r="H58" s="98">
        <v>1103.8049800000001</v>
      </c>
      <c r="I58" s="98">
        <v>914.99707000000001</v>
      </c>
      <c r="J58" s="98">
        <f>0</f>
        <v>0</v>
      </c>
      <c r="K58" s="98">
        <v>0</v>
      </c>
      <c r="L58" s="98">
        <f t="shared" si="4"/>
        <v>25923.32860999999</v>
      </c>
    </row>
    <row r="59" spans="1:12" s="14" customFormat="1" ht="15" customHeight="1">
      <c r="A59" s="97" t="s">
        <v>116</v>
      </c>
      <c r="B59" s="98">
        <v>467.41328999999996</v>
      </c>
      <c r="C59" s="98">
        <v>57.127829999999996</v>
      </c>
      <c r="D59" s="98">
        <f>0</f>
        <v>0</v>
      </c>
      <c r="E59" s="98">
        <v>25.179760000000002</v>
      </c>
      <c r="F59" s="98">
        <v>548.4372800000001</v>
      </c>
      <c r="G59" s="98">
        <f>0</f>
        <v>0</v>
      </c>
      <c r="H59" s="98">
        <v>18.235570000000003</v>
      </c>
      <c r="I59" s="98">
        <v>1160.6844999999998</v>
      </c>
      <c r="J59" s="98">
        <f>0</f>
        <v>0</v>
      </c>
      <c r="K59" s="98">
        <v>0</v>
      </c>
      <c r="L59" s="98">
        <f t="shared" si="4"/>
        <v>2277.0782300000001</v>
      </c>
    </row>
    <row r="60" spans="1:12" s="14" customFormat="1" ht="15" customHeight="1">
      <c r="A60" s="97" t="s">
        <v>318</v>
      </c>
      <c r="B60" s="98">
        <f>0</f>
        <v>0</v>
      </c>
      <c r="C60" s="98">
        <f>0</f>
        <v>0</v>
      </c>
      <c r="D60" s="98">
        <f>0</f>
        <v>0</v>
      </c>
      <c r="E60" s="98">
        <v>3584.5153999999993</v>
      </c>
      <c r="F60" s="98">
        <v>2944.0375399999998</v>
      </c>
      <c r="G60" s="98">
        <f>0</f>
        <v>0</v>
      </c>
      <c r="H60" s="98">
        <v>1984.0670999999998</v>
      </c>
      <c r="I60" s="98">
        <v>169.28995</v>
      </c>
      <c r="J60" s="98">
        <f>0</f>
        <v>0</v>
      </c>
      <c r="K60" s="98">
        <v>0</v>
      </c>
      <c r="L60" s="98">
        <f t="shared" si="4"/>
        <v>8681.9099900000001</v>
      </c>
    </row>
    <row r="61" spans="1:12" s="14" customFormat="1" ht="15" customHeight="1">
      <c r="A61" s="97" t="s">
        <v>510</v>
      </c>
      <c r="B61" s="98">
        <v>9156.7736899999982</v>
      </c>
      <c r="C61" s="98">
        <f>0</f>
        <v>0</v>
      </c>
      <c r="D61" s="98">
        <f>0</f>
        <v>0</v>
      </c>
      <c r="E61" s="98">
        <f>0</f>
        <v>0</v>
      </c>
      <c r="F61" s="98">
        <v>475.27313000000015</v>
      </c>
      <c r="G61" s="98">
        <f>0</f>
        <v>0</v>
      </c>
      <c r="H61" s="98">
        <v>314.34253000000001</v>
      </c>
      <c r="I61" s="98">
        <v>293.96267999999998</v>
      </c>
      <c r="J61" s="98">
        <f>0</f>
        <v>0</v>
      </c>
      <c r="K61" s="98">
        <v>0</v>
      </c>
      <c r="L61" s="98">
        <f t="shared" si="4"/>
        <v>10240.352029999998</v>
      </c>
    </row>
    <row r="62" spans="1:12" s="14" customFormat="1" ht="15" customHeight="1">
      <c r="A62" s="97" t="s">
        <v>508</v>
      </c>
      <c r="B62" s="98">
        <v>5831.476270000001</v>
      </c>
      <c r="C62" s="98">
        <f>0</f>
        <v>0</v>
      </c>
      <c r="D62" s="98">
        <f>0</f>
        <v>0</v>
      </c>
      <c r="E62" s="98">
        <f>0</f>
        <v>0</v>
      </c>
      <c r="F62" s="98">
        <v>1624.9138299999997</v>
      </c>
      <c r="G62" s="98">
        <f>0</f>
        <v>0</v>
      </c>
      <c r="H62" s="98">
        <v>69.644589999999994</v>
      </c>
      <c r="I62" s="98">
        <v>338.35131999999999</v>
      </c>
      <c r="J62" s="98">
        <f>0</f>
        <v>0</v>
      </c>
      <c r="K62" s="98">
        <v>0</v>
      </c>
      <c r="L62" s="98">
        <f t="shared" si="4"/>
        <v>7864.3860100000002</v>
      </c>
    </row>
    <row r="63" spans="1:12" s="14" customFormat="1" ht="15" customHeight="1">
      <c r="A63" s="97" t="s">
        <v>509</v>
      </c>
      <c r="B63" s="98">
        <v>2815.1689799999995</v>
      </c>
      <c r="C63" s="98">
        <v>80</v>
      </c>
      <c r="D63" s="98">
        <f>0</f>
        <v>0</v>
      </c>
      <c r="E63" s="98">
        <v>31.144359999999999</v>
      </c>
      <c r="F63" s="98">
        <v>288.64453000000003</v>
      </c>
      <c r="G63" s="98">
        <f>0</f>
        <v>0</v>
      </c>
      <c r="H63" s="98">
        <v>416.27124999999995</v>
      </c>
      <c r="I63" s="98">
        <v>400.14211</v>
      </c>
      <c r="J63" s="98">
        <f>0</f>
        <v>0</v>
      </c>
      <c r="K63" s="98">
        <v>0</v>
      </c>
      <c r="L63" s="98">
        <f t="shared" si="4"/>
        <v>4031.3712299999988</v>
      </c>
    </row>
    <row r="64" spans="1:12" s="14" customFormat="1" ht="15" customHeight="1">
      <c r="A64" s="97" t="s">
        <v>527</v>
      </c>
      <c r="B64" s="98">
        <f>0</f>
        <v>0</v>
      </c>
      <c r="C64" s="98">
        <f>0</f>
        <v>0</v>
      </c>
      <c r="D64" s="98">
        <f>0</f>
        <v>0</v>
      </c>
      <c r="E64" s="98">
        <f>0</f>
        <v>0</v>
      </c>
      <c r="F64" s="98">
        <v>310.09201000000002</v>
      </c>
      <c r="G64" s="98">
        <f>0</f>
        <v>0</v>
      </c>
      <c r="H64" s="98">
        <v>0</v>
      </c>
      <c r="I64" s="98">
        <v>783.26920999999993</v>
      </c>
      <c r="J64" s="98">
        <f>0</f>
        <v>0</v>
      </c>
      <c r="K64" s="98">
        <v>0</v>
      </c>
      <c r="L64" s="98">
        <f t="shared" si="4"/>
        <v>1093.36122</v>
      </c>
    </row>
    <row r="65" spans="1:12" s="14" customFormat="1" ht="15" customHeight="1">
      <c r="A65" s="97" t="s">
        <v>528</v>
      </c>
      <c r="B65" s="98">
        <v>12312.88939</v>
      </c>
      <c r="C65" s="98">
        <f>0</f>
        <v>0</v>
      </c>
      <c r="D65" s="98">
        <f>0</f>
        <v>0</v>
      </c>
      <c r="E65" s="98">
        <v>15.62323</v>
      </c>
      <c r="F65" s="98">
        <v>2405.1430600000003</v>
      </c>
      <c r="G65" s="98">
        <f>0</f>
        <v>0</v>
      </c>
      <c r="H65" s="98">
        <v>1521.9277999999995</v>
      </c>
      <c r="I65" s="98">
        <v>46.104949999999995</v>
      </c>
      <c r="J65" s="98">
        <f>0</f>
        <v>0</v>
      </c>
      <c r="K65" s="98">
        <v>0</v>
      </c>
      <c r="L65" s="98">
        <f t="shared" si="4"/>
        <v>16301.68843</v>
      </c>
    </row>
    <row r="66" spans="1:12" s="14" customFormat="1" ht="15" customHeight="1">
      <c r="A66" s="97" t="s">
        <v>953</v>
      </c>
      <c r="B66" s="98">
        <v>21587.355710000003</v>
      </c>
      <c r="C66" s="98">
        <f>0</f>
        <v>0</v>
      </c>
      <c r="D66" s="98">
        <f>0</f>
        <v>0</v>
      </c>
      <c r="E66" s="98">
        <v>65.524830000000009</v>
      </c>
      <c r="F66" s="98">
        <v>6008.6346100000001</v>
      </c>
      <c r="G66" s="98">
        <v>74.930909999999997</v>
      </c>
      <c r="H66" s="98">
        <v>2020.2381800000003</v>
      </c>
      <c r="I66" s="98">
        <v>9845.1537500000013</v>
      </c>
      <c r="J66" s="98">
        <v>20.416599999999999</v>
      </c>
      <c r="K66" s="98">
        <v>0</v>
      </c>
      <c r="L66" s="98">
        <f t="shared" si="4"/>
        <v>39622.254589999997</v>
      </c>
    </row>
    <row r="67" spans="1:12" s="14" customFormat="1" ht="15" customHeight="1">
      <c r="A67" s="96" t="s">
        <v>146</v>
      </c>
      <c r="B67" s="98">
        <f t="shared" ref="B67:J67" si="5">SUM(B30:B66)</f>
        <v>441405.50085999991</v>
      </c>
      <c r="C67" s="98">
        <f t="shared" si="5"/>
        <v>7056.6808900000005</v>
      </c>
      <c r="D67" s="98">
        <f t="shared" si="5"/>
        <v>0</v>
      </c>
      <c r="E67" s="98">
        <f t="shared" si="5"/>
        <v>22179.965939999991</v>
      </c>
      <c r="F67" s="98">
        <f t="shared" si="5"/>
        <v>270256.95687999995</v>
      </c>
      <c r="G67" s="98">
        <f t="shared" si="5"/>
        <v>1252.2517700000001</v>
      </c>
      <c r="H67" s="98">
        <f t="shared" si="5"/>
        <v>92753.212290000025</v>
      </c>
      <c r="I67" s="98">
        <f t="shared" si="5"/>
        <v>262884.24041999999</v>
      </c>
      <c r="J67" s="98">
        <f t="shared" si="5"/>
        <v>632.97364000000005</v>
      </c>
      <c r="K67" s="98">
        <f>SUM(K30:K66)</f>
        <v>0</v>
      </c>
      <c r="L67" s="98">
        <f t="shared" ref="L67" si="6">SUM(B67:K67)</f>
        <v>1098421.7826899998</v>
      </c>
    </row>
    <row r="68" spans="1:12" s="14" customFormat="1" ht="15" customHeight="1">
      <c r="A68" s="49" t="s">
        <v>137</v>
      </c>
      <c r="B68" s="66"/>
      <c r="C68" s="66"/>
      <c r="D68" s="66"/>
      <c r="E68" s="66"/>
      <c r="F68" s="66"/>
      <c r="G68" s="66"/>
      <c r="H68" s="66"/>
      <c r="I68" s="66"/>
      <c r="J68" s="152"/>
      <c r="K68" s="66"/>
      <c r="L68" s="66"/>
    </row>
    <row r="69" spans="1:12" s="14" customFormat="1" ht="15" customHeight="1">
      <c r="A69" s="96" t="s">
        <v>138</v>
      </c>
      <c r="B69" s="98">
        <v>325063.78159000014</v>
      </c>
      <c r="C69" s="98">
        <v>8488.1661499999973</v>
      </c>
      <c r="D69" s="98">
        <v>16.8691</v>
      </c>
      <c r="E69" s="98">
        <v>6372.6006299999999</v>
      </c>
      <c r="F69" s="98">
        <v>84021.01880999998</v>
      </c>
      <c r="G69" s="98">
        <v>3857.1196300000001</v>
      </c>
      <c r="H69" s="98">
        <v>37761.953270000005</v>
      </c>
      <c r="I69" s="98">
        <v>44783.341370000009</v>
      </c>
      <c r="J69" s="98">
        <v>188.91548</v>
      </c>
      <c r="K69" s="98">
        <v>0</v>
      </c>
      <c r="L69" s="98">
        <f t="shared" ref="L69:L78" si="7">SUM(B69:K69)</f>
        <v>510553.76603000012</v>
      </c>
    </row>
    <row r="70" spans="1:12" s="14" customFormat="1" ht="15" customHeight="1">
      <c r="A70" s="96" t="s">
        <v>139</v>
      </c>
      <c r="B70" s="98">
        <v>612856.6386399999</v>
      </c>
      <c r="C70" s="98">
        <v>10252.830519999998</v>
      </c>
      <c r="D70" s="98">
        <f>0</f>
        <v>0</v>
      </c>
      <c r="E70" s="98">
        <v>14114.161140000004</v>
      </c>
      <c r="F70" s="98">
        <v>136213.03298999995</v>
      </c>
      <c r="G70" s="98">
        <v>257.72447999999997</v>
      </c>
      <c r="H70" s="98">
        <v>44346.10222999999</v>
      </c>
      <c r="I70" s="98">
        <v>56295.827599999997</v>
      </c>
      <c r="J70" s="98">
        <v>202.17228</v>
      </c>
      <c r="K70" s="98">
        <v>0</v>
      </c>
      <c r="L70" s="98">
        <f t="shared" si="7"/>
        <v>874538.48987999978</v>
      </c>
    </row>
    <row r="71" spans="1:12" s="14" customFormat="1" ht="15" customHeight="1">
      <c r="A71" s="96" t="s">
        <v>140</v>
      </c>
      <c r="B71" s="98">
        <v>234826.63641999997</v>
      </c>
      <c r="C71" s="98">
        <v>18543.906960000004</v>
      </c>
      <c r="D71" s="98">
        <f>0</f>
        <v>0</v>
      </c>
      <c r="E71" s="98">
        <v>5266.2474399999992</v>
      </c>
      <c r="F71" s="98">
        <v>100821.44488000007</v>
      </c>
      <c r="G71" s="98">
        <v>34.581479999999999</v>
      </c>
      <c r="H71" s="98">
        <v>23421.85599</v>
      </c>
      <c r="I71" s="98">
        <v>20458.326399999994</v>
      </c>
      <c r="J71" s="98">
        <v>122.7483</v>
      </c>
      <c r="K71" s="98">
        <v>0</v>
      </c>
      <c r="L71" s="98">
        <f t="shared" si="7"/>
        <v>403495.74787000002</v>
      </c>
    </row>
    <row r="72" spans="1:12" s="14" customFormat="1" ht="15" customHeight="1">
      <c r="A72" s="96" t="s">
        <v>141</v>
      </c>
      <c r="B72" s="98">
        <v>21076.932259999998</v>
      </c>
      <c r="C72" s="98">
        <v>37.424849999999999</v>
      </c>
      <c r="D72" s="98">
        <f>0</f>
        <v>0</v>
      </c>
      <c r="E72" s="98">
        <f>0</f>
        <v>0</v>
      </c>
      <c r="F72" s="98">
        <v>2147.7486800000006</v>
      </c>
      <c r="G72" s="98">
        <v>996.68390999999997</v>
      </c>
      <c r="H72" s="98">
        <v>794.35653000000002</v>
      </c>
      <c r="I72" s="98">
        <v>1073.51115</v>
      </c>
      <c r="J72" s="98">
        <f>0</f>
        <v>0</v>
      </c>
      <c r="K72" s="98">
        <v>0</v>
      </c>
      <c r="L72" s="98">
        <f t="shared" si="7"/>
        <v>26126.657379999997</v>
      </c>
    </row>
    <row r="73" spans="1:12" s="14" customFormat="1" ht="15" customHeight="1">
      <c r="A73" s="96" t="s">
        <v>142</v>
      </c>
      <c r="B73" s="98">
        <v>126746.03405999999</v>
      </c>
      <c r="C73" s="98">
        <v>609.26839999999993</v>
      </c>
      <c r="D73" s="98">
        <f>0</f>
        <v>0</v>
      </c>
      <c r="E73" s="98">
        <v>3212.189429999999</v>
      </c>
      <c r="F73" s="98">
        <v>20834.913100000002</v>
      </c>
      <c r="G73" s="98">
        <f>0</f>
        <v>0</v>
      </c>
      <c r="H73" s="98">
        <v>10024.927379999999</v>
      </c>
      <c r="I73" s="98">
        <v>5685.202250000003</v>
      </c>
      <c r="J73" s="98">
        <f>0</f>
        <v>0</v>
      </c>
      <c r="K73" s="98">
        <v>0</v>
      </c>
      <c r="L73" s="98">
        <f t="shared" si="7"/>
        <v>167112.53461999999</v>
      </c>
    </row>
    <row r="74" spans="1:12" s="14" customFormat="1" ht="15" customHeight="1">
      <c r="A74" s="96" t="s">
        <v>143</v>
      </c>
      <c r="B74" s="98">
        <v>58759.106959999997</v>
      </c>
      <c r="C74" s="98">
        <v>2509.0193600000002</v>
      </c>
      <c r="D74" s="98">
        <f>0</f>
        <v>0</v>
      </c>
      <c r="E74" s="98">
        <v>719.09375000000011</v>
      </c>
      <c r="F74" s="98">
        <v>20947.083299999998</v>
      </c>
      <c r="G74" s="98">
        <f>0</f>
        <v>0</v>
      </c>
      <c r="H74" s="98">
        <v>2431.4103800000007</v>
      </c>
      <c r="I74" s="98">
        <v>13064.399230000003</v>
      </c>
      <c r="J74" s="98">
        <v>14.86834</v>
      </c>
      <c r="K74" s="98">
        <v>0</v>
      </c>
      <c r="L74" s="98">
        <f t="shared" si="7"/>
        <v>98444.981320000006</v>
      </c>
    </row>
    <row r="75" spans="1:12" s="14" customFormat="1" ht="15" customHeight="1">
      <c r="A75" s="96" t="s">
        <v>144</v>
      </c>
      <c r="B75" s="98">
        <v>4261.6829100000004</v>
      </c>
      <c r="C75" s="98">
        <v>9.2177199999999999</v>
      </c>
      <c r="D75" s="98">
        <f>0</f>
        <v>0</v>
      </c>
      <c r="E75" s="98">
        <v>30.761680000000002</v>
      </c>
      <c r="F75" s="98">
        <v>2817.0995800000001</v>
      </c>
      <c r="G75" s="98">
        <f>0</f>
        <v>0</v>
      </c>
      <c r="H75" s="98">
        <v>568.01178000000004</v>
      </c>
      <c r="I75" s="98">
        <v>290.02753999999999</v>
      </c>
      <c r="J75" s="98">
        <v>24.92164</v>
      </c>
      <c r="K75" s="98">
        <v>0</v>
      </c>
      <c r="L75" s="98">
        <f t="shared" si="7"/>
        <v>8001.7228499999992</v>
      </c>
    </row>
    <row r="76" spans="1:12" s="14" customFormat="1" ht="15" customHeight="1">
      <c r="A76" s="96" t="s">
        <v>145</v>
      </c>
      <c r="B76" s="98">
        <v>228.60095999999999</v>
      </c>
      <c r="C76" s="98">
        <v>0.47487000000000001</v>
      </c>
      <c r="D76" s="98">
        <f>0</f>
        <v>0</v>
      </c>
      <c r="E76" s="98">
        <v>712.47492999999986</v>
      </c>
      <c r="F76" s="98">
        <v>47118.418620000004</v>
      </c>
      <c r="G76" s="98">
        <v>258.14730000000003</v>
      </c>
      <c r="H76" s="98">
        <v>15657.642749999997</v>
      </c>
      <c r="I76" s="98">
        <v>37158.827700000002</v>
      </c>
      <c r="J76" s="98">
        <v>291.49288000000001</v>
      </c>
      <c r="K76" s="98">
        <v>0</v>
      </c>
      <c r="L76" s="98">
        <f t="shared" si="7"/>
        <v>101426.08001000001</v>
      </c>
    </row>
    <row r="77" spans="1:12" s="14" customFormat="1" ht="15" customHeight="1">
      <c r="A77" s="96" t="s">
        <v>326</v>
      </c>
      <c r="B77" s="98">
        <v>135570.56720000002</v>
      </c>
      <c r="C77" s="98">
        <v>692.80590000000018</v>
      </c>
      <c r="D77" s="98">
        <f>0</f>
        <v>0</v>
      </c>
      <c r="E77" s="98">
        <v>929.10329000000013</v>
      </c>
      <c r="F77" s="98">
        <v>32586.346129999998</v>
      </c>
      <c r="G77" s="98">
        <v>22.206889999999998</v>
      </c>
      <c r="H77" s="98">
        <v>5378.5715799999998</v>
      </c>
      <c r="I77" s="98">
        <v>17753.351259999999</v>
      </c>
      <c r="J77" s="98">
        <v>58.074559999999998</v>
      </c>
      <c r="K77" s="98">
        <v>0</v>
      </c>
      <c r="L77" s="98">
        <f t="shared" si="7"/>
        <v>192991.02681000001</v>
      </c>
    </row>
    <row r="78" spans="1:12" s="14" customFormat="1" ht="15" customHeight="1">
      <c r="A78" s="96" t="s">
        <v>146</v>
      </c>
      <c r="B78" s="98">
        <f>SUM(B69:B77)</f>
        <v>1519389.9809999997</v>
      </c>
      <c r="C78" s="98">
        <f t="shared" ref="C78:K78" si="8">SUM(C69:C77)</f>
        <v>41143.114730000001</v>
      </c>
      <c r="D78" s="98">
        <f t="shared" si="8"/>
        <v>16.8691</v>
      </c>
      <c r="E78" s="98">
        <f t="shared" si="8"/>
        <v>31356.632290000001</v>
      </c>
      <c r="F78" s="98">
        <f t="shared" si="8"/>
        <v>447507.10609000002</v>
      </c>
      <c r="G78" s="98">
        <f t="shared" si="8"/>
        <v>5426.4636899999996</v>
      </c>
      <c r="H78" s="98">
        <f t="shared" si="8"/>
        <v>140384.83188999997</v>
      </c>
      <c r="I78" s="98">
        <f t="shared" si="8"/>
        <v>196562.81450000001</v>
      </c>
      <c r="J78" s="98">
        <f t="shared" si="8"/>
        <v>903.19348000000002</v>
      </c>
      <c r="K78" s="98">
        <f t="shared" si="8"/>
        <v>0</v>
      </c>
      <c r="L78" s="98">
        <f t="shared" si="7"/>
        <v>2382691.0067699994</v>
      </c>
    </row>
    <row r="79" spans="1:12" s="14" customFormat="1" ht="15" customHeight="1">
      <c r="A79" s="49" t="s">
        <v>149</v>
      </c>
      <c r="B79" s="66"/>
      <c r="C79" s="66"/>
      <c r="D79" s="66"/>
      <c r="E79" s="66"/>
      <c r="F79" s="66"/>
      <c r="G79" s="66"/>
      <c r="H79" s="66"/>
      <c r="I79" s="66"/>
      <c r="J79" s="152"/>
      <c r="K79" s="66"/>
      <c r="L79" s="66"/>
    </row>
    <row r="80" spans="1:12" s="14" customFormat="1" ht="15" customHeight="1">
      <c r="A80" s="96" t="s">
        <v>58</v>
      </c>
      <c r="B80" s="98">
        <v>2623253.9577200008</v>
      </c>
      <c r="C80" s="98">
        <v>40450.369740000002</v>
      </c>
      <c r="D80" s="98">
        <v>1039.73233</v>
      </c>
      <c r="E80" s="98">
        <v>57243.629280000001</v>
      </c>
      <c r="F80" s="98">
        <v>3594806.3328000009</v>
      </c>
      <c r="G80" s="98">
        <v>1040541.28857</v>
      </c>
      <c r="H80" s="98">
        <v>4014114.2425399995</v>
      </c>
      <c r="I80" s="98">
        <v>526500.74696000014</v>
      </c>
      <c r="J80" s="98">
        <v>538.00477999999998</v>
      </c>
      <c r="K80" s="98">
        <v>0</v>
      </c>
      <c r="L80" s="98">
        <f>SUM(B80:K80)</f>
        <v>11898488.304720001</v>
      </c>
    </row>
    <row r="81" spans="1:13" s="14" customFormat="1" ht="15" customHeight="1">
      <c r="A81" s="96" t="s">
        <v>146</v>
      </c>
      <c r="B81" s="98">
        <v>2623253.9577200008</v>
      </c>
      <c r="C81" s="98">
        <v>40450.369740000002</v>
      </c>
      <c r="D81" s="98">
        <v>1039.73233</v>
      </c>
      <c r="E81" s="98">
        <v>57243.629280000001</v>
      </c>
      <c r="F81" s="98">
        <v>3594806.3328000009</v>
      </c>
      <c r="G81" s="98">
        <v>1040541.28857</v>
      </c>
      <c r="H81" s="98">
        <v>4014114.2425399995</v>
      </c>
      <c r="I81" s="98">
        <v>526500.74696000014</v>
      </c>
      <c r="J81" s="98">
        <v>538.00477999999998</v>
      </c>
      <c r="K81" s="98">
        <v>0</v>
      </c>
      <c r="L81" s="98">
        <f>SUM(B81:K81)</f>
        <v>11898488.304720001</v>
      </c>
    </row>
    <row r="82" spans="1:13" s="14" customFormat="1" ht="15" customHeight="1">
      <c r="A82" s="49" t="s">
        <v>150</v>
      </c>
      <c r="B82" s="66"/>
      <c r="C82" s="66"/>
      <c r="D82" s="66"/>
      <c r="E82" s="66"/>
      <c r="F82" s="66"/>
      <c r="G82" s="66"/>
      <c r="H82" s="66"/>
      <c r="I82" s="66"/>
      <c r="J82" s="152"/>
      <c r="K82" s="66"/>
      <c r="L82" s="66"/>
    </row>
    <row r="83" spans="1:13" s="14" customFormat="1" ht="15" customHeight="1">
      <c r="A83" s="96" t="s">
        <v>165</v>
      </c>
      <c r="B83" s="98">
        <v>2172699.2585</v>
      </c>
      <c r="C83" s="98">
        <v>53053.894620000006</v>
      </c>
      <c r="D83" s="98">
        <f>0</f>
        <v>0</v>
      </c>
      <c r="E83" s="98">
        <v>1300.5683100000001</v>
      </c>
      <c r="F83" s="98">
        <v>687247.82490999997</v>
      </c>
      <c r="G83" s="98">
        <f>0</f>
        <v>0</v>
      </c>
      <c r="H83" s="98">
        <v>79352.372440000006</v>
      </c>
      <c r="I83" s="98">
        <v>75794.077149999997</v>
      </c>
      <c r="J83" s="98">
        <v>0</v>
      </c>
      <c r="K83" s="98">
        <v>0</v>
      </c>
      <c r="L83" s="98">
        <f>SUM(B83:K83)</f>
        <v>3069447.9959299997</v>
      </c>
    </row>
    <row r="84" spans="1:13" s="14" customFormat="1" ht="15" customHeight="1">
      <c r="A84" s="96" t="s">
        <v>146</v>
      </c>
      <c r="B84" s="98">
        <v>2172699.2585</v>
      </c>
      <c r="C84" s="98">
        <v>53053.894620000006</v>
      </c>
      <c r="D84" s="98">
        <f>0</f>
        <v>0</v>
      </c>
      <c r="E84" s="98">
        <v>1300.5683100000001</v>
      </c>
      <c r="F84" s="98">
        <v>687247.82490999997</v>
      </c>
      <c r="G84" s="98">
        <f>0</f>
        <v>0</v>
      </c>
      <c r="H84" s="98">
        <v>79352.372440000006</v>
      </c>
      <c r="I84" s="98">
        <v>75794.077149999997</v>
      </c>
      <c r="J84" s="98">
        <v>0</v>
      </c>
      <c r="K84" s="98">
        <v>0</v>
      </c>
      <c r="L84" s="98">
        <f>SUM(B84:K84)</f>
        <v>3069447.9959299997</v>
      </c>
    </row>
    <row r="85" spans="1:13" s="14" customFormat="1" ht="15" customHeight="1" thickBot="1">
      <c r="A85" s="49" t="s">
        <v>71</v>
      </c>
      <c r="B85" s="45">
        <f>SUM(B19,B23,B28,B67,B78,B81,B84)</f>
        <v>25288582.663699999</v>
      </c>
      <c r="C85" s="144">
        <f t="shared" ref="C85:K85" si="9">SUM(C19,C23,C28,C67,C78,C81,C84)</f>
        <v>390132.71975000005</v>
      </c>
      <c r="D85" s="144">
        <f t="shared" si="9"/>
        <v>45655.263719999995</v>
      </c>
      <c r="E85" s="144">
        <f t="shared" si="9"/>
        <v>758512.03925000003</v>
      </c>
      <c r="F85" s="144">
        <f t="shared" si="9"/>
        <v>36064068.514710009</v>
      </c>
      <c r="G85" s="144">
        <f t="shared" si="9"/>
        <v>4117079.44203</v>
      </c>
      <c r="H85" s="144">
        <f t="shared" si="9"/>
        <v>24303709.195119996</v>
      </c>
      <c r="I85" s="144">
        <f t="shared" si="9"/>
        <v>7582448.5217800001</v>
      </c>
      <c r="J85" s="152">
        <f t="shared" si="9"/>
        <v>74359.59938</v>
      </c>
      <c r="K85" s="144">
        <f t="shared" si="9"/>
        <v>644.15428999999995</v>
      </c>
      <c r="L85" s="104">
        <f t="shared" ref="L85" si="10">+L84+L81+L78+L67+L28+L23+L19</f>
        <v>98625192.113730013</v>
      </c>
    </row>
    <row r="86" spans="1:13" ht="15" customHeight="1" thickTop="1">
      <c r="A86" s="478" t="s">
        <v>186</v>
      </c>
      <c r="B86" s="478"/>
      <c r="C86" s="478"/>
      <c r="D86" s="478"/>
      <c r="E86" s="478"/>
      <c r="F86" s="478"/>
      <c r="G86" s="478"/>
      <c r="H86" s="478"/>
      <c r="I86" s="478"/>
      <c r="J86" s="478"/>
      <c r="K86" s="478"/>
      <c r="L86" s="478"/>
    </row>
    <row r="87" spans="1:13" ht="10.5" customHeight="1">
      <c r="A87" s="480"/>
      <c r="B87" s="480"/>
      <c r="C87" s="480"/>
      <c r="D87" s="480"/>
      <c r="E87" s="480"/>
      <c r="F87" s="480"/>
      <c r="G87" s="480"/>
      <c r="H87" s="480"/>
      <c r="I87" s="480"/>
      <c r="J87" s="480"/>
      <c r="K87" s="480"/>
      <c r="L87" s="480"/>
    </row>
    <row r="88" spans="1:13" ht="15" customHeight="1">
      <c r="A88" s="48" t="s">
        <v>152</v>
      </c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20"/>
    </row>
    <row r="89" spans="1:13" ht="15" customHeight="1">
      <c r="A89" s="48" t="s">
        <v>153</v>
      </c>
      <c r="B89" s="48"/>
      <c r="C89" s="48"/>
      <c r="D89" s="48"/>
      <c r="E89" s="48"/>
      <c r="F89" s="48"/>
      <c r="G89" s="54"/>
      <c r="H89" s="54"/>
      <c r="I89" s="54"/>
      <c r="J89" s="54"/>
      <c r="K89" s="20"/>
      <c r="L89" s="20"/>
      <c r="M89" s="20"/>
    </row>
    <row r="90" spans="1:13" ht="15" customHeight="1">
      <c r="A90" s="48" t="s">
        <v>325</v>
      </c>
      <c r="B90" s="43"/>
      <c r="C90" s="43"/>
      <c r="D90" s="43"/>
      <c r="E90" s="43"/>
      <c r="F90" s="43"/>
      <c r="G90" s="43"/>
      <c r="H90" s="43"/>
      <c r="I90" s="43"/>
      <c r="J90" s="43"/>
      <c r="K90" s="20"/>
      <c r="L90" s="153"/>
      <c r="M90" s="20"/>
    </row>
    <row r="91" spans="1:13" ht="15" customHeight="1">
      <c r="A91" s="48" t="s">
        <v>323</v>
      </c>
      <c r="B91" s="43"/>
      <c r="C91" s="43"/>
      <c r="D91" s="43"/>
      <c r="E91" s="43"/>
      <c r="F91" s="43"/>
      <c r="G91" s="43"/>
      <c r="H91" s="43"/>
      <c r="I91" s="43"/>
      <c r="J91" s="43"/>
      <c r="K91" s="20"/>
      <c r="L91" s="20"/>
      <c r="M91" s="20"/>
    </row>
    <row r="92" spans="1:13">
      <c r="A92" s="48" t="s">
        <v>520</v>
      </c>
      <c r="B92" s="20"/>
      <c r="C92" s="20"/>
      <c r="D92" s="20"/>
      <c r="E92" s="20"/>
      <c r="F92" s="20"/>
      <c r="G92" s="20"/>
      <c r="H92" s="20"/>
      <c r="I92" s="20"/>
      <c r="K92" s="20"/>
      <c r="L92" s="20"/>
      <c r="M92" s="20"/>
    </row>
    <row r="93" spans="1:13">
      <c r="A93" s="31" t="s">
        <v>512</v>
      </c>
      <c r="B93" s="20"/>
      <c r="C93" s="20"/>
      <c r="D93" s="20"/>
      <c r="E93" s="20"/>
      <c r="F93" s="20"/>
      <c r="G93" s="20"/>
      <c r="H93" s="20"/>
      <c r="I93" s="20"/>
      <c r="K93" s="20"/>
      <c r="L93" s="20"/>
      <c r="M93" s="20"/>
    </row>
    <row r="94" spans="1:13">
      <c r="A94" s="31" t="s">
        <v>511</v>
      </c>
      <c r="B94" s="20"/>
      <c r="C94" s="20"/>
      <c r="D94" s="20"/>
      <c r="E94" s="20"/>
      <c r="F94" s="20"/>
      <c r="G94" s="20"/>
      <c r="H94" s="20"/>
      <c r="I94" s="20"/>
      <c r="K94" s="20"/>
      <c r="L94" s="20"/>
      <c r="M94" s="20"/>
    </row>
    <row r="95" spans="1:13">
      <c r="A95" s="31" t="s">
        <v>531</v>
      </c>
      <c r="B95" s="20"/>
      <c r="C95" s="20"/>
      <c r="D95" s="20"/>
      <c r="E95" s="20"/>
      <c r="F95" s="20"/>
      <c r="G95" s="20"/>
      <c r="H95" s="20"/>
      <c r="I95" s="20"/>
    </row>
    <row r="96" spans="1:13">
      <c r="A96" s="31" t="s">
        <v>954</v>
      </c>
      <c r="B96" s="20"/>
      <c r="C96" s="20"/>
      <c r="D96" s="20"/>
      <c r="E96" s="20"/>
      <c r="F96" s="20"/>
      <c r="G96" s="20"/>
      <c r="H96" s="20"/>
      <c r="I96" s="20"/>
    </row>
    <row r="99" spans="2:12">
      <c r="B99" s="433"/>
      <c r="C99" s="433"/>
      <c r="D99" s="433"/>
      <c r="E99" s="433"/>
      <c r="F99" s="433"/>
      <c r="G99" s="433"/>
      <c r="H99" s="433"/>
      <c r="I99" s="433"/>
      <c r="J99" s="433"/>
      <c r="K99" s="433"/>
      <c r="L99" s="433"/>
    </row>
  </sheetData>
  <mergeCells count="5">
    <mergeCell ref="A1:L1"/>
    <mergeCell ref="A2:L2"/>
    <mergeCell ref="A3:L3"/>
    <mergeCell ref="A4:L4"/>
    <mergeCell ref="A86:L87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F98"/>
  <sheetViews>
    <sheetView zoomScaleNormal="100" workbookViewId="0">
      <selection activeCell="A3" sqref="A3:F3"/>
    </sheetView>
  </sheetViews>
  <sheetFormatPr defaultColWidth="11.42578125" defaultRowHeight="15"/>
  <cols>
    <col min="1" max="1" width="45.7109375" customWidth="1"/>
    <col min="2" max="6" width="30.7109375" customWidth="1"/>
  </cols>
  <sheetData>
    <row r="1" spans="1:6" ht="30" customHeight="1">
      <c r="A1" s="466" t="s">
        <v>147</v>
      </c>
      <c r="B1" s="466"/>
      <c r="C1" s="466"/>
      <c r="D1" s="466"/>
      <c r="E1" s="466"/>
      <c r="F1" s="466"/>
    </row>
    <row r="2" spans="1:6" ht="15" customHeight="1">
      <c r="A2" s="467" t="s">
        <v>303</v>
      </c>
      <c r="B2" s="467"/>
      <c r="C2" s="467"/>
      <c r="D2" s="467"/>
      <c r="E2" s="467"/>
      <c r="F2" s="467"/>
    </row>
    <row r="3" spans="1:6" ht="18">
      <c r="A3" s="484" t="s">
        <v>1017</v>
      </c>
      <c r="B3" s="484"/>
      <c r="C3" s="484"/>
      <c r="D3" s="484"/>
      <c r="E3" s="484"/>
      <c r="F3" s="484"/>
    </row>
    <row r="4" spans="1:6" s="20" customFormat="1" ht="30" customHeight="1">
      <c r="A4" s="468" t="s">
        <v>55</v>
      </c>
      <c r="B4" s="468"/>
      <c r="C4" s="468"/>
      <c r="D4" s="468"/>
      <c r="E4" s="468"/>
      <c r="F4" s="468"/>
    </row>
    <row r="5" spans="1:6" s="20" customFormat="1" ht="3.75" customHeight="1">
      <c r="A5" s="11"/>
      <c r="B5" s="11"/>
      <c r="C5" s="11"/>
      <c r="D5" s="11"/>
      <c r="E5" s="11"/>
      <c r="F5" s="11"/>
    </row>
    <row r="6" spans="1:6" ht="30" customHeight="1" thickBot="1">
      <c r="A6" s="488" t="s">
        <v>331</v>
      </c>
      <c r="B6" s="485" t="s">
        <v>160</v>
      </c>
      <c r="C6" s="485"/>
      <c r="D6" s="485" t="s">
        <v>185</v>
      </c>
      <c r="E6" s="485"/>
      <c r="F6" s="486" t="s">
        <v>184</v>
      </c>
    </row>
    <row r="7" spans="1:6" ht="30" customHeight="1" thickTop="1" thickBot="1">
      <c r="A7" s="489"/>
      <c r="B7" s="92" t="s">
        <v>161</v>
      </c>
      <c r="C7" s="93" t="s">
        <v>162</v>
      </c>
      <c r="D7" s="92" t="s">
        <v>161</v>
      </c>
      <c r="E7" s="93" t="s">
        <v>163</v>
      </c>
      <c r="F7" s="487"/>
    </row>
    <row r="8" spans="1:6" ht="15" customHeight="1" thickTop="1">
      <c r="A8" s="94" t="s">
        <v>56</v>
      </c>
      <c r="B8" s="94"/>
      <c r="C8" s="94"/>
      <c r="D8" s="94"/>
      <c r="E8" s="94"/>
      <c r="F8" s="94"/>
    </row>
    <row r="9" spans="1:6" ht="15" customHeight="1">
      <c r="A9" s="59" t="s">
        <v>61</v>
      </c>
      <c r="B9" s="60">
        <v>21</v>
      </c>
      <c r="C9" s="61">
        <v>11</v>
      </c>
      <c r="D9" s="61">
        <f>VLOOKUP(A9,[1]Sheet2!$A$5:$G$70,7,FALSE)</f>
        <v>6</v>
      </c>
      <c r="E9" s="61">
        <f>VLOOKUP(A9,'3'!$A$8:$K$84,11,FALSE)</f>
        <v>7392154.1488199988</v>
      </c>
      <c r="F9" s="62">
        <f>VLOOKUP(A9,[1]Sheet2!$A$5:$B$70,2,FALSE)</f>
        <v>16010102.98085</v>
      </c>
    </row>
    <row r="10" spans="1:6" ht="15" customHeight="1">
      <c r="A10" s="59" t="s">
        <v>63</v>
      </c>
      <c r="B10" s="60">
        <v>18</v>
      </c>
      <c r="C10" s="61">
        <v>14</v>
      </c>
      <c r="D10" s="61">
        <f>VLOOKUP(A10,[1]Sheet2!$A$5:$G$70,7,FALSE)</f>
        <v>11</v>
      </c>
      <c r="E10" s="61">
        <f>VLOOKUP(A10,'3'!$A$8:$K$84,11,FALSE)</f>
        <v>4664619.6950299991</v>
      </c>
      <c r="F10" s="62">
        <f>VLOOKUP(A10,[1]Sheet2!$A$5:$B$70,2,FALSE)</f>
        <v>9255732.8655099999</v>
      </c>
    </row>
    <row r="11" spans="1:6" ht="15" customHeight="1">
      <c r="A11" s="63" t="s">
        <v>67</v>
      </c>
      <c r="B11" s="60">
        <v>19</v>
      </c>
      <c r="C11" s="61">
        <v>13</v>
      </c>
      <c r="D11" s="61">
        <f>VLOOKUP(A11,[1]Sheet2!$A$5:$G$70,7,FALSE)</f>
        <v>14</v>
      </c>
      <c r="E11" s="61">
        <f>VLOOKUP(A11,'3'!$A$8:$K$84,11,FALSE)</f>
        <v>1520489.3415700004</v>
      </c>
      <c r="F11" s="62">
        <f>VLOOKUP(A11,[1]Sheet2!$A$5:$B$70,2,FALSE)</f>
        <v>3810294.7614500001</v>
      </c>
    </row>
    <row r="12" spans="1:6" ht="15" customHeight="1">
      <c r="A12" s="59" t="s">
        <v>68</v>
      </c>
      <c r="B12" s="60">
        <v>5</v>
      </c>
      <c r="C12" s="61">
        <v>51</v>
      </c>
      <c r="D12" s="61">
        <f>VLOOKUP(A12,[1]Sheet2!$A$5:$G$70,7,FALSE)</f>
        <v>1</v>
      </c>
      <c r="E12" s="61">
        <f>VLOOKUP(A12,'3'!$A$8:$K$84,11,FALSE)</f>
        <v>12609868.236820001</v>
      </c>
      <c r="F12" s="62">
        <f>VLOOKUP(A12,[1]Sheet2!$A$5:$B$70,2,FALSE)</f>
        <v>20903011.435180001</v>
      </c>
    </row>
    <row r="13" spans="1:6" ht="15" customHeight="1">
      <c r="A13" s="59" t="s">
        <v>62</v>
      </c>
      <c r="B13" s="60">
        <v>16</v>
      </c>
      <c r="C13" s="61">
        <v>16</v>
      </c>
      <c r="D13" s="61">
        <f>VLOOKUP(A13,[1]Sheet2!$A$5:$G$70,7,FALSE)</f>
        <v>10</v>
      </c>
      <c r="E13" s="61">
        <f>VLOOKUP(A13,'3'!$A$8:$K$84,11,FALSE)</f>
        <v>5110855.3996599987</v>
      </c>
      <c r="F13" s="62">
        <f>VLOOKUP(A13,[1]Sheet2!$A$5:$B$70,2,FALSE)</f>
        <v>11237627.876569998</v>
      </c>
    </row>
    <row r="14" spans="1:6" ht="15" customHeight="1">
      <c r="A14" s="59" t="s">
        <v>66</v>
      </c>
      <c r="B14" s="60">
        <v>3</v>
      </c>
      <c r="C14" s="61">
        <v>56</v>
      </c>
      <c r="D14" s="61">
        <f>VLOOKUP(A14,[1]Sheet2!$A$5:$G$70,7,FALSE)</f>
        <v>5</v>
      </c>
      <c r="E14" s="61">
        <f>VLOOKUP(A14,'3'!$A$8:$K$84,11,FALSE)</f>
        <v>7930123.1849700026</v>
      </c>
      <c r="F14" s="62">
        <f>VLOOKUP(A14,[1]Sheet2!$A$5:$B$70,2,FALSE)</f>
        <v>14667055.843989998</v>
      </c>
    </row>
    <row r="15" spans="1:6" ht="15" customHeight="1">
      <c r="A15" s="59" t="s">
        <v>60</v>
      </c>
      <c r="B15" s="60">
        <v>7</v>
      </c>
      <c r="C15" s="61">
        <v>39</v>
      </c>
      <c r="D15" s="61">
        <f>VLOOKUP(A15,[1]Sheet2!$A$5:$G$70,7,FALSE)</f>
        <v>3</v>
      </c>
      <c r="E15" s="61">
        <f>VLOOKUP(A15,'3'!$A$8:$K$84,11,FALSE)</f>
        <v>10721209.03351</v>
      </c>
      <c r="F15" s="62">
        <f>VLOOKUP(A15,[1]Sheet2!$A$5:$B$70,2,FALSE)</f>
        <v>16997737.23223</v>
      </c>
    </row>
    <row r="16" spans="1:6" ht="15" customHeight="1">
      <c r="A16" s="59" t="s">
        <v>59</v>
      </c>
      <c r="B16" s="60">
        <v>11</v>
      </c>
      <c r="C16" s="61">
        <v>29</v>
      </c>
      <c r="D16" s="61">
        <f>VLOOKUP(A16,[1]Sheet2!$A$5:$G$70,7,FALSE)</f>
        <v>8</v>
      </c>
      <c r="E16" s="61">
        <f>VLOOKUP(A16,'3'!$A$8:$K$84,11,FALSE)</f>
        <v>6668951.0097499983</v>
      </c>
      <c r="F16" s="62">
        <f>VLOOKUP(A16,[1]Sheet2!$A$5:$B$70,2,FALSE)</f>
        <v>25729288.676550001</v>
      </c>
    </row>
    <row r="17" spans="1:6" ht="15" customHeight="1">
      <c r="A17" s="59" t="s">
        <v>65</v>
      </c>
      <c r="B17" s="60">
        <v>30</v>
      </c>
      <c r="C17" s="61">
        <v>1</v>
      </c>
      <c r="D17" s="61">
        <f>VLOOKUP(A17,[1]Sheet2!$A$5:$G$70,7,FALSE)</f>
        <v>27</v>
      </c>
      <c r="E17" s="61">
        <f>VLOOKUP(A17,'3'!$A$8:$K$84,11,FALSE)</f>
        <v>69880.384219999978</v>
      </c>
      <c r="F17" s="62">
        <f>VLOOKUP(A17,[1]Sheet2!$A$5:$B$70,2,FALSE)</f>
        <v>94069.304809999987</v>
      </c>
    </row>
    <row r="18" spans="1:6" ht="15" customHeight="1">
      <c r="A18" s="59" t="s">
        <v>57</v>
      </c>
      <c r="B18" s="60">
        <v>15</v>
      </c>
      <c r="C18" s="61">
        <v>17</v>
      </c>
      <c r="D18" s="61">
        <f>VLOOKUP(A18,[1]Sheet2!$A$5:$G$70,7,FALSE)</f>
        <v>7</v>
      </c>
      <c r="E18" s="61">
        <f>VLOOKUP(A18,'3'!$A$8:$K$84,11,FALSE)</f>
        <v>7047938.7672100021</v>
      </c>
      <c r="F18" s="62">
        <f>VLOOKUP(A18,[1]Sheet2!$A$5:$B$70,2,FALSE)</f>
        <v>20056765.7731</v>
      </c>
    </row>
    <row r="19" spans="1:6" ht="15" customHeight="1">
      <c r="A19" s="59" t="s">
        <v>69</v>
      </c>
      <c r="B19" s="60">
        <v>2</v>
      </c>
      <c r="C19" s="61">
        <v>79</v>
      </c>
      <c r="D19" s="61">
        <f>VLOOKUP(A19,[1]Sheet2!$A$5:$G$70,7,FALSE)</f>
        <v>9</v>
      </c>
      <c r="E19" s="61">
        <f>VLOOKUP(A19,'3'!$A$8:$K$84,11,FALSE)</f>
        <v>5149837.9482100001</v>
      </c>
      <c r="F19" s="62">
        <f>VLOOKUP(A19,[1]Sheet2!$A$5:$B$70,2,FALSE)</f>
        <v>8847793.1132700015</v>
      </c>
    </row>
    <row r="20" spans="1:6" ht="15" customHeight="1">
      <c r="A20" s="59" t="s">
        <v>64</v>
      </c>
      <c r="B20" s="60">
        <v>10</v>
      </c>
      <c r="C20" s="61">
        <v>31</v>
      </c>
      <c r="D20" s="61">
        <f>VLOOKUP(A20,[1]Sheet2!$A$5:$G$70,7,FALSE)</f>
        <v>4</v>
      </c>
      <c r="E20" s="61">
        <f>VLOOKUP(A20,'3'!$A$8:$K$84,11,FALSE)</f>
        <v>8457504.1998300012</v>
      </c>
      <c r="F20" s="62">
        <f>VLOOKUP(A20,[1]Sheet2!$A$5:$B$70,2,FALSE)</f>
        <v>14080310.264550002</v>
      </c>
    </row>
    <row r="21" spans="1:6" ht="15" customHeight="1">
      <c r="A21" s="50" t="s">
        <v>146</v>
      </c>
      <c r="B21" s="60"/>
      <c r="C21" s="61">
        <f>SUM(C9:C20)</f>
        <v>357</v>
      </c>
      <c r="D21" s="60"/>
      <c r="E21" s="61">
        <f>SUM(E9:E20)</f>
        <v>77343431.349599987</v>
      </c>
      <c r="F21" s="61">
        <f>SUM(F9:F20)</f>
        <v>161689790.12806001</v>
      </c>
    </row>
    <row r="22" spans="1:6" ht="15" customHeight="1">
      <c r="A22" s="56" t="s">
        <v>131</v>
      </c>
      <c r="B22" s="56"/>
      <c r="C22" s="57"/>
      <c r="D22" s="56"/>
      <c r="E22" s="56"/>
      <c r="F22" s="58"/>
    </row>
    <row r="23" spans="1:6" ht="15" customHeight="1">
      <c r="A23" s="50" t="s">
        <v>133</v>
      </c>
      <c r="B23" s="60">
        <v>26</v>
      </c>
      <c r="C23" s="61">
        <v>5</v>
      </c>
      <c r="D23" s="61">
        <f>VLOOKUP(A23,[1]Sheet2!$A$5:$G$70,7,FALSE)</f>
        <v>18</v>
      </c>
      <c r="E23" s="61">
        <f>VLOOKUP(A23,'3'!$A$8:$K$84,11,FALSE)</f>
        <v>363653.89213999995</v>
      </c>
      <c r="F23" s="62">
        <f>VLOOKUP(A23,[1]Sheet2!$A$5:$B$70,2,FALSE)</f>
        <v>664192.09915000002</v>
      </c>
    </row>
    <row r="24" spans="1:6" ht="15" customHeight="1">
      <c r="A24" s="50" t="s">
        <v>132</v>
      </c>
      <c r="B24" s="60">
        <v>6</v>
      </c>
      <c r="C24" s="61">
        <v>40</v>
      </c>
      <c r="D24" s="61">
        <f>VLOOKUP(A24,[1]Sheet2!$A$5:$G$70,7,FALSE)</f>
        <v>13</v>
      </c>
      <c r="E24" s="61">
        <f>VLOOKUP(A24,'3'!$A$8:$K$84,11,FALSE)</f>
        <v>2359529.0110999998</v>
      </c>
      <c r="F24" s="62">
        <f>VLOOKUP(A24,[1]Sheet2!$A$5:$B$70,2,FALSE)</f>
        <v>3990340.9421100006</v>
      </c>
    </row>
    <row r="25" spans="1:6" ht="15" customHeight="1">
      <c r="A25" s="50" t="s">
        <v>146</v>
      </c>
      <c r="B25" s="60"/>
      <c r="C25" s="61">
        <f>SUM(C23:C24)</f>
        <v>45</v>
      </c>
      <c r="D25" s="60"/>
      <c r="E25" s="61">
        <f t="shared" ref="E25:F25" si="0">SUM(E23:E24)</f>
        <v>2723182.9032399999</v>
      </c>
      <c r="F25" s="61">
        <f t="shared" si="0"/>
        <v>4654533.0412600003</v>
      </c>
    </row>
    <row r="26" spans="1:6" ht="15" customHeight="1">
      <c r="A26" s="56" t="s">
        <v>148</v>
      </c>
      <c r="B26" s="56"/>
      <c r="C26" s="57"/>
      <c r="D26" s="56"/>
      <c r="E26" s="56"/>
      <c r="F26" s="58"/>
    </row>
    <row r="27" spans="1:6" ht="15" customHeight="1">
      <c r="A27" s="59" t="s">
        <v>134</v>
      </c>
      <c r="B27" s="60">
        <v>25</v>
      </c>
      <c r="C27" s="61">
        <v>6</v>
      </c>
      <c r="D27" s="61">
        <f>VLOOKUP(A27,[1]Sheet2!$A$5:$G$70,7,FALSE)</f>
        <v>26</v>
      </c>
      <c r="E27" s="61">
        <f>VLOOKUP(A27,'3'!$A$8:$K$84,11,FALSE)</f>
        <v>83455.91915999999</v>
      </c>
      <c r="F27" s="62">
        <f>VLOOKUP(A27,[1]Sheet2!$A$5:$B$70,2,FALSE)</f>
        <v>1618099.3077999998</v>
      </c>
    </row>
    <row r="28" spans="1:6" ht="15" customHeight="1">
      <c r="A28" s="59" t="s">
        <v>136</v>
      </c>
      <c r="B28" s="60">
        <v>30</v>
      </c>
      <c r="C28" s="61">
        <v>1</v>
      </c>
      <c r="D28" s="61">
        <f>VLOOKUP(A28,[1]Sheet2!$A$5:$G$70,7,FALSE)</f>
        <v>56</v>
      </c>
      <c r="E28" s="61">
        <f>VLOOKUP(A28,'3'!$A$8:$K$84,11,FALSE)</f>
        <v>5078.9771499999997</v>
      </c>
      <c r="F28" s="62">
        <f>VLOOKUP(A28,[1]Sheet2!$A$5:$B$70,2,FALSE)</f>
        <v>240020.90056000001</v>
      </c>
    </row>
    <row r="29" spans="1:6" ht="15" customHeight="1">
      <c r="A29" s="59" t="s">
        <v>135</v>
      </c>
      <c r="B29" s="60">
        <v>22</v>
      </c>
      <c r="C29" s="61">
        <v>10</v>
      </c>
      <c r="D29" s="61">
        <f>VLOOKUP(A29,[1]Sheet2!$A$5:$G$70,7,FALSE)</f>
        <v>43</v>
      </c>
      <c r="E29" s="61">
        <f>VLOOKUP(A29,'3'!$A$8:$K$84,11,FALSE)</f>
        <v>20993.874469999995</v>
      </c>
      <c r="F29" s="62">
        <f>VLOOKUP(A29,[1]Sheet2!$A$5:$B$70,2,FALSE)</f>
        <v>793120.03513999993</v>
      </c>
    </row>
    <row r="30" spans="1:6" ht="15" customHeight="1">
      <c r="A30" s="59" t="s">
        <v>164</v>
      </c>
      <c r="B30" s="60"/>
      <c r="C30" s="61">
        <f>SUM(C27:C29)</f>
        <v>17</v>
      </c>
      <c r="D30" s="60"/>
      <c r="E30" s="61">
        <f t="shared" ref="E30:F30" si="1">SUM(E27:E29)</f>
        <v>109528.77077999999</v>
      </c>
      <c r="F30" s="61">
        <f t="shared" si="1"/>
        <v>2651240.2434999999</v>
      </c>
    </row>
    <row r="31" spans="1:6" ht="15" customHeight="1">
      <c r="A31" s="95" t="s">
        <v>317</v>
      </c>
      <c r="B31" s="56"/>
      <c r="C31" s="57"/>
      <c r="D31" s="56"/>
      <c r="E31" s="56"/>
      <c r="F31" s="58"/>
    </row>
    <row r="32" spans="1:6" ht="15" customHeight="1">
      <c r="A32" s="59" t="s">
        <v>121</v>
      </c>
      <c r="B32" s="60">
        <v>26</v>
      </c>
      <c r="C32" s="61">
        <v>5</v>
      </c>
      <c r="D32" s="61">
        <f>VLOOKUP(A32,[1]Sheet2!$A$5:$G$70,7,FALSE)</f>
        <v>48</v>
      </c>
      <c r="E32" s="61">
        <f>VLOOKUP(A32,'3'!$A$8:$K$84,11,FALSE)</f>
        <v>11680.885270000002</v>
      </c>
      <c r="F32" s="62">
        <f>VLOOKUP(A32,[1]Sheet2!$A$5:$B$70,2,FALSE)</f>
        <v>284338.67155999999</v>
      </c>
    </row>
    <row r="33" spans="1:6" ht="15" customHeight="1">
      <c r="A33" s="59" t="s">
        <v>122</v>
      </c>
      <c r="B33" s="60">
        <v>30</v>
      </c>
      <c r="C33" s="61">
        <v>1</v>
      </c>
      <c r="D33" s="61">
        <f>VLOOKUP(A33,[1]Sheet2!$A$5:$G$70,7,FALSE)</f>
        <v>57</v>
      </c>
      <c r="E33" s="61">
        <f>VLOOKUP(A33,'3'!$A$8:$K$84,11,FALSE)</f>
        <v>4572.4422100000002</v>
      </c>
      <c r="F33" s="62">
        <f>VLOOKUP(A33,[1]Sheet2!$A$5:$B$70,2,FALSE)</f>
        <v>121423.43796999998</v>
      </c>
    </row>
    <row r="34" spans="1:6" ht="15" customHeight="1">
      <c r="A34" s="59" t="s">
        <v>126</v>
      </c>
      <c r="B34" s="60">
        <v>30</v>
      </c>
      <c r="C34" s="61">
        <v>1</v>
      </c>
      <c r="D34" s="61">
        <f>VLOOKUP(A34,[1]Sheet2!$A$5:$G$70,7,FALSE)</f>
        <v>41</v>
      </c>
      <c r="E34" s="61">
        <f>VLOOKUP(A34,'3'!$A$8:$K$84,11,FALSE)</f>
        <v>25295.504120000005</v>
      </c>
      <c r="F34" s="62">
        <f>VLOOKUP(A34,[1]Sheet2!$A$5:$B$70,2,FALSE)</f>
        <v>108536.34765</v>
      </c>
    </row>
    <row r="35" spans="1:6" ht="15" customHeight="1">
      <c r="A35" s="59" t="s">
        <v>127</v>
      </c>
      <c r="B35" s="60">
        <v>29</v>
      </c>
      <c r="C35" s="61">
        <v>2</v>
      </c>
      <c r="D35" s="61">
        <f>VLOOKUP(A35,[1]Sheet2!$A$5:$G$70,7,FALSE)</f>
        <v>23</v>
      </c>
      <c r="E35" s="61">
        <f>VLOOKUP(A35,'3'!$A$8:$K$84,11,FALSE)</f>
        <v>119438.69950999996</v>
      </c>
      <c r="F35" s="62">
        <f>VLOOKUP(A35,[1]Sheet2!$A$5:$B$70,2,FALSE)</f>
        <v>285225.42288000003</v>
      </c>
    </row>
    <row r="36" spans="1:6" ht="15" customHeight="1">
      <c r="A36" s="59" t="s">
        <v>114</v>
      </c>
      <c r="B36" s="60">
        <v>26</v>
      </c>
      <c r="C36" s="61">
        <v>5</v>
      </c>
      <c r="D36" s="61">
        <f>VLOOKUP(A36,[1]Sheet2!$A$5:$G$70,7,FALSE)</f>
        <v>32</v>
      </c>
      <c r="E36" s="61">
        <f>VLOOKUP(A36,'3'!$A$8:$K$84,11,FALSE)</f>
        <v>34852.431239999998</v>
      </c>
      <c r="F36" s="62">
        <f>VLOOKUP(A36,[1]Sheet2!$A$5:$B$70,2,FALSE)</f>
        <v>124697.00139000002</v>
      </c>
    </row>
    <row r="37" spans="1:6" ht="15" customHeight="1">
      <c r="A37" s="59" t="s">
        <v>120</v>
      </c>
      <c r="B37" s="60">
        <v>29</v>
      </c>
      <c r="C37" s="61">
        <v>2</v>
      </c>
      <c r="D37" s="61">
        <f>VLOOKUP(A37,[1]Sheet2!$A$5:$G$70,7,FALSE)</f>
        <v>36</v>
      </c>
      <c r="E37" s="61">
        <f>VLOOKUP(A37,'3'!$A$8:$K$84,11,FALSE)</f>
        <v>28972.313760000005</v>
      </c>
      <c r="F37" s="62">
        <f>VLOOKUP(A37,[1]Sheet2!$A$5:$B$70,2,FALSE)</f>
        <v>285953.71596</v>
      </c>
    </row>
    <row r="38" spans="1:6" ht="15" customHeight="1">
      <c r="A38" s="59" t="s">
        <v>113</v>
      </c>
      <c r="B38" s="60">
        <v>27</v>
      </c>
      <c r="C38" s="61">
        <v>4</v>
      </c>
      <c r="D38" s="61">
        <f>VLOOKUP(A38,[1]Sheet2!$A$5:$G$70,7,FALSE)</f>
        <v>38</v>
      </c>
      <c r="E38" s="61">
        <f>VLOOKUP(A38,'3'!$A$8:$K$84,11,FALSE)</f>
        <v>27472.246520000001</v>
      </c>
      <c r="F38" s="62">
        <f>VLOOKUP(A38,[1]Sheet2!$A$5:$B$70,2,FALSE)</f>
        <v>249290.36618000001</v>
      </c>
    </row>
    <row r="39" spans="1:6" ht="15" customHeight="1">
      <c r="A39" s="59" t="s">
        <v>112</v>
      </c>
      <c r="B39" s="60">
        <v>30</v>
      </c>
      <c r="C39" s="61">
        <v>1</v>
      </c>
      <c r="D39" s="61">
        <f>VLOOKUP(A39,[1]Sheet2!$A$5:$G$70,7,FALSE)</f>
        <v>63</v>
      </c>
      <c r="E39" s="61">
        <f>VLOOKUP(A39,'3'!$A$8:$K$84,11,FALSE)</f>
        <v>2454.1000600000002</v>
      </c>
      <c r="F39" s="62">
        <f>VLOOKUP(A39,[1]Sheet2!$A$5:$B$70,2,FALSE)</f>
        <v>61159.220330000011</v>
      </c>
    </row>
    <row r="40" spans="1:6" ht="15" customHeight="1">
      <c r="A40" s="59" t="s">
        <v>103</v>
      </c>
      <c r="B40" s="60">
        <v>30</v>
      </c>
      <c r="C40" s="61">
        <v>1</v>
      </c>
      <c r="D40" s="61">
        <f>VLOOKUP(A40,[1]Sheet2!$A$5:$G$70,7,FALSE)</f>
        <v>33</v>
      </c>
      <c r="E40" s="61">
        <f>VLOOKUP(A40,'3'!$A$8:$K$84,11,FALSE)</f>
        <v>33356.901300000005</v>
      </c>
      <c r="F40" s="62">
        <f>VLOOKUP(A40,[1]Sheet2!$A$5:$B$70,2,FALSE)</f>
        <v>339133.27604999993</v>
      </c>
    </row>
    <row r="41" spans="1:6" ht="15" customHeight="1">
      <c r="A41" s="59" t="s">
        <v>108</v>
      </c>
      <c r="B41" s="60">
        <v>30</v>
      </c>
      <c r="C41" s="61">
        <v>1</v>
      </c>
      <c r="D41" s="61">
        <f>VLOOKUP(A41,[1]Sheet2!$A$5:$G$70,7,FALSE)</f>
        <v>34</v>
      </c>
      <c r="E41" s="61">
        <f>VLOOKUP(A41,'3'!$A$8:$K$84,11,FALSE)</f>
        <v>30024.170369999996</v>
      </c>
      <c r="F41" s="62">
        <f>VLOOKUP(A41,[1]Sheet2!$A$5:$B$70,2,FALSE)</f>
        <v>179205.38065000001</v>
      </c>
    </row>
    <row r="42" spans="1:6" ht="15" customHeight="1">
      <c r="A42" s="59" t="s">
        <v>119</v>
      </c>
      <c r="B42" s="60">
        <v>30</v>
      </c>
      <c r="C42" s="61">
        <v>1</v>
      </c>
      <c r="D42" s="61">
        <f>VLOOKUP(A42,[1]Sheet2!$A$5:$G$70,7,FALSE)</f>
        <v>53</v>
      </c>
      <c r="E42" s="61">
        <f>VLOOKUP(A42,'3'!$A$8:$K$84,11,FALSE)</f>
        <v>7497.9240399999999</v>
      </c>
      <c r="F42" s="62">
        <f>VLOOKUP(A42,[1]Sheet2!$A$5:$B$70,2,FALSE)</f>
        <v>58526.665340000007</v>
      </c>
    </row>
    <row r="43" spans="1:6" ht="15" customHeight="1">
      <c r="A43" s="59" t="s">
        <v>101</v>
      </c>
      <c r="B43" s="60">
        <v>17</v>
      </c>
      <c r="C43" s="61">
        <v>15</v>
      </c>
      <c r="D43" s="61">
        <f>VLOOKUP(A43,[1]Sheet2!$A$5:$G$70,7,FALSE)</f>
        <v>20</v>
      </c>
      <c r="E43" s="61">
        <f>VLOOKUP(A43,'3'!$A$8:$K$84,11,FALSE)</f>
        <v>189474.06250999993</v>
      </c>
      <c r="F43" s="62">
        <f>VLOOKUP(A43,[1]Sheet2!$A$5:$B$70,2,FALSE)</f>
        <v>1195784.8203800002</v>
      </c>
    </row>
    <row r="44" spans="1:6" ht="15" customHeight="1">
      <c r="A44" s="59" t="s">
        <v>117</v>
      </c>
      <c r="B44" s="60">
        <v>30</v>
      </c>
      <c r="C44" s="61">
        <v>1</v>
      </c>
      <c r="D44" s="61">
        <f>VLOOKUP(A44,[1]Sheet2!$A$5:$G$70,7,FALSE)</f>
        <v>37</v>
      </c>
      <c r="E44" s="61">
        <f>VLOOKUP(A44,'3'!$A$8:$K$84,11,FALSE)</f>
        <v>28358.286519999994</v>
      </c>
      <c r="F44" s="62">
        <f>VLOOKUP(A44,[1]Sheet2!$A$5:$B$70,2,FALSE)</f>
        <v>92949.045420000009</v>
      </c>
    </row>
    <row r="45" spans="1:6" ht="15" customHeight="1">
      <c r="A45" s="59" t="s">
        <v>110</v>
      </c>
      <c r="B45" s="60">
        <v>30</v>
      </c>
      <c r="C45" s="61">
        <v>1</v>
      </c>
      <c r="D45" s="61">
        <f>VLOOKUP(A45,[1]Sheet2!$A$5:$G$70,7,FALSE)</f>
        <v>29</v>
      </c>
      <c r="E45" s="61">
        <f>VLOOKUP(A45,'3'!$A$8:$K$84,11,FALSE)</f>
        <v>52891.457689999981</v>
      </c>
      <c r="F45" s="62">
        <f>VLOOKUP(A45,[1]Sheet2!$A$5:$B$70,2,FALSE)</f>
        <v>130626.16012000002</v>
      </c>
    </row>
    <row r="46" spans="1:6" ht="15" customHeight="1">
      <c r="A46" s="59" t="s">
        <v>129</v>
      </c>
      <c r="B46" s="60">
        <v>29</v>
      </c>
      <c r="C46" s="61">
        <v>2</v>
      </c>
      <c r="D46" s="61">
        <f>VLOOKUP(A46,[1]Sheet2!$A$5:$G$70,7,FALSE)</f>
        <v>62</v>
      </c>
      <c r="E46" s="61">
        <f>VLOOKUP(A46,'3'!$A$8:$K$84,11,FALSE)</f>
        <v>3809.9462999999987</v>
      </c>
      <c r="F46" s="62">
        <f>VLOOKUP(A46,[1]Sheet2!$A$5:$B$70,2,FALSE)</f>
        <v>65762.311969999995</v>
      </c>
    </row>
    <row r="47" spans="1:6" ht="15" customHeight="1">
      <c r="A47" s="59" t="s">
        <v>105</v>
      </c>
      <c r="B47" s="60">
        <v>30</v>
      </c>
      <c r="C47" s="61">
        <v>1</v>
      </c>
      <c r="D47" s="61">
        <f>VLOOKUP(A47,[1]Sheet2!$A$5:$G$70,7,FALSE)</f>
        <v>45</v>
      </c>
      <c r="E47" s="61">
        <f>VLOOKUP(A47,'3'!$A$8:$K$84,11,FALSE)</f>
        <v>18524.46802</v>
      </c>
      <c r="F47" s="62">
        <f>VLOOKUP(A47,[1]Sheet2!$A$5:$B$70,2,FALSE)</f>
        <v>192229.95812</v>
      </c>
    </row>
    <row r="48" spans="1:6" ht="15" customHeight="1">
      <c r="A48" s="59" t="s">
        <v>130</v>
      </c>
      <c r="B48" s="60">
        <v>24</v>
      </c>
      <c r="C48" s="61">
        <v>7</v>
      </c>
      <c r="D48" s="61">
        <f>VLOOKUP(A48,[1]Sheet2!$A$5:$G$70,7,FALSE)</f>
        <v>47</v>
      </c>
      <c r="E48" s="61">
        <f>VLOOKUP(A48,'3'!$A$8:$K$84,11,FALSE)</f>
        <v>12181.592900000005</v>
      </c>
      <c r="F48" s="62">
        <f>VLOOKUP(A48,[1]Sheet2!$A$5:$B$70,2,FALSE)</f>
        <v>234547.94353999998</v>
      </c>
    </row>
    <row r="49" spans="1:6" ht="15" customHeight="1">
      <c r="A49" s="59" t="s">
        <v>125</v>
      </c>
      <c r="B49" s="60">
        <v>23</v>
      </c>
      <c r="C49" s="61">
        <v>8</v>
      </c>
      <c r="D49" s="61">
        <f>VLOOKUP(A49,[1]Sheet2!$A$5:$G$70,7,FALSE)</f>
        <v>35</v>
      </c>
      <c r="E49" s="61">
        <f>VLOOKUP(A49,'3'!$A$8:$K$84,11,FALSE)</f>
        <v>29633.132280000005</v>
      </c>
      <c r="F49" s="62">
        <f>VLOOKUP(A49,[1]Sheet2!$A$5:$B$70,2,FALSE)</f>
        <v>213721.09378</v>
      </c>
    </row>
    <row r="50" spans="1:6" ht="15" customHeight="1">
      <c r="A50" s="59" t="s">
        <v>111</v>
      </c>
      <c r="B50" s="60">
        <v>28</v>
      </c>
      <c r="C50" s="61">
        <v>3</v>
      </c>
      <c r="D50" s="61">
        <f>VLOOKUP(A50,[1]Sheet2!$A$5:$G$70,7,FALSE)</f>
        <v>54</v>
      </c>
      <c r="E50" s="61">
        <f>VLOOKUP(A50,'3'!$A$8:$K$84,11,FALSE)</f>
        <v>5406.2124700000004</v>
      </c>
      <c r="F50" s="62">
        <f>VLOOKUP(A50,[1]Sheet2!$A$5:$B$70,2,FALSE)</f>
        <v>99599.716810000013</v>
      </c>
    </row>
    <row r="51" spans="1:6" ht="15" customHeight="1">
      <c r="A51" s="59" t="s">
        <v>124</v>
      </c>
      <c r="B51" s="60">
        <v>29</v>
      </c>
      <c r="C51" s="61">
        <v>2</v>
      </c>
      <c r="D51" s="61">
        <f>VLOOKUP(A51,[1]Sheet2!$A$5:$G$70,7,FALSE)</f>
        <v>55</v>
      </c>
      <c r="E51" s="61">
        <f>VLOOKUP(A51,'3'!$A$8:$K$84,11,FALSE)</f>
        <v>5268.2741499999993</v>
      </c>
      <c r="F51" s="62">
        <f>VLOOKUP(A51,[1]Sheet2!$A$5:$B$70,2,FALSE)</f>
        <v>102857.21401999998</v>
      </c>
    </row>
    <row r="52" spans="1:6" ht="15" customHeight="1">
      <c r="A52" s="59" t="s">
        <v>118</v>
      </c>
      <c r="B52" s="60">
        <v>30</v>
      </c>
      <c r="C52" s="61">
        <v>1</v>
      </c>
      <c r="D52" s="61">
        <f>VLOOKUP(A52,[1]Sheet2!$A$5:$G$70,7,FALSE)</f>
        <v>58</v>
      </c>
      <c r="E52" s="61">
        <f>VLOOKUP(A52,'3'!$A$8:$K$84,11,FALSE)</f>
        <v>4143.5484000000006</v>
      </c>
      <c r="F52" s="62">
        <f>VLOOKUP(A52,[1]Sheet2!$A$5:$B$70,2,FALSE)</f>
        <v>171186.75621999998</v>
      </c>
    </row>
    <row r="53" spans="1:6" ht="15" customHeight="1">
      <c r="A53" s="59" t="s">
        <v>128</v>
      </c>
      <c r="B53" s="60">
        <v>25</v>
      </c>
      <c r="C53" s="61">
        <v>6</v>
      </c>
      <c r="D53" s="61">
        <f>VLOOKUP(A53,[1]Sheet2!$A$5:$G$70,7,FALSE)</f>
        <v>42</v>
      </c>
      <c r="E53" s="61">
        <f>VLOOKUP(A53,'3'!$A$8:$K$84,11,FALSE)</f>
        <v>24114.444239999993</v>
      </c>
      <c r="F53" s="62">
        <f>VLOOKUP(A53,[1]Sheet2!$A$5:$B$70,2,FALSE)</f>
        <v>232052.89305000001</v>
      </c>
    </row>
    <row r="54" spans="1:6" ht="15" customHeight="1">
      <c r="A54" s="59" t="s">
        <v>107</v>
      </c>
      <c r="B54" s="60">
        <v>30</v>
      </c>
      <c r="C54" s="61">
        <v>1</v>
      </c>
      <c r="D54" s="61">
        <f>VLOOKUP(A54,[1]Sheet2!$A$5:$G$70,7,FALSE)</f>
        <v>44</v>
      </c>
      <c r="E54" s="61">
        <f>VLOOKUP(A54,'3'!$A$8:$K$84,11,FALSE)</f>
        <v>20695.78312</v>
      </c>
      <c r="F54" s="62">
        <f>VLOOKUP(A54,[1]Sheet2!$A$5:$B$70,2,FALSE)</f>
        <v>186544.72321000003</v>
      </c>
    </row>
    <row r="55" spans="1:6" ht="15" customHeight="1">
      <c r="A55" s="59" t="s">
        <v>109</v>
      </c>
      <c r="B55" s="60">
        <v>30</v>
      </c>
      <c r="C55" s="61">
        <v>1</v>
      </c>
      <c r="D55" s="61">
        <f>VLOOKUP(A55,[1]Sheet2!$A$5:$G$70,7,FALSE)</f>
        <v>28</v>
      </c>
      <c r="E55" s="61">
        <f>VLOOKUP(A55,'3'!$A$8:$K$84,11,FALSE)</f>
        <v>59862.615199999986</v>
      </c>
      <c r="F55" s="62">
        <f>VLOOKUP(A55,[1]Sheet2!$A$5:$B$70,2,FALSE)</f>
        <v>158333.73047000001</v>
      </c>
    </row>
    <row r="56" spans="1:6" ht="15" customHeight="1">
      <c r="A56" s="59" t="s">
        <v>106</v>
      </c>
      <c r="B56" s="60">
        <v>27</v>
      </c>
      <c r="C56" s="61">
        <v>4</v>
      </c>
      <c r="D56" s="61">
        <f>VLOOKUP(A56,[1]Sheet2!$A$5:$G$70,7,FALSE)</f>
        <v>30</v>
      </c>
      <c r="E56" s="61">
        <f>VLOOKUP(A56,'3'!$A$8:$K$84,11,FALSE)</f>
        <v>41794.061140000013</v>
      </c>
      <c r="F56" s="62">
        <f>VLOOKUP(A56,[1]Sheet2!$A$5:$B$70,2,FALSE)</f>
        <v>340767.05540000001</v>
      </c>
    </row>
    <row r="57" spans="1:6" ht="15" customHeight="1">
      <c r="A57" s="59" t="s">
        <v>102</v>
      </c>
      <c r="B57" s="60">
        <v>20</v>
      </c>
      <c r="C57" s="61">
        <v>12</v>
      </c>
      <c r="D57" s="61">
        <f>VLOOKUP(A57,[1]Sheet2!$A$5:$G$70,7,FALSE)</f>
        <v>22</v>
      </c>
      <c r="E57" s="61">
        <f>VLOOKUP(A57,'3'!$A$8:$K$84,11,FALSE)</f>
        <v>152560.19269</v>
      </c>
      <c r="F57" s="62">
        <f>VLOOKUP(A57,[1]Sheet2!$A$5:$B$70,2,FALSE)</f>
        <v>770581.7774299999</v>
      </c>
    </row>
    <row r="58" spans="1:6" ht="15" customHeight="1">
      <c r="A58" s="59" t="s">
        <v>104</v>
      </c>
      <c r="B58" s="60">
        <v>30</v>
      </c>
      <c r="C58" s="61">
        <v>1</v>
      </c>
      <c r="D58" s="61">
        <f>VLOOKUP(A58,[1]Sheet2!$A$5:$G$70,7,FALSE)</f>
        <v>61</v>
      </c>
      <c r="E58" s="61">
        <f>VLOOKUP(A58,'3'!$A$8:$K$84,11,FALSE)</f>
        <v>3917.9875000000002</v>
      </c>
      <c r="F58" s="62">
        <f>VLOOKUP(A58,[1]Sheet2!$A$5:$B$70,2,FALSE)</f>
        <v>85613.43974999999</v>
      </c>
    </row>
    <row r="59" spans="1:6" ht="15" customHeight="1">
      <c r="A59" s="59" t="s">
        <v>123</v>
      </c>
      <c r="B59" s="60">
        <v>26</v>
      </c>
      <c r="C59" s="61">
        <v>5</v>
      </c>
      <c r="D59" s="61">
        <f>VLOOKUP(A59,[1]Sheet2!$A$5:$G$70,7,FALSE)</f>
        <v>59</v>
      </c>
      <c r="E59" s="61">
        <f>VLOOKUP(A59,'3'!$A$8:$K$84,11,FALSE)</f>
        <v>4132.3688199999988</v>
      </c>
      <c r="F59" s="62">
        <f>VLOOKUP(A59,[1]Sheet2!$A$5:$B$70,2,FALSE)</f>
        <v>204800.76772</v>
      </c>
    </row>
    <row r="60" spans="1:6" ht="15" customHeight="1">
      <c r="A60" s="59" t="s">
        <v>115</v>
      </c>
      <c r="B60" s="60">
        <v>30</v>
      </c>
      <c r="C60" s="61">
        <v>1</v>
      </c>
      <c r="D60" s="61">
        <f>VLOOKUP(A60,[1]Sheet2!$A$5:$G$70,7,FALSE)</f>
        <v>40</v>
      </c>
      <c r="E60" s="61">
        <f>VLOOKUP(A60,'3'!$A$8:$K$84,11,FALSE)</f>
        <v>25923.32860999999</v>
      </c>
      <c r="F60" s="62">
        <f>VLOOKUP(A60,[1]Sheet2!$A$5:$B$70,2,FALSE)</f>
        <v>69759.618040000001</v>
      </c>
    </row>
    <row r="61" spans="1:6" ht="15" customHeight="1">
      <c r="A61" s="59" t="s">
        <v>116</v>
      </c>
      <c r="B61" s="60">
        <v>25</v>
      </c>
      <c r="C61" s="61">
        <v>6</v>
      </c>
      <c r="D61" s="61">
        <f>VLOOKUP(A61,[1]Sheet2!$A$5:$G$70,7,FALSE)</f>
        <v>64</v>
      </c>
      <c r="E61" s="61">
        <f>VLOOKUP(A61,'3'!$A$8:$K$84,11,FALSE)</f>
        <v>2277.0782300000001</v>
      </c>
      <c r="F61" s="62">
        <f>VLOOKUP(A61,[1]Sheet2!$A$5:$B$70,2,FALSE)</f>
        <v>55432.653849999995</v>
      </c>
    </row>
    <row r="62" spans="1:6" s="20" customFormat="1" ht="15" customHeight="1">
      <c r="A62" s="59" t="s">
        <v>318</v>
      </c>
      <c r="B62" s="60">
        <v>30</v>
      </c>
      <c r="C62" s="61">
        <v>1</v>
      </c>
      <c r="D62" s="61">
        <v>50</v>
      </c>
      <c r="E62" s="61">
        <f>VLOOKUP(A62,'3'!$A$8:$K$84,11,FALSE)</f>
        <v>8681.9099900000019</v>
      </c>
      <c r="F62" s="62">
        <v>59965.027949999996</v>
      </c>
    </row>
    <row r="63" spans="1:6" s="20" customFormat="1" ht="15" customHeight="1">
      <c r="A63" s="59" t="s">
        <v>513</v>
      </c>
      <c r="B63" s="60">
        <v>28</v>
      </c>
      <c r="C63" s="61">
        <v>3</v>
      </c>
      <c r="D63" s="61">
        <v>49</v>
      </c>
      <c r="E63" s="61">
        <f>VLOOKUP(A63,'3'!$A$8:$K$84,11,FALSE)</f>
        <v>10240.35203</v>
      </c>
      <c r="F63" s="62">
        <v>62034.494769999998</v>
      </c>
    </row>
    <row r="64" spans="1:6" s="20" customFormat="1" ht="15" customHeight="1">
      <c r="A64" s="59" t="s">
        <v>505</v>
      </c>
      <c r="B64" s="60">
        <v>27</v>
      </c>
      <c r="C64" s="61">
        <v>4</v>
      </c>
      <c r="D64" s="61">
        <v>52</v>
      </c>
      <c r="E64" s="61">
        <f>VLOOKUP(A64,'3'!$A$8:$K$84,11,FALSE)</f>
        <v>7864.3860099999993</v>
      </c>
      <c r="F64" s="62">
        <v>58905.123200000002</v>
      </c>
    </row>
    <row r="65" spans="1:6" s="20" customFormat="1" ht="15" customHeight="1">
      <c r="A65" s="59" t="s">
        <v>506</v>
      </c>
      <c r="B65" s="60">
        <v>30</v>
      </c>
      <c r="C65" s="61">
        <v>1</v>
      </c>
      <c r="D65" s="61">
        <v>60</v>
      </c>
      <c r="E65" s="61">
        <f>VLOOKUP(A65,'3'!$A$8:$K$84,11,FALSE)</f>
        <v>4031.3712300000002</v>
      </c>
      <c r="F65" s="62">
        <v>21136.1957</v>
      </c>
    </row>
    <row r="66" spans="1:6" s="20" customFormat="1" ht="15" customHeight="1">
      <c r="A66" s="59" t="s">
        <v>529</v>
      </c>
      <c r="B66" s="60">
        <v>30</v>
      </c>
      <c r="C66" s="61">
        <v>1</v>
      </c>
      <c r="D66" s="61">
        <v>65</v>
      </c>
      <c r="E66" s="61">
        <f>VLOOKUP(A66,'3'!$A$8:$K$84,11,FALSE)</f>
        <v>1093.36122</v>
      </c>
      <c r="F66" s="62">
        <v>17797.418160000001</v>
      </c>
    </row>
    <row r="67" spans="1:6" s="20" customFormat="1" ht="15" customHeight="1">
      <c r="A67" s="59" t="s">
        <v>530</v>
      </c>
      <c r="B67" s="60">
        <v>29</v>
      </c>
      <c r="C67" s="61">
        <v>2</v>
      </c>
      <c r="D67" s="61">
        <v>46</v>
      </c>
      <c r="E67" s="61">
        <f>VLOOKUP(A67,'3'!$A$8:$K$84,11,FALSE)</f>
        <v>16301.688429999993</v>
      </c>
      <c r="F67" s="62">
        <v>34715.016089999997</v>
      </c>
    </row>
    <row r="68" spans="1:6" s="20" customFormat="1" ht="15" customHeight="1">
      <c r="A68" s="59" t="s">
        <v>955</v>
      </c>
      <c r="B68" s="60">
        <v>30</v>
      </c>
      <c r="C68" s="61">
        <v>1</v>
      </c>
      <c r="D68" s="61">
        <v>31</v>
      </c>
      <c r="E68" s="61">
        <f>VLOOKUP(A68,'3'!$A$8:$K$84,11,FALSE)</f>
        <v>39622.254589999997</v>
      </c>
      <c r="F68" s="62">
        <v>108518.34755000001</v>
      </c>
    </row>
    <row r="69" spans="1:6" ht="15" customHeight="1">
      <c r="A69" s="50" t="s">
        <v>164</v>
      </c>
      <c r="B69" s="60"/>
      <c r="C69" s="61">
        <f>SUM(C32:C68)</f>
        <v>115</v>
      </c>
      <c r="D69" s="60"/>
      <c r="E69" s="61">
        <f>SUM(E32:E68)</f>
        <v>1098421.7826899998</v>
      </c>
      <c r="F69" s="62">
        <f>SUM(F32:F68)</f>
        <v>7063712.8086800007</v>
      </c>
    </row>
    <row r="70" spans="1:6" ht="15" customHeight="1">
      <c r="A70" s="56" t="s">
        <v>137</v>
      </c>
      <c r="B70" s="56"/>
      <c r="C70" s="57"/>
      <c r="D70" s="56"/>
      <c r="E70" s="56"/>
      <c r="F70" s="58"/>
    </row>
    <row r="71" spans="1:6" ht="15" customHeight="1">
      <c r="A71" s="50" t="s">
        <v>138</v>
      </c>
      <c r="B71" s="60">
        <v>12</v>
      </c>
      <c r="C71" s="61">
        <v>26</v>
      </c>
      <c r="D71" s="61">
        <f>VLOOKUP(A71,[1]Sheet2!$A$5:$G$70,7,FALSE)</f>
        <v>16</v>
      </c>
      <c r="E71" s="61">
        <f>VLOOKUP(A71,'3'!$A$8:$K$84,11,FALSE)</f>
        <v>510553.76603000017</v>
      </c>
      <c r="F71" s="62">
        <f>VLOOKUP(A71,[1]Sheet2!$A$5:$B$70,2,FALSE)</f>
        <v>852342.94658999995</v>
      </c>
    </row>
    <row r="72" spans="1:6" ht="15" customHeight="1">
      <c r="A72" s="50" t="s">
        <v>139</v>
      </c>
      <c r="B72" s="60">
        <v>4</v>
      </c>
      <c r="C72" s="61">
        <v>54</v>
      </c>
      <c r="D72" s="61">
        <f>VLOOKUP(A72,[1]Sheet2!$A$5:$G$70,7,FALSE)</f>
        <v>15</v>
      </c>
      <c r="E72" s="61">
        <f>VLOOKUP(A72,'3'!$A$8:$K$84,11,FALSE)</f>
        <v>874538.48987999989</v>
      </c>
      <c r="F72" s="62">
        <f>VLOOKUP(A72,[1]Sheet2!$A$5:$B$70,2,FALSE)</f>
        <v>2715264.4745899998</v>
      </c>
    </row>
    <row r="73" spans="1:6" ht="15" customHeight="1">
      <c r="A73" s="50" t="s">
        <v>140</v>
      </c>
      <c r="B73" s="60">
        <v>9</v>
      </c>
      <c r="C73" s="61">
        <v>33</v>
      </c>
      <c r="D73" s="61">
        <f>VLOOKUP(A73,[1]Sheet2!$A$5:$G$70,7,FALSE)</f>
        <v>17</v>
      </c>
      <c r="E73" s="61">
        <f>VLOOKUP(A73,'3'!$A$8:$K$84,11,FALSE)</f>
        <v>403495.7478700002</v>
      </c>
      <c r="F73" s="62">
        <f>VLOOKUP(A73,[1]Sheet2!$A$5:$B$70,2,FALSE)</f>
        <v>1662861.6195399999</v>
      </c>
    </row>
    <row r="74" spans="1:6" ht="15" customHeight="1">
      <c r="A74" s="50" t="s">
        <v>141</v>
      </c>
      <c r="B74" s="60">
        <v>26</v>
      </c>
      <c r="C74" s="61">
        <v>5</v>
      </c>
      <c r="D74" s="61">
        <f>VLOOKUP(A74,[1]Sheet2!$A$5:$G$70,7,FALSE)</f>
        <v>39</v>
      </c>
      <c r="E74" s="61">
        <f>VLOOKUP(A74,'3'!$A$8:$K$84,11,FALSE)</f>
        <v>26126.657379999997</v>
      </c>
      <c r="F74" s="62">
        <f>VLOOKUP(A74,[1]Sheet2!$A$5:$B$70,2,FALSE)</f>
        <v>53018.422460000009</v>
      </c>
    </row>
    <row r="75" spans="1:6" ht="15" customHeight="1">
      <c r="A75" s="50" t="s">
        <v>142</v>
      </c>
      <c r="B75" s="60">
        <v>14</v>
      </c>
      <c r="C75" s="61">
        <v>19</v>
      </c>
      <c r="D75" s="61">
        <f>VLOOKUP(A75,[1]Sheet2!$A$5:$G$70,7,FALSE)</f>
        <v>21</v>
      </c>
      <c r="E75" s="61">
        <f>VLOOKUP(A75,'3'!$A$8:$K$84,11,FALSE)</f>
        <v>167112.53462000008</v>
      </c>
      <c r="F75" s="62">
        <f>VLOOKUP(A75,[1]Sheet2!$A$5:$B$70,2,FALSE)</f>
        <v>413508.39322999999</v>
      </c>
    </row>
    <row r="76" spans="1:6" ht="15" customHeight="1">
      <c r="A76" s="50" t="s">
        <v>143</v>
      </c>
      <c r="B76" s="60">
        <v>17</v>
      </c>
      <c r="C76" s="61">
        <v>15</v>
      </c>
      <c r="D76" s="61">
        <f>VLOOKUP(A76,[1]Sheet2!$A$5:$G$70,7,FALSE)</f>
        <v>25</v>
      </c>
      <c r="E76" s="61">
        <f>VLOOKUP(A76,'3'!$A$8:$K$84,11,FALSE)</f>
        <v>98444.981320000021</v>
      </c>
      <c r="F76" s="62">
        <f>VLOOKUP(A76,[1]Sheet2!$A$5:$B$70,2,FALSE)</f>
        <v>417830.00780000002</v>
      </c>
    </row>
    <row r="77" spans="1:6" ht="15" customHeight="1">
      <c r="A77" s="50" t="s">
        <v>144</v>
      </c>
      <c r="B77" s="60">
        <v>18</v>
      </c>
      <c r="C77" s="61">
        <v>14</v>
      </c>
      <c r="D77" s="61">
        <f>VLOOKUP(A77,[1]Sheet2!$A$5:$G$70,7,FALSE)</f>
        <v>51</v>
      </c>
      <c r="E77" s="61">
        <f>VLOOKUP(A77,'3'!$A$8:$K$84,11,FALSE)</f>
        <v>8001.7228500000001</v>
      </c>
      <c r="F77" s="62">
        <f>VLOOKUP(A77,[1]Sheet2!$A$5:$B$70,2,FALSE)</f>
        <v>31317.890849999996</v>
      </c>
    </row>
    <row r="78" spans="1:6" ht="15" customHeight="1">
      <c r="A78" s="50" t="s">
        <v>145</v>
      </c>
      <c r="B78" s="60">
        <v>13</v>
      </c>
      <c r="C78" s="61">
        <v>21</v>
      </c>
      <c r="D78" s="61">
        <f>VLOOKUP(A78,[1]Sheet2!$A$5:$G$70,7,FALSE)</f>
        <v>24</v>
      </c>
      <c r="E78" s="61">
        <f>VLOOKUP(A78,'3'!$A$8:$K$84,11,FALSE)</f>
        <v>101426.08000999998</v>
      </c>
      <c r="F78" s="62">
        <f>VLOOKUP(A78,[1]Sheet2!$A$5:$B$70,2,FALSE)</f>
        <v>1071776.1917399999</v>
      </c>
    </row>
    <row r="79" spans="1:6" s="20" customFormat="1" ht="15" customHeight="1">
      <c r="A79" s="50" t="s">
        <v>326</v>
      </c>
      <c r="B79" s="60">
        <v>11</v>
      </c>
      <c r="C79" s="61">
        <v>29</v>
      </c>
      <c r="D79" s="61">
        <v>19</v>
      </c>
      <c r="E79" s="61">
        <f>VLOOKUP(A79,'3'!$A$8:$K$84,11,FALSE)</f>
        <v>192991.02680999998</v>
      </c>
      <c r="F79" s="62">
        <v>416001.86320000002</v>
      </c>
    </row>
    <row r="80" spans="1:6" ht="15" customHeight="1">
      <c r="A80" s="50" t="s">
        <v>164</v>
      </c>
      <c r="B80" s="60"/>
      <c r="C80" s="61">
        <f>SUM(C71:C79)</f>
        <v>216</v>
      </c>
      <c r="D80" s="60"/>
      <c r="E80" s="61">
        <f t="shared" ref="E80:F80" si="2">SUM(E71:E79)</f>
        <v>2382691.0067700008</v>
      </c>
      <c r="F80" s="62">
        <f t="shared" si="2"/>
        <v>7633921.8099999987</v>
      </c>
    </row>
    <row r="81" spans="1:6" ht="15" customHeight="1">
      <c r="A81" s="56" t="s">
        <v>149</v>
      </c>
      <c r="B81" s="56"/>
      <c r="C81" s="57"/>
      <c r="D81" s="56"/>
      <c r="E81" s="57"/>
      <c r="F81" s="58"/>
    </row>
    <row r="82" spans="1:6" ht="15" customHeight="1">
      <c r="A82" s="50" t="s">
        <v>58</v>
      </c>
      <c r="B82" s="60">
        <v>1</v>
      </c>
      <c r="C82" s="61">
        <v>90</v>
      </c>
      <c r="D82" s="61">
        <f>VLOOKUP(A82,[1]Sheet2!$A$5:$G$70,7,FALSE)</f>
        <v>2</v>
      </c>
      <c r="E82" s="61">
        <f>VLOOKUP(A82,'3'!$A$8:$K$84,11,FALSE)</f>
        <v>11898488.304720003</v>
      </c>
      <c r="F82" s="62">
        <f>VLOOKUP(A82,[1]Sheet2!$A$5:$B$70,2,FALSE)</f>
        <v>23881338.912860002</v>
      </c>
    </row>
    <row r="83" spans="1:6" ht="15" customHeight="1">
      <c r="A83" s="50" t="s">
        <v>164</v>
      </c>
      <c r="B83" s="60"/>
      <c r="C83" s="61">
        <f>SUM(C82)</f>
        <v>90</v>
      </c>
      <c r="D83" s="60"/>
      <c r="E83" s="61">
        <f t="shared" ref="E83:F83" si="3">SUM(E82)</f>
        <v>11898488.304720003</v>
      </c>
      <c r="F83" s="62">
        <f t="shared" si="3"/>
        <v>23881338.912860002</v>
      </c>
    </row>
    <row r="84" spans="1:6" ht="15" customHeight="1">
      <c r="A84" s="56" t="s">
        <v>150</v>
      </c>
      <c r="B84" s="56"/>
      <c r="C84" s="57"/>
      <c r="D84" s="56"/>
      <c r="E84" s="57"/>
      <c r="F84" s="58"/>
    </row>
    <row r="85" spans="1:6" ht="15" customHeight="1">
      <c r="A85" s="50" t="s">
        <v>165</v>
      </c>
      <c r="B85" s="60">
        <v>8</v>
      </c>
      <c r="C85" s="60">
        <v>35</v>
      </c>
      <c r="D85" s="61">
        <f>VLOOKUP("BDR",[1]Sheet2!$A$5:$G$70,7,FALSE)</f>
        <v>12</v>
      </c>
      <c r="E85" s="61">
        <f>VLOOKUP("BDR",'3'!$A$8:$K$84,11,FALSE)</f>
        <v>3069447.9959299997</v>
      </c>
      <c r="F85" s="62">
        <f>VLOOKUP("BDR",[1]Sheet2!$A$5:$B$70,2,FALSE)</f>
        <v>3093933.3607199998</v>
      </c>
    </row>
    <row r="86" spans="1:6" ht="15" customHeight="1">
      <c r="A86" s="50" t="s">
        <v>164</v>
      </c>
      <c r="B86" s="60"/>
      <c r="C86" s="61">
        <f>SUM(C85)</f>
        <v>35</v>
      </c>
      <c r="D86" s="60"/>
      <c r="E86" s="61">
        <f t="shared" ref="E86" si="4">SUM(E85)</f>
        <v>3069447.9959299997</v>
      </c>
      <c r="F86" s="62">
        <f t="shared" ref="F86" si="5">SUM(F85)</f>
        <v>3093933.3607199998</v>
      </c>
    </row>
    <row r="87" spans="1:6" ht="15" customHeight="1">
      <c r="A87" s="56" t="s">
        <v>71</v>
      </c>
      <c r="B87" s="56"/>
      <c r="C87" s="106">
        <f>SUM(C21,C25,C30,C69,C80,C83,C86)</f>
        <v>875</v>
      </c>
      <c r="D87" s="105"/>
      <c r="E87" s="106">
        <f>SUM(E21,E25,E30,E69,E80,E83,E86)</f>
        <v>98625192.113729984</v>
      </c>
      <c r="F87" s="106">
        <f>SUM(F86,F83,F80,F69,F30,F25,F21)</f>
        <v>210668470.30508</v>
      </c>
    </row>
    <row r="88" spans="1:6" s="20" customFormat="1" ht="3.75" customHeight="1" thickBot="1">
      <c r="A88" s="101"/>
      <c r="B88" s="101"/>
      <c r="C88" s="101"/>
      <c r="D88" s="101"/>
      <c r="E88" s="101"/>
      <c r="F88" s="101"/>
    </row>
    <row r="89" spans="1:6" ht="39.75" customHeight="1" thickTop="1">
      <c r="A89" s="483" t="s">
        <v>521</v>
      </c>
      <c r="B89" s="483"/>
      <c r="C89" s="483"/>
      <c r="D89" s="483"/>
      <c r="E89" s="483"/>
      <c r="F89" s="483"/>
    </row>
    <row r="90" spans="1:6" ht="15" customHeight="1">
      <c r="A90" s="482" t="s">
        <v>152</v>
      </c>
      <c r="B90" s="482"/>
      <c r="C90" s="482"/>
      <c r="D90" s="482"/>
      <c r="E90" s="482"/>
      <c r="F90" s="482"/>
    </row>
    <row r="91" spans="1:6" ht="15" customHeight="1">
      <c r="A91" s="64" t="s">
        <v>153</v>
      </c>
      <c r="B91" s="64"/>
      <c r="C91" s="64"/>
      <c r="D91" s="64"/>
      <c r="E91" s="64"/>
      <c r="F91" s="64"/>
    </row>
    <row r="92" spans="1:6" ht="15" customHeight="1">
      <c r="A92" s="481" t="s">
        <v>325</v>
      </c>
      <c r="B92" s="481"/>
      <c r="C92" s="481"/>
      <c r="D92" s="481"/>
      <c r="E92" s="481"/>
      <c r="F92" s="481"/>
    </row>
    <row r="93" spans="1:6" ht="15" customHeight="1">
      <c r="A93" s="65" t="s">
        <v>323</v>
      </c>
      <c r="B93" s="64"/>
      <c r="C93" s="64"/>
      <c r="D93" s="64"/>
      <c r="E93" s="64"/>
      <c r="F93" s="64"/>
    </row>
    <row r="94" spans="1:6" ht="15" customHeight="1">
      <c r="A94" s="31" t="s">
        <v>514</v>
      </c>
      <c r="B94" s="51"/>
      <c r="C94" s="51"/>
      <c r="D94" s="51" t="s">
        <v>90</v>
      </c>
      <c r="E94" s="51"/>
      <c r="F94" s="51"/>
    </row>
    <row r="95" spans="1:6" ht="15" customHeight="1">
      <c r="A95" s="31" t="s">
        <v>507</v>
      </c>
      <c r="B95" s="21"/>
      <c r="C95" s="21"/>
      <c r="D95" s="21" t="s">
        <v>90</v>
      </c>
      <c r="E95" s="21"/>
      <c r="F95" s="21"/>
    </row>
    <row r="96" spans="1:6" ht="15" customHeight="1">
      <c r="A96" s="31" t="s">
        <v>532</v>
      </c>
      <c r="B96" s="21"/>
      <c r="C96" s="21"/>
      <c r="D96" s="21"/>
      <c r="E96" s="21"/>
      <c r="F96" s="21"/>
    </row>
    <row r="97" spans="1:6" ht="15" customHeight="1">
      <c r="A97" s="31" t="s">
        <v>956</v>
      </c>
      <c r="B97" s="21"/>
      <c r="C97" s="21"/>
      <c r="D97" s="21" t="s">
        <v>90</v>
      </c>
      <c r="E97" s="21"/>
      <c r="F97" s="21"/>
    </row>
    <row r="98" spans="1:6" ht="15" customHeight="1">
      <c r="A98" s="50"/>
      <c r="B98" s="21" t="s">
        <v>90</v>
      </c>
      <c r="C98" s="21"/>
      <c r="D98" s="21" t="s">
        <v>90</v>
      </c>
      <c r="E98" s="21"/>
      <c r="F98" s="21"/>
    </row>
  </sheetData>
  <mergeCells count="11">
    <mergeCell ref="A92:F92"/>
    <mergeCell ref="A90:F90"/>
    <mergeCell ref="A89:F89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  <ignoredErrors>
    <ignoredError sqref="C87:F87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C2" sqref="C2:K2"/>
    </sheetView>
  </sheetViews>
  <sheetFormatPr defaultColWidth="9.140625" defaultRowHeight="12.75"/>
  <cols>
    <col min="1" max="2" width="31.140625" style="181" hidden="1" customWidth="1"/>
    <col min="3" max="3" width="64.5703125" style="182" bestFit="1" customWidth="1"/>
    <col min="4" max="11" width="11.7109375" style="181" bestFit="1" customWidth="1"/>
    <col min="12" max="16384" width="9.140625" style="181"/>
  </cols>
  <sheetData>
    <row r="1" spans="1:11" s="158" customFormat="1" ht="30" customHeight="1">
      <c r="A1" s="157"/>
      <c r="B1" s="157"/>
      <c r="C1" s="490" t="s">
        <v>56</v>
      </c>
      <c r="D1" s="490"/>
      <c r="E1" s="490"/>
      <c r="F1" s="490"/>
      <c r="G1" s="490"/>
      <c r="H1" s="490"/>
      <c r="I1" s="490"/>
      <c r="J1" s="490"/>
      <c r="K1" s="490"/>
    </row>
    <row r="2" spans="1:11" s="158" customFormat="1" ht="15" customHeight="1">
      <c r="A2" s="157"/>
      <c r="B2" s="157"/>
      <c r="C2" s="491" t="s">
        <v>535</v>
      </c>
      <c r="D2" s="491"/>
      <c r="E2" s="491"/>
      <c r="F2" s="491"/>
      <c r="G2" s="491"/>
      <c r="H2" s="491"/>
      <c r="I2" s="491"/>
      <c r="J2" s="491"/>
      <c r="K2" s="491"/>
    </row>
    <row r="3" spans="1:11" s="159" customFormat="1" ht="30" customHeight="1">
      <c r="A3" s="157"/>
      <c r="B3" s="157"/>
      <c r="C3" s="492" t="s">
        <v>55</v>
      </c>
      <c r="D3" s="492"/>
      <c r="E3" s="492"/>
      <c r="F3" s="492"/>
      <c r="G3" s="492"/>
      <c r="H3" s="492"/>
      <c r="I3" s="492"/>
      <c r="J3" s="492"/>
      <c r="K3" s="492"/>
    </row>
    <row r="4" spans="1:11" s="162" customFormat="1" ht="3.75" customHeight="1">
      <c r="A4" s="160"/>
      <c r="B4" s="160"/>
      <c r="C4" s="161"/>
      <c r="D4" s="161"/>
      <c r="E4" s="161"/>
      <c r="F4" s="161"/>
      <c r="G4" s="161"/>
      <c r="H4" s="161"/>
      <c r="I4" s="161"/>
      <c r="J4" s="161"/>
      <c r="K4" s="161"/>
    </row>
    <row r="5" spans="1:11" s="165" customFormat="1" ht="15" customHeight="1">
      <c r="A5" s="157"/>
      <c r="B5" s="157"/>
      <c r="C5" s="163"/>
      <c r="D5" s="164">
        <v>2015</v>
      </c>
      <c r="E5" s="164">
        <v>2016</v>
      </c>
      <c r="F5" s="164">
        <v>2017</v>
      </c>
      <c r="G5" s="164">
        <v>2018</v>
      </c>
      <c r="H5" s="164">
        <v>2019</v>
      </c>
      <c r="I5" s="164">
        <v>2020</v>
      </c>
      <c r="J5" s="164">
        <v>2021</v>
      </c>
      <c r="K5" s="164">
        <v>2022</v>
      </c>
    </row>
    <row r="6" spans="1:11" s="165" customFormat="1" ht="15" customHeight="1">
      <c r="A6" s="157"/>
      <c r="B6" s="157"/>
      <c r="C6" s="166"/>
      <c r="D6" s="167" t="s">
        <v>536</v>
      </c>
      <c r="E6" s="168" t="s">
        <v>536</v>
      </c>
      <c r="F6" s="168" t="s">
        <v>536</v>
      </c>
      <c r="G6" s="169" t="s">
        <v>536</v>
      </c>
      <c r="H6" s="169" t="s">
        <v>536</v>
      </c>
      <c r="I6" s="169" t="s">
        <v>536</v>
      </c>
      <c r="J6" s="169" t="s">
        <v>536</v>
      </c>
      <c r="K6" s="169" t="s">
        <v>1018</v>
      </c>
    </row>
    <row r="7" spans="1:11" s="172" customFormat="1" ht="15" customHeight="1">
      <c r="A7" s="157" t="s">
        <v>537</v>
      </c>
      <c r="B7" s="157" t="s">
        <v>538</v>
      </c>
      <c r="C7" s="170" t="s">
        <v>539</v>
      </c>
      <c r="D7" s="171">
        <v>96931716</v>
      </c>
      <c r="E7" s="171">
        <v>113162072</v>
      </c>
      <c r="F7" s="171">
        <v>132510769</v>
      </c>
      <c r="G7" s="171">
        <v>148422098</v>
      </c>
      <c r="H7" s="171">
        <v>159266306</v>
      </c>
      <c r="I7" s="171">
        <v>166673398</v>
      </c>
      <c r="J7" s="171">
        <v>173424784.21318001</v>
      </c>
      <c r="K7" s="171">
        <v>181668660.07823002</v>
      </c>
    </row>
    <row r="8" spans="1:11" s="172" customFormat="1" ht="15" customHeight="1">
      <c r="A8" s="157" t="s">
        <v>537</v>
      </c>
      <c r="B8" s="173" t="s">
        <v>540</v>
      </c>
      <c r="C8" s="157" t="s">
        <v>541</v>
      </c>
      <c r="D8" s="171">
        <v>95850682</v>
      </c>
      <c r="E8" s="171">
        <v>111464064</v>
      </c>
      <c r="F8" s="171">
        <v>130122017</v>
      </c>
      <c r="G8" s="171">
        <v>144653413</v>
      </c>
      <c r="H8" s="171">
        <v>153555215</v>
      </c>
      <c r="I8" s="171">
        <v>159540843</v>
      </c>
      <c r="J8" s="171">
        <v>135624441.58680001</v>
      </c>
      <c r="K8" s="171">
        <v>146915875.89754999</v>
      </c>
    </row>
    <row r="9" spans="1:11" s="172" customFormat="1" ht="15" customHeight="1">
      <c r="A9" s="157" t="s">
        <v>537</v>
      </c>
      <c r="B9" s="173" t="s">
        <v>542</v>
      </c>
      <c r="C9" s="157" t="s">
        <v>543</v>
      </c>
      <c r="D9" s="171">
        <v>1081033</v>
      </c>
      <c r="E9" s="171">
        <v>1698008</v>
      </c>
      <c r="F9" s="171">
        <v>2388752</v>
      </c>
      <c r="G9" s="171">
        <v>3768685</v>
      </c>
      <c r="H9" s="171">
        <v>5711091</v>
      </c>
      <c r="I9" s="171">
        <v>7132555</v>
      </c>
      <c r="J9" s="171">
        <v>37800342.626379997</v>
      </c>
      <c r="K9" s="171">
        <v>34752784.180679999</v>
      </c>
    </row>
    <row r="10" spans="1:11" s="172" customFormat="1" ht="15" customHeight="1">
      <c r="A10" s="157" t="s">
        <v>537</v>
      </c>
      <c r="B10" s="157" t="s">
        <v>544</v>
      </c>
      <c r="C10" s="170" t="s">
        <v>545</v>
      </c>
      <c r="D10" s="171">
        <v>448753</v>
      </c>
      <c r="E10" s="171">
        <v>547044</v>
      </c>
      <c r="F10" s="171">
        <v>643208</v>
      </c>
      <c r="G10" s="171">
        <v>674226</v>
      </c>
      <c r="H10" s="171">
        <v>677106</v>
      </c>
      <c r="I10" s="171">
        <v>179948</v>
      </c>
      <c r="J10" s="171">
        <v>619731.63228999998</v>
      </c>
      <c r="K10" s="171">
        <v>1320061.09448</v>
      </c>
    </row>
    <row r="11" spans="1:11" s="172" customFormat="1" ht="15" customHeight="1">
      <c r="A11" s="157" t="s">
        <v>537</v>
      </c>
      <c r="B11" s="157" t="s">
        <v>546</v>
      </c>
      <c r="C11" s="157" t="s">
        <v>547</v>
      </c>
      <c r="D11" s="171">
        <v>424352</v>
      </c>
      <c r="E11" s="171">
        <v>486631</v>
      </c>
      <c r="F11" s="171">
        <v>576556</v>
      </c>
      <c r="G11" s="171">
        <v>591804</v>
      </c>
      <c r="H11" s="171">
        <v>573843</v>
      </c>
      <c r="I11" s="171">
        <v>146340</v>
      </c>
      <c r="J11" s="171">
        <v>334268.42801999999</v>
      </c>
      <c r="K11" s="171">
        <v>473208.08827999997</v>
      </c>
    </row>
    <row r="12" spans="1:11" s="172" customFormat="1" ht="15" customHeight="1">
      <c r="A12" s="157" t="s">
        <v>537</v>
      </c>
      <c r="B12" s="173" t="s">
        <v>548</v>
      </c>
      <c r="C12" s="157" t="s">
        <v>549</v>
      </c>
      <c r="D12" s="171">
        <v>24402</v>
      </c>
      <c r="E12" s="171">
        <v>60414</v>
      </c>
      <c r="F12" s="171">
        <v>66652</v>
      </c>
      <c r="G12" s="171">
        <v>82422</v>
      </c>
      <c r="H12" s="171">
        <v>103264</v>
      </c>
      <c r="I12" s="171">
        <v>33607</v>
      </c>
      <c r="J12" s="171">
        <v>285463.20426999999</v>
      </c>
      <c r="K12" s="171">
        <v>846853.00620000006</v>
      </c>
    </row>
    <row r="13" spans="1:11" s="172" customFormat="1" ht="15" customHeight="1">
      <c r="A13" s="157" t="s">
        <v>537</v>
      </c>
      <c r="B13" s="157" t="s">
        <v>550</v>
      </c>
      <c r="C13" s="170" t="s">
        <v>551</v>
      </c>
      <c r="D13" s="171">
        <v>993613</v>
      </c>
      <c r="E13" s="171">
        <v>1197544</v>
      </c>
      <c r="F13" s="171">
        <v>1568925</v>
      </c>
      <c r="G13" s="171">
        <v>1848802</v>
      </c>
      <c r="H13" s="171">
        <v>2219458</v>
      </c>
      <c r="I13" s="171">
        <v>2282528</v>
      </c>
      <c r="J13" s="171">
        <v>2004710.1585299999</v>
      </c>
      <c r="K13" s="171">
        <v>2582407.86821</v>
      </c>
    </row>
    <row r="14" spans="1:11" s="172" customFormat="1" ht="15" customHeight="1">
      <c r="A14" s="157" t="s">
        <v>537</v>
      </c>
      <c r="B14" s="157" t="s">
        <v>552</v>
      </c>
      <c r="C14" s="157" t="s">
        <v>553</v>
      </c>
      <c r="D14" s="171">
        <v>811531</v>
      </c>
      <c r="E14" s="171">
        <v>1003173</v>
      </c>
      <c r="F14" s="171">
        <v>1303904</v>
      </c>
      <c r="G14" s="171">
        <v>1520492</v>
      </c>
      <c r="H14" s="171">
        <v>1676595</v>
      </c>
      <c r="I14" s="171">
        <v>1646658</v>
      </c>
      <c r="J14" s="171">
        <v>1439639.2452799999</v>
      </c>
      <c r="K14" s="171">
        <v>1425661.3628699998</v>
      </c>
    </row>
    <row r="15" spans="1:11" s="172" customFormat="1" ht="15" customHeight="1">
      <c r="A15" s="157" t="s">
        <v>537</v>
      </c>
      <c r="B15" s="173" t="s">
        <v>554</v>
      </c>
      <c r="C15" s="157" t="s">
        <v>555</v>
      </c>
      <c r="D15" s="171">
        <v>182083</v>
      </c>
      <c r="E15" s="171">
        <v>194371</v>
      </c>
      <c r="F15" s="171">
        <v>265021</v>
      </c>
      <c r="G15" s="171">
        <v>328310</v>
      </c>
      <c r="H15" s="171">
        <v>542863</v>
      </c>
      <c r="I15" s="171">
        <v>635870</v>
      </c>
      <c r="J15" s="171">
        <v>565070.91324999998</v>
      </c>
      <c r="K15" s="171">
        <v>1156746.5053399999</v>
      </c>
    </row>
    <row r="16" spans="1:11" s="172" customFormat="1" ht="15" customHeight="1">
      <c r="A16" s="157" t="s">
        <v>537</v>
      </c>
      <c r="B16" s="157" t="s">
        <v>556</v>
      </c>
      <c r="C16" s="170" t="s">
        <v>557</v>
      </c>
      <c r="D16" s="171">
        <v>18672350</v>
      </c>
      <c r="E16" s="171">
        <v>22558358</v>
      </c>
      <c r="F16" s="171">
        <v>21343440</v>
      </c>
      <c r="G16" s="171">
        <v>20933808</v>
      </c>
      <c r="H16" s="171">
        <v>20177208</v>
      </c>
      <c r="I16" s="171">
        <v>16247720</v>
      </c>
      <c r="J16" s="171">
        <v>15670702.75622</v>
      </c>
      <c r="K16" s="171">
        <v>16452308.011969998</v>
      </c>
    </row>
    <row r="17" spans="1:11" s="172" customFormat="1" ht="15" customHeight="1">
      <c r="A17" s="157" t="s">
        <v>537</v>
      </c>
      <c r="B17" s="157" t="s">
        <v>558</v>
      </c>
      <c r="C17" s="157" t="s">
        <v>559</v>
      </c>
      <c r="D17" s="171">
        <v>849463</v>
      </c>
      <c r="E17" s="171">
        <v>961396</v>
      </c>
      <c r="F17" s="171">
        <v>1152458</v>
      </c>
      <c r="G17" s="171">
        <v>1272964</v>
      </c>
      <c r="H17" s="171">
        <v>1431732</v>
      </c>
      <c r="I17" s="171">
        <v>8121010</v>
      </c>
      <c r="J17" s="171">
        <v>9952803.7348100003</v>
      </c>
      <c r="K17" s="171">
        <v>9184232.2610400002</v>
      </c>
    </row>
    <row r="18" spans="1:11" s="172" customFormat="1" ht="15" customHeight="1">
      <c r="A18" s="157" t="s">
        <v>537</v>
      </c>
      <c r="B18" s="157" t="s">
        <v>560</v>
      </c>
      <c r="C18" s="174" t="s">
        <v>561</v>
      </c>
      <c r="D18" s="171">
        <v>-2691169</v>
      </c>
      <c r="E18" s="171">
        <v>-2967363</v>
      </c>
      <c r="F18" s="171">
        <v>-3577678</v>
      </c>
      <c r="G18" s="171">
        <v>-3906881</v>
      </c>
      <c r="H18" s="171">
        <v>-4222029</v>
      </c>
      <c r="I18" s="171">
        <v>-5401700</v>
      </c>
      <c r="J18" s="171">
        <v>-5459964.86601</v>
      </c>
      <c r="K18" s="171">
        <v>-5752817.8318699999</v>
      </c>
    </row>
    <row r="19" spans="1:11" s="172" customFormat="1" ht="15" customHeight="1">
      <c r="A19" s="157" t="s">
        <v>537</v>
      </c>
      <c r="B19" s="157" t="s">
        <v>562</v>
      </c>
      <c r="C19" s="175" t="s">
        <v>563</v>
      </c>
      <c r="D19" s="176">
        <v>115204726</v>
      </c>
      <c r="E19" s="176">
        <v>135459051</v>
      </c>
      <c r="F19" s="176">
        <v>153641122</v>
      </c>
      <c r="G19" s="176">
        <v>169245016</v>
      </c>
      <c r="H19" s="176">
        <v>179549781</v>
      </c>
      <c r="I19" s="176">
        <v>188102904</v>
      </c>
      <c r="J19" s="176">
        <v>196212767.62901998</v>
      </c>
      <c r="K19" s="176">
        <v>205454851.48205999</v>
      </c>
    </row>
    <row r="20" spans="1:11" s="165" customFormat="1" ht="3.75" customHeight="1" thickBot="1">
      <c r="A20" s="157"/>
      <c r="B20" s="157"/>
      <c r="C20" s="177"/>
      <c r="D20" s="178"/>
      <c r="E20" s="178"/>
      <c r="F20" s="178"/>
      <c r="G20" s="178"/>
      <c r="H20" s="178"/>
      <c r="I20" s="178"/>
      <c r="J20" s="178"/>
      <c r="K20" s="178"/>
    </row>
    <row r="21" spans="1:11" s="165" customFormat="1" ht="15" customHeight="1" thickTop="1">
      <c r="A21" s="157"/>
      <c r="B21" s="157"/>
      <c r="C21" s="179" t="s">
        <v>564</v>
      </c>
      <c r="D21" s="180"/>
      <c r="E21" s="180"/>
      <c r="F21" s="180"/>
      <c r="G21" s="180"/>
      <c r="H21" s="180"/>
      <c r="I21" s="180"/>
      <c r="J21" s="180"/>
      <c r="K21" s="180"/>
    </row>
    <row r="22" spans="1:11" s="165" customFormat="1" ht="15" customHeight="1">
      <c r="A22" s="157"/>
      <c r="B22" s="157"/>
      <c r="C22" s="179" t="s">
        <v>565</v>
      </c>
      <c r="D22" s="180"/>
      <c r="E22" s="180"/>
      <c r="F22" s="180"/>
      <c r="G22" s="180"/>
      <c r="H22" s="180"/>
      <c r="I22" s="180"/>
      <c r="J22" s="180"/>
      <c r="K22" s="180"/>
    </row>
    <row r="23" spans="1:11" s="165" customFormat="1" ht="15" customHeight="1">
      <c r="A23" s="157"/>
      <c r="B23" s="157"/>
      <c r="C23" s="157"/>
      <c r="D23" s="180"/>
      <c r="E23" s="180"/>
      <c r="F23" s="180"/>
      <c r="G23" s="180"/>
      <c r="H23" s="180"/>
      <c r="I23" s="180"/>
      <c r="J23" s="180"/>
      <c r="K23" s="180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29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4" width="15.7109375" style="181" customWidth="1"/>
    <col min="15" max="15" width="14.7109375" style="181" customWidth="1"/>
    <col min="16" max="16" width="15.7109375" style="181" customWidth="1"/>
    <col min="17" max="16384" width="11.42578125" style="181"/>
  </cols>
  <sheetData>
    <row r="1" spans="1:16" s="158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158" customFormat="1" ht="15" customHeight="1">
      <c r="A2" s="494" t="s">
        <v>566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</row>
    <row r="6" spans="1:16" ht="30" customHeight="1">
      <c r="A6" s="184" t="s">
        <v>592</v>
      </c>
      <c r="B6" s="185" t="s">
        <v>57</v>
      </c>
      <c r="C6" s="185" t="s">
        <v>58</v>
      </c>
      <c r="D6" s="185" t="s">
        <v>59</v>
      </c>
      <c r="E6" s="185" t="s">
        <v>60</v>
      </c>
      <c r="F6" s="185" t="s">
        <v>61</v>
      </c>
      <c r="G6" s="185" t="s">
        <v>62</v>
      </c>
      <c r="H6" s="185" t="s">
        <v>63</v>
      </c>
      <c r="I6" s="185" t="s">
        <v>64</v>
      </c>
      <c r="J6" s="185" t="s">
        <v>65</v>
      </c>
      <c r="K6" s="185" t="s">
        <v>66</v>
      </c>
      <c r="L6" s="185" t="s">
        <v>67</v>
      </c>
      <c r="M6" s="185" t="s">
        <v>68</v>
      </c>
      <c r="N6" s="185" t="s">
        <v>69</v>
      </c>
      <c r="O6" s="186" t="s">
        <v>567</v>
      </c>
      <c r="P6" s="187" t="s">
        <v>70</v>
      </c>
    </row>
    <row r="7" spans="1:16" ht="15" customHeight="1">
      <c r="A7" s="188" t="s">
        <v>568</v>
      </c>
      <c r="B7" s="180">
        <v>1447003.4137899999</v>
      </c>
      <c r="C7" s="180">
        <v>1892318.448328</v>
      </c>
      <c r="D7" s="180">
        <v>875912.24308479996</v>
      </c>
      <c r="E7" s="180">
        <v>1036819.0092356</v>
      </c>
      <c r="F7" s="180">
        <v>1624304.9401214002</v>
      </c>
      <c r="G7" s="180">
        <v>2250668.7980064</v>
      </c>
      <c r="H7" s="180">
        <v>721622.9597144</v>
      </c>
      <c r="I7" s="180">
        <v>590331.0922208</v>
      </c>
      <c r="J7" s="180">
        <v>20650.531724199998</v>
      </c>
      <c r="K7" s="180">
        <v>2951917.2903286</v>
      </c>
      <c r="L7" s="180">
        <v>247102.75127000001</v>
      </c>
      <c r="M7" s="180">
        <v>3038785.3156496002</v>
      </c>
      <c r="N7" s="180">
        <v>2217390.2644199999</v>
      </c>
      <c r="O7" s="180">
        <v>18914827.057893798</v>
      </c>
      <c r="P7" s="189">
        <v>0.10192763904400669</v>
      </c>
    </row>
    <row r="8" spans="1:16" ht="15" customHeight="1">
      <c r="A8" s="188" t="s">
        <v>569</v>
      </c>
      <c r="B8" s="180">
        <v>1374.4348393999999</v>
      </c>
      <c r="C8" s="180">
        <v>40786.464700000004</v>
      </c>
      <c r="D8" s="180">
        <v>18003.190336599997</v>
      </c>
      <c r="E8" s="180">
        <v>17912.883966400001</v>
      </c>
      <c r="F8" s="180">
        <v>2037.0880400000001</v>
      </c>
      <c r="G8" s="180">
        <v>55663.184139999998</v>
      </c>
      <c r="H8" s="180">
        <v>9449.5317699999996</v>
      </c>
      <c r="I8" s="180">
        <v>4709.6541900000002</v>
      </c>
      <c r="J8" s="180">
        <v>0</v>
      </c>
      <c r="K8" s="180">
        <v>55933.614630000004</v>
      </c>
      <c r="L8" s="180">
        <v>5390.0668099999994</v>
      </c>
      <c r="M8" s="180">
        <v>10649.16224</v>
      </c>
      <c r="N8" s="180">
        <v>72992.43161</v>
      </c>
      <c r="O8" s="180">
        <v>294901.70727239997</v>
      </c>
      <c r="P8" s="189">
        <v>1.589157261672029E-3</v>
      </c>
    </row>
    <row r="9" spans="1:16" ht="15" customHeight="1">
      <c r="A9" s="188" t="s">
        <v>570</v>
      </c>
      <c r="B9" s="180">
        <v>19003.639019999999</v>
      </c>
      <c r="C9" s="180">
        <v>37083.017772400002</v>
      </c>
      <c r="D9" s="180">
        <v>18742.973399999999</v>
      </c>
      <c r="E9" s="180">
        <v>53989.514990000003</v>
      </c>
      <c r="F9" s="180">
        <v>46262.942189400004</v>
      </c>
      <c r="G9" s="180">
        <v>207340.65838859999</v>
      </c>
      <c r="H9" s="180">
        <v>37533.5065798</v>
      </c>
      <c r="I9" s="180">
        <v>2043.88094</v>
      </c>
      <c r="J9" s="180">
        <v>0</v>
      </c>
      <c r="K9" s="180">
        <v>65.903619999999989</v>
      </c>
      <c r="L9" s="180">
        <v>8623.4927799999987</v>
      </c>
      <c r="M9" s="180">
        <v>202247.09111000001</v>
      </c>
      <c r="N9" s="180">
        <v>615.63682999999992</v>
      </c>
      <c r="O9" s="180">
        <v>633552.25762019993</v>
      </c>
      <c r="P9" s="189">
        <v>3.4140669450782699E-3</v>
      </c>
    </row>
    <row r="10" spans="1:16" ht="15" customHeight="1">
      <c r="A10" s="188" t="s">
        <v>571</v>
      </c>
      <c r="B10" s="180">
        <v>72415.62215000001</v>
      </c>
      <c r="C10" s="180">
        <v>84744.909040000013</v>
      </c>
      <c r="D10" s="180">
        <v>40455.039964199997</v>
      </c>
      <c r="E10" s="180">
        <v>159425.57847579999</v>
      </c>
      <c r="F10" s="180">
        <v>116885.38458</v>
      </c>
      <c r="G10" s="180">
        <v>31756.496077799999</v>
      </c>
      <c r="H10" s="180">
        <v>49904.637628999997</v>
      </c>
      <c r="I10" s="180">
        <v>68969.286219999995</v>
      </c>
      <c r="J10" s="180">
        <v>0</v>
      </c>
      <c r="K10" s="180">
        <v>89906.718139999997</v>
      </c>
      <c r="L10" s="180">
        <v>27482.51599</v>
      </c>
      <c r="M10" s="180">
        <v>35527.908710000003</v>
      </c>
      <c r="N10" s="180">
        <v>126077.05687999999</v>
      </c>
      <c r="O10" s="180">
        <v>903551.15385679994</v>
      </c>
      <c r="P10" s="189">
        <v>4.8690287035786841E-3</v>
      </c>
    </row>
    <row r="11" spans="1:16" ht="15" customHeight="1">
      <c r="A11" s="188" t="s">
        <v>572</v>
      </c>
      <c r="B11" s="180">
        <v>3271002.3086154</v>
      </c>
      <c r="C11" s="180">
        <v>3680416.3602471999</v>
      </c>
      <c r="D11" s="180">
        <v>2772443.8636888</v>
      </c>
      <c r="E11" s="180">
        <v>4968726.3141419999</v>
      </c>
      <c r="F11" s="180">
        <v>3712037.8844302003</v>
      </c>
      <c r="G11" s="180">
        <v>1770244.7545510002</v>
      </c>
      <c r="H11" s="180">
        <v>1863589.3435850001</v>
      </c>
      <c r="I11" s="180">
        <v>4348130.8234278001</v>
      </c>
      <c r="J11" s="180">
        <v>49229.852487600001</v>
      </c>
      <c r="K11" s="180">
        <v>3037340.1870682002</v>
      </c>
      <c r="L11" s="180">
        <v>606676.13736000005</v>
      </c>
      <c r="M11" s="180">
        <v>4711855.3701539999</v>
      </c>
      <c r="N11" s="180">
        <v>1551842.4365796002</v>
      </c>
      <c r="O11" s="180">
        <v>36343535.636336803</v>
      </c>
      <c r="P11" s="189">
        <v>0.19584692847495827</v>
      </c>
    </row>
    <row r="12" spans="1:16" ht="15" customHeight="1">
      <c r="A12" s="188" t="s">
        <v>573</v>
      </c>
      <c r="B12" s="180">
        <v>461732.40581999999</v>
      </c>
      <c r="C12" s="180">
        <v>1074093.7565590001</v>
      </c>
      <c r="D12" s="180">
        <v>150478.40117899998</v>
      </c>
      <c r="E12" s="180">
        <v>957351.27435020008</v>
      </c>
      <c r="F12" s="180">
        <v>922705.43908640009</v>
      </c>
      <c r="G12" s="180">
        <v>390332.81733340002</v>
      </c>
      <c r="H12" s="180">
        <v>132250.25742139999</v>
      </c>
      <c r="I12" s="180">
        <v>12963.99504</v>
      </c>
      <c r="J12" s="180">
        <v>0</v>
      </c>
      <c r="K12" s="180">
        <v>156551.95569</v>
      </c>
      <c r="L12" s="180">
        <v>42962.861819999998</v>
      </c>
      <c r="M12" s="180">
        <v>38808.251189999995</v>
      </c>
      <c r="N12" s="180">
        <v>7054.1566299999995</v>
      </c>
      <c r="O12" s="180">
        <v>4347285.5721194008</v>
      </c>
      <c r="P12" s="189">
        <v>2.3426518955735321E-2</v>
      </c>
    </row>
    <row r="13" spans="1:16" ht="15" customHeight="1">
      <c r="A13" s="188" t="s">
        <v>72</v>
      </c>
      <c r="B13" s="180">
        <v>1121354.3540528</v>
      </c>
      <c r="C13" s="180">
        <v>1967888.7006594001</v>
      </c>
      <c r="D13" s="180">
        <v>1127779.8006293999</v>
      </c>
      <c r="E13" s="180">
        <v>1794685.7240704</v>
      </c>
      <c r="F13" s="180">
        <v>228223.8065226</v>
      </c>
      <c r="G13" s="180">
        <v>530220.03113899997</v>
      </c>
      <c r="H13" s="180">
        <v>587196.40568920004</v>
      </c>
      <c r="I13" s="180">
        <v>1567891.9819116001</v>
      </c>
      <c r="J13" s="180">
        <v>85.578362800000008</v>
      </c>
      <c r="K13" s="180">
        <v>416493.59664</v>
      </c>
      <c r="L13" s="180">
        <v>409912.06075999996</v>
      </c>
      <c r="M13" s="180">
        <v>2153518.0966459997</v>
      </c>
      <c r="N13" s="180">
        <v>304987.20301</v>
      </c>
      <c r="O13" s="180">
        <v>12210237.340093203</v>
      </c>
      <c r="P13" s="189">
        <v>6.5798151917190018E-2</v>
      </c>
    </row>
    <row r="14" spans="1:16" ht="15" customHeight="1">
      <c r="A14" s="188" t="s">
        <v>574</v>
      </c>
      <c r="B14" s="180">
        <v>2163503.5693344004</v>
      </c>
      <c r="C14" s="180">
        <v>3108962.2160045998</v>
      </c>
      <c r="D14" s="180">
        <v>5281426.1015688004</v>
      </c>
      <c r="E14" s="180">
        <v>3136553.1852694</v>
      </c>
      <c r="F14" s="180">
        <v>2787891.2305232002</v>
      </c>
      <c r="G14" s="180">
        <v>2549372.3944178</v>
      </c>
      <c r="H14" s="180">
        <v>2473102.5492852</v>
      </c>
      <c r="I14" s="180">
        <v>4146214.7039699997</v>
      </c>
      <c r="J14" s="180">
        <v>23432.198031199998</v>
      </c>
      <c r="K14" s="180">
        <v>3278612.7193049998</v>
      </c>
      <c r="L14" s="180">
        <v>938288.45006800001</v>
      </c>
      <c r="M14" s="180">
        <v>5690622.9091277998</v>
      </c>
      <c r="N14" s="180">
        <v>2650411.5574340001</v>
      </c>
      <c r="O14" s="180">
        <v>38228393.784339398</v>
      </c>
      <c r="P14" s="189">
        <v>0.20600399416584364</v>
      </c>
    </row>
    <row r="15" spans="1:16" ht="15" customHeight="1">
      <c r="A15" s="188" t="s">
        <v>575</v>
      </c>
      <c r="B15" s="180">
        <v>333739.42735459999</v>
      </c>
      <c r="C15" s="180">
        <v>594128.1440498</v>
      </c>
      <c r="D15" s="180">
        <v>726702.61867859995</v>
      </c>
      <c r="E15" s="180">
        <v>749630.11807360011</v>
      </c>
      <c r="F15" s="180">
        <v>273775.48287019995</v>
      </c>
      <c r="G15" s="180">
        <v>178987.931304</v>
      </c>
      <c r="H15" s="180">
        <v>322724.21904280002</v>
      </c>
      <c r="I15" s="180">
        <v>948206.96733619994</v>
      </c>
      <c r="J15" s="180">
        <v>0</v>
      </c>
      <c r="K15" s="180">
        <v>677606.02552659996</v>
      </c>
      <c r="L15" s="180">
        <v>206803.3051</v>
      </c>
      <c r="M15" s="180">
        <v>717377.9595290001</v>
      </c>
      <c r="N15" s="180">
        <v>522990.53183999995</v>
      </c>
      <c r="O15" s="180">
        <v>6252672.7307054</v>
      </c>
      <c r="P15" s="189">
        <v>3.3694210748264196E-2</v>
      </c>
    </row>
    <row r="16" spans="1:16" ht="15" customHeight="1">
      <c r="A16" s="188" t="s">
        <v>576</v>
      </c>
      <c r="B16" s="180">
        <v>684087.66538540006</v>
      </c>
      <c r="C16" s="180">
        <v>1093432.1967946</v>
      </c>
      <c r="D16" s="180">
        <v>1305156.2214240001</v>
      </c>
      <c r="E16" s="180">
        <v>562438.88121360005</v>
      </c>
      <c r="F16" s="180">
        <v>411200.6195574</v>
      </c>
      <c r="G16" s="180">
        <v>634691.68397459993</v>
      </c>
      <c r="H16" s="180">
        <v>607178.50761800003</v>
      </c>
      <c r="I16" s="180">
        <v>1438717.6954460002</v>
      </c>
      <c r="J16" s="180">
        <v>207.76492480000002</v>
      </c>
      <c r="K16" s="180">
        <v>1859578.5901498001</v>
      </c>
      <c r="L16" s="180">
        <v>380717.88341000001</v>
      </c>
      <c r="M16" s="180">
        <v>1221438.0118626</v>
      </c>
      <c r="N16" s="180">
        <v>1009442.87556</v>
      </c>
      <c r="O16" s="180">
        <v>11208288.597320801</v>
      </c>
      <c r="P16" s="189">
        <v>6.039888130893558E-2</v>
      </c>
    </row>
    <row r="17" spans="1:16" ht="15" customHeight="1">
      <c r="A17" s="188" t="s">
        <v>577</v>
      </c>
      <c r="B17" s="180">
        <v>472285.04922019999</v>
      </c>
      <c r="C17" s="180">
        <v>1313250.4170436</v>
      </c>
      <c r="D17" s="180">
        <v>117842.5702898</v>
      </c>
      <c r="E17" s="180">
        <v>1033963.9251252001</v>
      </c>
      <c r="F17" s="180">
        <v>142903.795492</v>
      </c>
      <c r="G17" s="180">
        <v>479995.2407194</v>
      </c>
      <c r="H17" s="180">
        <v>554566.1176616</v>
      </c>
      <c r="I17" s="180">
        <v>7482.3942127999999</v>
      </c>
      <c r="J17" s="180">
        <v>0</v>
      </c>
      <c r="K17" s="180">
        <v>198746.20462</v>
      </c>
      <c r="L17" s="180">
        <v>244425.77512000001</v>
      </c>
      <c r="M17" s="180">
        <v>164014.7530084</v>
      </c>
      <c r="N17" s="180">
        <v>10464.293730000001</v>
      </c>
      <c r="O17" s="180">
        <v>4739940.536243001</v>
      </c>
      <c r="P17" s="189">
        <v>2.5542445965246359E-2</v>
      </c>
    </row>
    <row r="18" spans="1:16" ht="15" customHeight="1">
      <c r="A18" s="188" t="s">
        <v>578</v>
      </c>
      <c r="B18" s="180">
        <v>2156086.4968619999</v>
      </c>
      <c r="C18" s="180">
        <v>2469933.0122918002</v>
      </c>
      <c r="D18" s="180">
        <v>8568979.1433958001</v>
      </c>
      <c r="E18" s="180">
        <v>652724.51728579996</v>
      </c>
      <c r="F18" s="180">
        <v>4805176.4448964009</v>
      </c>
      <c r="G18" s="180">
        <v>627884.08738220006</v>
      </c>
      <c r="H18" s="180">
        <v>945418.99789140001</v>
      </c>
      <c r="I18" s="180">
        <v>350332.97894619999</v>
      </c>
      <c r="J18" s="180">
        <v>0</v>
      </c>
      <c r="K18" s="180">
        <v>834791.23834039993</v>
      </c>
      <c r="L18" s="180">
        <v>296592.24420000002</v>
      </c>
      <c r="M18" s="180">
        <v>2115050.7229868001</v>
      </c>
      <c r="N18" s="180">
        <v>157676.78912999999</v>
      </c>
      <c r="O18" s="180">
        <v>23980646.673608799</v>
      </c>
      <c r="P18" s="189">
        <v>0.12922617218270427</v>
      </c>
    </row>
    <row r="19" spans="1:16" ht="15" customHeight="1">
      <c r="A19" s="188" t="s">
        <v>579</v>
      </c>
      <c r="B19" s="180">
        <v>52056.579913599999</v>
      </c>
      <c r="C19" s="180">
        <v>2423978.4897444001</v>
      </c>
      <c r="D19" s="180">
        <v>3486907.3409084002</v>
      </c>
      <c r="E19" s="180">
        <v>802934.27478460001</v>
      </c>
      <c r="F19" s="180">
        <v>56801.161857199993</v>
      </c>
      <c r="G19" s="180">
        <v>297888.44187899999</v>
      </c>
      <c r="H19" s="180">
        <v>49553.681437399995</v>
      </c>
      <c r="I19" s="180">
        <v>20649.42236</v>
      </c>
      <c r="J19" s="180">
        <v>0</v>
      </c>
      <c r="K19" s="180">
        <v>186243.7208708</v>
      </c>
      <c r="L19" s="180">
        <v>62104.043740000001</v>
      </c>
      <c r="M19" s="180">
        <v>48335.594130000005</v>
      </c>
      <c r="N19" s="180">
        <v>22666.61075</v>
      </c>
      <c r="O19" s="180">
        <v>7510119.362375401</v>
      </c>
      <c r="P19" s="189">
        <v>4.0470300532097186E-2</v>
      </c>
    </row>
    <row r="20" spans="1:16" ht="15" customHeight="1">
      <c r="A20" s="188" t="s">
        <v>580</v>
      </c>
      <c r="B20" s="180">
        <v>158129.67945519998</v>
      </c>
      <c r="C20" s="180">
        <v>2410710.1283511999</v>
      </c>
      <c r="D20" s="180">
        <v>113607.4867566</v>
      </c>
      <c r="E20" s="180">
        <v>198177.09480399999</v>
      </c>
      <c r="F20" s="180">
        <v>34089.110648599999</v>
      </c>
      <c r="G20" s="180">
        <v>533343.10251560004</v>
      </c>
      <c r="H20" s="180">
        <v>411209.07550379995</v>
      </c>
      <c r="I20" s="180">
        <v>67399.5647264</v>
      </c>
      <c r="J20" s="180">
        <v>0</v>
      </c>
      <c r="K20" s="180">
        <v>139326.1865668</v>
      </c>
      <c r="L20" s="180">
        <v>78485.507989999998</v>
      </c>
      <c r="M20" s="180">
        <v>160644.43392140002</v>
      </c>
      <c r="N20" s="180">
        <v>27868.643670000001</v>
      </c>
      <c r="O20" s="180">
        <v>4332990.0149095999</v>
      </c>
      <c r="P20" s="189">
        <v>2.3349483496158892E-2</v>
      </c>
    </row>
    <row r="21" spans="1:16" ht="15" customHeight="1">
      <c r="A21" s="188" t="s">
        <v>581</v>
      </c>
      <c r="B21" s="180">
        <v>7632072.6699546007</v>
      </c>
      <c r="C21" s="180">
        <v>1558820.4251156</v>
      </c>
      <c r="D21" s="180">
        <v>971360.46408360009</v>
      </c>
      <c r="E21" s="180">
        <v>777750.41170539998</v>
      </c>
      <c r="F21" s="180">
        <v>805237.22377359995</v>
      </c>
      <c r="G21" s="180">
        <v>661131.07505780004</v>
      </c>
      <c r="H21" s="180">
        <v>456614.62987300003</v>
      </c>
      <c r="I21" s="180">
        <v>465296.21505320002</v>
      </c>
      <c r="J21" s="180">
        <v>456.06173280000002</v>
      </c>
      <c r="K21" s="180">
        <v>755317.58190620004</v>
      </c>
      <c r="L21" s="180">
        <v>235977.99918680001</v>
      </c>
      <c r="M21" s="180">
        <v>553113.30809539999</v>
      </c>
      <c r="N21" s="180">
        <v>155965.15190999999</v>
      </c>
      <c r="O21" s="180">
        <v>15029113.217448004</v>
      </c>
      <c r="P21" s="189">
        <v>8.0988423657843797E-2</v>
      </c>
    </row>
    <row r="22" spans="1:16" ht="15" customHeight="1">
      <c r="A22" s="188" t="s">
        <v>582</v>
      </c>
      <c r="B22" s="180">
        <v>0.26741999999999999</v>
      </c>
      <c r="C22" s="180">
        <v>4385.4087900000004</v>
      </c>
      <c r="D22" s="180">
        <v>304.24723999999998</v>
      </c>
      <c r="E22" s="180">
        <v>669.49826619999999</v>
      </c>
      <c r="F22" s="180">
        <v>1192.74731</v>
      </c>
      <c r="G22" s="180">
        <v>961.49998360000006</v>
      </c>
      <c r="H22" s="180">
        <v>787.02459999999996</v>
      </c>
      <c r="I22" s="180">
        <v>27448.36608</v>
      </c>
      <c r="J22" s="180">
        <v>0</v>
      </c>
      <c r="K22" s="180">
        <v>6784.4415799999997</v>
      </c>
      <c r="L22" s="180">
        <v>211.22334000000001</v>
      </c>
      <c r="M22" s="180">
        <v>349.27168999999998</v>
      </c>
      <c r="N22" s="180">
        <v>365.11849000000001</v>
      </c>
      <c r="O22" s="180">
        <v>43459.114789799998</v>
      </c>
      <c r="P22" s="189">
        <v>2.3419114284833651E-4</v>
      </c>
    </row>
    <row r="23" spans="1:16" ht="15" customHeight="1">
      <c r="A23" s="188" t="s">
        <v>583</v>
      </c>
      <c r="B23" s="180">
        <v>2802.21929</v>
      </c>
      <c r="C23" s="180">
        <v>8856.08734</v>
      </c>
      <c r="D23" s="180">
        <v>1392.75657</v>
      </c>
      <c r="E23" s="180">
        <v>10627.8793508</v>
      </c>
      <c r="F23" s="180">
        <v>1817.4502</v>
      </c>
      <c r="G23" s="180">
        <v>9498.4693704000001</v>
      </c>
      <c r="H23" s="180">
        <v>2272.8312700000001</v>
      </c>
      <c r="I23" s="180">
        <v>0</v>
      </c>
      <c r="J23" s="180">
        <v>0</v>
      </c>
      <c r="K23" s="180">
        <v>0</v>
      </c>
      <c r="L23" s="180">
        <v>423.02496000000002</v>
      </c>
      <c r="M23" s="180">
        <v>515.80181000000005</v>
      </c>
      <c r="N23" s="180">
        <v>0</v>
      </c>
      <c r="O23" s="180">
        <v>38206.520161200002</v>
      </c>
      <c r="P23" s="189">
        <v>2.0588612225736077E-4</v>
      </c>
    </row>
    <row r="24" spans="1:16" s="190" customFormat="1" ht="15" customHeight="1">
      <c r="A24" s="188" t="s">
        <v>584</v>
      </c>
      <c r="B24" s="180">
        <v>8115.9707609999996</v>
      </c>
      <c r="C24" s="180">
        <v>117550.72991560001</v>
      </c>
      <c r="D24" s="180">
        <v>151794.21318680001</v>
      </c>
      <c r="E24" s="180">
        <v>83357.147058200004</v>
      </c>
      <c r="F24" s="180">
        <v>37560.2286226</v>
      </c>
      <c r="G24" s="180">
        <v>27647.210350000001</v>
      </c>
      <c r="H24" s="180">
        <v>30758.588738800001</v>
      </c>
      <c r="I24" s="180">
        <v>13521.24242</v>
      </c>
      <c r="J24" s="180">
        <v>7.3175499999999998</v>
      </c>
      <c r="K24" s="180">
        <v>21839.86895</v>
      </c>
      <c r="L24" s="180">
        <v>18115.418420000002</v>
      </c>
      <c r="M24" s="180">
        <v>40157.473270000002</v>
      </c>
      <c r="N24" s="180">
        <v>8982.354800000001</v>
      </c>
      <c r="O24" s="180">
        <v>559407.76404299994</v>
      </c>
      <c r="P24" s="189">
        <v>3.014519375581272E-3</v>
      </c>
    </row>
    <row r="25" spans="1:16" ht="15" customHeight="1">
      <c r="A25" s="191" t="s">
        <v>585</v>
      </c>
      <c r="B25" s="192">
        <v>20056765.773238603</v>
      </c>
      <c r="C25" s="192">
        <v>23881338.912747201</v>
      </c>
      <c r="D25" s="192">
        <v>25729288.676385202</v>
      </c>
      <c r="E25" s="192">
        <v>16997737.232167203</v>
      </c>
      <c r="F25" s="192">
        <v>16010102.980721207</v>
      </c>
      <c r="G25" s="192">
        <v>11237627.876590602</v>
      </c>
      <c r="H25" s="192">
        <v>9255732.8653107975</v>
      </c>
      <c r="I25" s="192">
        <v>14080310.264500996</v>
      </c>
      <c r="J25" s="192">
        <v>94069.304813399998</v>
      </c>
      <c r="K25" s="192">
        <v>14667055.8439324</v>
      </c>
      <c r="L25" s="192">
        <v>3810294.7623248002</v>
      </c>
      <c r="M25" s="192">
        <v>20903011.435130991</v>
      </c>
      <c r="N25" s="192">
        <v>8847793.113273602</v>
      </c>
      <c r="O25" s="192">
        <v>185571129.04113698</v>
      </c>
      <c r="P25" s="193">
        <v>1</v>
      </c>
    </row>
    <row r="26" spans="1:16" ht="15" customHeight="1">
      <c r="A26" s="194" t="s">
        <v>586</v>
      </c>
      <c r="B26" s="189">
        <v>0.10808128331639598</v>
      </c>
      <c r="C26" s="189">
        <v>0.12869102557140363</v>
      </c>
      <c r="D26" s="189">
        <v>0.13864920049433763</v>
      </c>
      <c r="E26" s="189">
        <v>9.1596884278260682E-2</v>
      </c>
      <c r="F26" s="189">
        <v>8.6274751161168631E-2</v>
      </c>
      <c r="G26" s="189">
        <v>6.0556983915851861E-2</v>
      </c>
      <c r="H26" s="189">
        <v>4.987700895681358E-2</v>
      </c>
      <c r="I26" s="189">
        <v>7.5875543449324526E-2</v>
      </c>
      <c r="J26" s="189">
        <v>5.0691778025743935E-4</v>
      </c>
      <c r="K26" s="189">
        <v>7.903738000473684E-2</v>
      </c>
      <c r="L26" s="189">
        <v>2.0532799374627628E-2</v>
      </c>
      <c r="M26" s="189">
        <v>0.11264150594512609</v>
      </c>
      <c r="N26" s="189">
        <v>4.767871575169564E-2</v>
      </c>
      <c r="O26" s="189">
        <v>1</v>
      </c>
      <c r="P26" s="189"/>
    </row>
    <row r="27" spans="1:16" ht="15" customHeight="1" thickBot="1">
      <c r="A27" s="195"/>
      <c r="B27" s="196"/>
      <c r="C27" s="197"/>
      <c r="D27" s="197"/>
      <c r="E27" s="197"/>
      <c r="F27" s="197"/>
      <c r="G27" s="197"/>
      <c r="H27" s="196"/>
      <c r="I27" s="196"/>
      <c r="J27" s="196"/>
      <c r="K27" s="196"/>
      <c r="L27" s="196"/>
      <c r="M27" s="196"/>
      <c r="N27" s="196"/>
      <c r="O27" s="196"/>
      <c r="P27" s="198"/>
    </row>
    <row r="28" spans="1:16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200"/>
      <c r="B29" s="157"/>
      <c r="C29" s="180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99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4" width="15.7109375" style="181" customWidth="1"/>
    <col min="15" max="15" width="14.85546875" style="181" customWidth="1"/>
    <col min="16" max="16" width="15.7109375" style="181" customWidth="1"/>
    <col min="17" max="16384" width="11.42578125" style="181"/>
  </cols>
  <sheetData>
    <row r="1" spans="1:16" s="158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158" customFormat="1" ht="15" customHeight="1">
      <c r="A2" s="494" t="s">
        <v>588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</row>
    <row r="6" spans="1:16" ht="30" customHeight="1">
      <c r="A6" s="184" t="s">
        <v>592</v>
      </c>
      <c r="B6" s="185" t="s">
        <v>57</v>
      </c>
      <c r="C6" s="185" t="s">
        <v>58</v>
      </c>
      <c r="D6" s="185" t="s">
        <v>59</v>
      </c>
      <c r="E6" s="185" t="s">
        <v>60</v>
      </c>
      <c r="F6" s="185" t="s">
        <v>61</v>
      </c>
      <c r="G6" s="185" t="s">
        <v>62</v>
      </c>
      <c r="H6" s="185" t="s">
        <v>63</v>
      </c>
      <c r="I6" s="185" t="s">
        <v>64</v>
      </c>
      <c r="J6" s="185" t="s">
        <v>65</v>
      </c>
      <c r="K6" s="185" t="s">
        <v>66</v>
      </c>
      <c r="L6" s="185" t="s">
        <v>67</v>
      </c>
      <c r="M6" s="185" t="s">
        <v>68</v>
      </c>
      <c r="N6" s="185" t="s">
        <v>69</v>
      </c>
      <c r="O6" s="186" t="s">
        <v>567</v>
      </c>
      <c r="P6" s="187" t="s">
        <v>70</v>
      </c>
    </row>
    <row r="7" spans="1:16" ht="15" customHeight="1">
      <c r="A7" s="188" t="s">
        <v>568</v>
      </c>
      <c r="B7" s="180">
        <v>14512.720369999999</v>
      </c>
      <c r="C7" s="180">
        <v>1899.7137665999999</v>
      </c>
      <c r="D7" s="180">
        <v>8858.4993400000003</v>
      </c>
      <c r="E7" s="180">
        <v>15222.461589999999</v>
      </c>
      <c r="F7" s="180">
        <v>3303.5473324000004</v>
      </c>
      <c r="G7" s="180">
        <v>28153.868322800001</v>
      </c>
      <c r="H7" s="180">
        <v>65676.1204784</v>
      </c>
      <c r="I7" s="180">
        <v>0</v>
      </c>
      <c r="J7" s="180">
        <v>0</v>
      </c>
      <c r="K7" s="180">
        <v>383.74921000000001</v>
      </c>
      <c r="L7" s="180">
        <v>919.38295999999991</v>
      </c>
      <c r="M7" s="180">
        <v>29078.95522</v>
      </c>
      <c r="N7" s="180">
        <v>28464.840090000002</v>
      </c>
      <c r="O7" s="180">
        <v>196473.85868020001</v>
      </c>
      <c r="P7" s="189">
        <v>1.1985002743180604E-2</v>
      </c>
    </row>
    <row r="8" spans="1:16" ht="15" customHeight="1">
      <c r="A8" s="188" t="s">
        <v>569</v>
      </c>
      <c r="B8" s="180">
        <v>1.00074</v>
      </c>
      <c r="C8" s="180">
        <v>59.253689999999999</v>
      </c>
      <c r="D8" s="180">
        <v>250.66857999999999</v>
      </c>
      <c r="E8" s="180">
        <v>205.48254999999997</v>
      </c>
      <c r="F8" s="180">
        <v>3.8556300000000001</v>
      </c>
      <c r="G8" s="180">
        <v>375.25930999999997</v>
      </c>
      <c r="H8" s="180">
        <v>150.09472</v>
      </c>
      <c r="I8" s="180">
        <v>0</v>
      </c>
      <c r="J8" s="180">
        <v>0</v>
      </c>
      <c r="K8" s="180">
        <v>6.86</v>
      </c>
      <c r="L8" s="180">
        <v>8.9551100000000012</v>
      </c>
      <c r="M8" s="180">
        <v>388.25292999999999</v>
      </c>
      <c r="N8" s="180">
        <v>1713.6737800000001</v>
      </c>
      <c r="O8" s="180">
        <v>3163.3570399999999</v>
      </c>
      <c r="P8" s="189">
        <v>1.9296634705877238E-4</v>
      </c>
    </row>
    <row r="9" spans="1:16" ht="15" customHeight="1">
      <c r="A9" s="188" t="s">
        <v>570</v>
      </c>
      <c r="B9" s="180">
        <v>5244.8979683999996</v>
      </c>
      <c r="C9" s="180">
        <v>754.50361999999996</v>
      </c>
      <c r="D9" s="180">
        <v>40107.648493799999</v>
      </c>
      <c r="E9" s="180">
        <v>84058.481441800002</v>
      </c>
      <c r="F9" s="180">
        <v>150429.66160200001</v>
      </c>
      <c r="G9" s="180">
        <v>8896.8214228000015</v>
      </c>
      <c r="H9" s="180">
        <v>6509.0796818000008</v>
      </c>
      <c r="I9" s="180">
        <v>0</v>
      </c>
      <c r="J9" s="180">
        <v>0</v>
      </c>
      <c r="K9" s="180">
        <v>7731.5503357999996</v>
      </c>
      <c r="L9" s="180">
        <v>401.75655</v>
      </c>
      <c r="M9" s="180">
        <v>9110.3472200000015</v>
      </c>
      <c r="N9" s="180">
        <v>107.85817999999999</v>
      </c>
      <c r="O9" s="180">
        <v>313352.60651639994</v>
      </c>
      <c r="P9" s="189">
        <v>1.9114664281087466E-2</v>
      </c>
    </row>
    <row r="10" spans="1:16" ht="15" customHeight="1">
      <c r="A10" s="188" t="s">
        <v>571</v>
      </c>
      <c r="B10" s="180">
        <v>3754.8211499999998</v>
      </c>
      <c r="C10" s="180">
        <v>321.31004999999999</v>
      </c>
      <c r="D10" s="180">
        <v>58133.9594</v>
      </c>
      <c r="E10" s="180">
        <v>40777.891145000001</v>
      </c>
      <c r="F10" s="180">
        <v>54278.842380000002</v>
      </c>
      <c r="G10" s="180">
        <v>20732.83368</v>
      </c>
      <c r="H10" s="180">
        <v>1860.5202099999999</v>
      </c>
      <c r="I10" s="180">
        <v>0</v>
      </c>
      <c r="J10" s="180">
        <v>0</v>
      </c>
      <c r="K10" s="180">
        <v>4319.2912592000002</v>
      </c>
      <c r="L10" s="180">
        <v>87.120609999999999</v>
      </c>
      <c r="M10" s="180">
        <v>689.15617000000009</v>
      </c>
      <c r="N10" s="180">
        <v>3098.02612</v>
      </c>
      <c r="O10" s="180">
        <v>188053.77217419998</v>
      </c>
      <c r="P10" s="189">
        <v>1.1471373293694975E-2</v>
      </c>
    </row>
    <row r="11" spans="1:16" ht="15" customHeight="1">
      <c r="A11" s="188" t="s">
        <v>572</v>
      </c>
      <c r="B11" s="180">
        <v>240130.31626759999</v>
      </c>
      <c r="C11" s="180">
        <v>32729.525197200001</v>
      </c>
      <c r="D11" s="180">
        <v>72972.2508352</v>
      </c>
      <c r="E11" s="180">
        <v>338517.95898220001</v>
      </c>
      <c r="F11" s="180">
        <v>151299.0431982</v>
      </c>
      <c r="G11" s="180">
        <v>15978.9672558</v>
      </c>
      <c r="H11" s="180">
        <v>65282.537905000005</v>
      </c>
      <c r="I11" s="180">
        <v>0</v>
      </c>
      <c r="J11" s="180">
        <v>887.07294999999999</v>
      </c>
      <c r="K11" s="180">
        <v>229693.04644940002</v>
      </c>
      <c r="L11" s="180">
        <v>14538.306399999999</v>
      </c>
      <c r="M11" s="180">
        <v>34782.717519400001</v>
      </c>
      <c r="N11" s="180">
        <v>45973.680039999999</v>
      </c>
      <c r="O11" s="180">
        <v>1242785.423</v>
      </c>
      <c r="P11" s="189">
        <v>7.5810526672070264E-2</v>
      </c>
    </row>
    <row r="12" spans="1:16" ht="15" customHeight="1">
      <c r="A12" s="188" t="s">
        <v>573</v>
      </c>
      <c r="B12" s="180">
        <v>384040.02402999997</v>
      </c>
      <c r="C12" s="180">
        <v>364000.95019999996</v>
      </c>
      <c r="D12" s="180">
        <v>73785.640760000009</v>
      </c>
      <c r="E12" s="180">
        <v>183524.79222999999</v>
      </c>
      <c r="F12" s="180">
        <v>84374.27436380001</v>
      </c>
      <c r="G12" s="180">
        <v>16830.859293400001</v>
      </c>
      <c r="H12" s="180">
        <v>42587.450229999995</v>
      </c>
      <c r="I12" s="180">
        <v>0</v>
      </c>
      <c r="J12" s="180">
        <v>0</v>
      </c>
      <c r="K12" s="180">
        <v>6299.5830500000002</v>
      </c>
      <c r="L12" s="180">
        <v>7077.1492800000005</v>
      </c>
      <c r="M12" s="180">
        <v>59039.956140000002</v>
      </c>
      <c r="N12" s="180">
        <v>320.43176</v>
      </c>
      <c r="O12" s="180">
        <v>1221881.1113372</v>
      </c>
      <c r="P12" s="189">
        <v>7.4535353301394214E-2</v>
      </c>
    </row>
    <row r="13" spans="1:16" ht="15" customHeight="1">
      <c r="A13" s="188" t="s">
        <v>72</v>
      </c>
      <c r="B13" s="180">
        <v>327442.14717960003</v>
      </c>
      <c r="C13" s="180">
        <v>139752.95025619998</v>
      </c>
      <c r="D13" s="180">
        <v>69359.484317800001</v>
      </c>
      <c r="E13" s="180">
        <v>496350.19382340001</v>
      </c>
      <c r="F13" s="180">
        <v>31626.770849800003</v>
      </c>
      <c r="G13" s="180">
        <v>49595.829929799998</v>
      </c>
      <c r="H13" s="180">
        <v>215023.2103264</v>
      </c>
      <c r="I13" s="180">
        <v>28.72</v>
      </c>
      <c r="J13" s="180">
        <v>164.36684</v>
      </c>
      <c r="K13" s="180">
        <v>8245.8726962000001</v>
      </c>
      <c r="L13" s="180">
        <v>281901.34914179996</v>
      </c>
      <c r="M13" s="180">
        <v>86948.915805000011</v>
      </c>
      <c r="N13" s="180">
        <v>32911.059683400003</v>
      </c>
      <c r="O13" s="180">
        <v>1739350.8708493998</v>
      </c>
      <c r="P13" s="189">
        <v>0.10610126506658991</v>
      </c>
    </row>
    <row r="14" spans="1:16" ht="15" customHeight="1">
      <c r="A14" s="188" t="s">
        <v>574</v>
      </c>
      <c r="B14" s="180">
        <v>127846.7928732</v>
      </c>
      <c r="C14" s="180">
        <v>118493.6394826</v>
      </c>
      <c r="D14" s="180">
        <v>138822.29371160001</v>
      </c>
      <c r="E14" s="180">
        <v>338821.66995880002</v>
      </c>
      <c r="F14" s="180">
        <v>209121.84820120002</v>
      </c>
      <c r="G14" s="180">
        <v>95489.196774000011</v>
      </c>
      <c r="H14" s="180">
        <v>175715.0311046</v>
      </c>
      <c r="I14" s="180">
        <v>91.167649999999995</v>
      </c>
      <c r="J14" s="180">
        <v>1497.4383788</v>
      </c>
      <c r="K14" s="180">
        <v>6722.7369699999999</v>
      </c>
      <c r="L14" s="180">
        <v>9475.113150000001</v>
      </c>
      <c r="M14" s="180">
        <v>112516.6497604</v>
      </c>
      <c r="N14" s="180">
        <v>145287.5257188</v>
      </c>
      <c r="O14" s="180">
        <v>1479901.1037340001</v>
      </c>
      <c r="P14" s="189">
        <v>9.0274700700808466E-2</v>
      </c>
    </row>
    <row r="15" spans="1:16" ht="15" customHeight="1">
      <c r="A15" s="188" t="s">
        <v>575</v>
      </c>
      <c r="B15" s="180">
        <v>4180.7926900000002</v>
      </c>
      <c r="C15" s="180">
        <v>1042.8040782</v>
      </c>
      <c r="D15" s="180">
        <v>3201.0354300000004</v>
      </c>
      <c r="E15" s="180">
        <v>6116.3456399999995</v>
      </c>
      <c r="F15" s="180">
        <v>4154.6273380000002</v>
      </c>
      <c r="G15" s="180">
        <v>3880.5317067999999</v>
      </c>
      <c r="H15" s="180">
        <v>6032.8267152000008</v>
      </c>
      <c r="I15" s="180">
        <v>0</v>
      </c>
      <c r="J15" s="180">
        <v>0</v>
      </c>
      <c r="K15" s="180">
        <v>236.09135000000001</v>
      </c>
      <c r="L15" s="180">
        <v>2169.05026</v>
      </c>
      <c r="M15" s="180">
        <v>11030.5052</v>
      </c>
      <c r="N15" s="180">
        <v>21846.970495999998</v>
      </c>
      <c r="O15" s="180">
        <v>63891.580904199989</v>
      </c>
      <c r="P15" s="189">
        <v>3.8974180969763342E-3</v>
      </c>
    </row>
    <row r="16" spans="1:16" ht="15" customHeight="1">
      <c r="A16" s="188" t="s">
        <v>576</v>
      </c>
      <c r="B16" s="180">
        <v>16831.9620612</v>
      </c>
      <c r="C16" s="180">
        <v>14106.2827502</v>
      </c>
      <c r="D16" s="180">
        <v>9287.8169052000012</v>
      </c>
      <c r="E16" s="180">
        <v>88800.814904599989</v>
      </c>
      <c r="F16" s="180">
        <v>62963.915732399997</v>
      </c>
      <c r="G16" s="180">
        <v>14733.320625</v>
      </c>
      <c r="H16" s="180">
        <v>23490.9556056</v>
      </c>
      <c r="I16" s="180">
        <v>0</v>
      </c>
      <c r="J16" s="180">
        <v>280.48684000000003</v>
      </c>
      <c r="K16" s="180">
        <v>3797.7531839999997</v>
      </c>
      <c r="L16" s="180">
        <v>2107.931</v>
      </c>
      <c r="M16" s="180">
        <v>19403.511332400001</v>
      </c>
      <c r="N16" s="180">
        <v>31901.065559999999</v>
      </c>
      <c r="O16" s="180">
        <v>287705.81650059996</v>
      </c>
      <c r="P16" s="189">
        <v>1.7550197380717496E-2</v>
      </c>
    </row>
    <row r="17" spans="1:16" ht="15" customHeight="1">
      <c r="A17" s="188" t="s">
        <v>577</v>
      </c>
      <c r="B17" s="180">
        <v>898509.07268719992</v>
      </c>
      <c r="C17" s="180">
        <v>114817.2532912</v>
      </c>
      <c r="D17" s="180">
        <v>960521.70583860006</v>
      </c>
      <c r="E17" s="180">
        <v>4308493.8491976</v>
      </c>
      <c r="F17" s="180">
        <v>1872623.1634452001</v>
      </c>
      <c r="G17" s="180">
        <v>15425.0738442</v>
      </c>
      <c r="H17" s="180">
        <v>40424.012895</v>
      </c>
      <c r="I17" s="180">
        <v>0</v>
      </c>
      <c r="J17" s="180">
        <v>13995.888414200001</v>
      </c>
      <c r="K17" s="180">
        <v>1074.2181699999999</v>
      </c>
      <c r="L17" s="180">
        <v>6795.4756200000002</v>
      </c>
      <c r="M17" s="180">
        <v>11844.25382</v>
      </c>
      <c r="N17" s="180">
        <v>1074.5615600000001</v>
      </c>
      <c r="O17" s="180">
        <v>8245598.5287832012</v>
      </c>
      <c r="P17" s="189">
        <v>0.50298559640693674</v>
      </c>
    </row>
    <row r="18" spans="1:16" ht="15" customHeight="1">
      <c r="A18" s="188" t="s">
        <v>578</v>
      </c>
      <c r="B18" s="180">
        <v>162471.65961939999</v>
      </c>
      <c r="C18" s="180">
        <v>34219.655702200005</v>
      </c>
      <c r="D18" s="180">
        <v>179952.41326259999</v>
      </c>
      <c r="E18" s="180">
        <v>110478.39558120001</v>
      </c>
      <c r="F18" s="180">
        <v>233436.02497560001</v>
      </c>
      <c r="G18" s="180">
        <v>35643.312651199994</v>
      </c>
      <c r="H18" s="180">
        <v>77847.468921799998</v>
      </c>
      <c r="I18" s="180">
        <v>39.898000000000003</v>
      </c>
      <c r="J18" s="180">
        <v>1173.9330992</v>
      </c>
      <c r="K18" s="180">
        <v>518.42909999999995</v>
      </c>
      <c r="L18" s="180">
        <v>8231.2391324</v>
      </c>
      <c r="M18" s="180">
        <v>37900.749342399999</v>
      </c>
      <c r="N18" s="180">
        <v>12357.10153</v>
      </c>
      <c r="O18" s="180">
        <v>894270.28091800015</v>
      </c>
      <c r="P18" s="189">
        <v>5.4550930296495617E-2</v>
      </c>
    </row>
    <row r="19" spans="1:16" ht="15" customHeight="1">
      <c r="A19" s="188" t="s">
        <v>579</v>
      </c>
      <c r="B19" s="180">
        <v>217.73478</v>
      </c>
      <c r="C19" s="180">
        <v>24625.961076</v>
      </c>
      <c r="D19" s="180">
        <v>16890.179641999999</v>
      </c>
      <c r="E19" s="180">
        <v>7423.5699199999999</v>
      </c>
      <c r="F19" s="180">
        <v>1057.5641813999998</v>
      </c>
      <c r="G19" s="180">
        <v>5034.3983600000001</v>
      </c>
      <c r="H19" s="180">
        <v>3336.6407408</v>
      </c>
      <c r="I19" s="180">
        <v>0</v>
      </c>
      <c r="J19" s="180">
        <v>0</v>
      </c>
      <c r="K19" s="180">
        <v>96.966300000000004</v>
      </c>
      <c r="L19" s="180">
        <v>702.88202000000001</v>
      </c>
      <c r="M19" s="180">
        <v>2037.0959700000001</v>
      </c>
      <c r="N19" s="180">
        <v>816.38043999999991</v>
      </c>
      <c r="O19" s="180">
        <v>62239.373430199994</v>
      </c>
      <c r="P19" s="189">
        <v>3.7966326223019416E-3</v>
      </c>
    </row>
    <row r="20" spans="1:16" ht="15" customHeight="1">
      <c r="A20" s="188" t="s">
        <v>580</v>
      </c>
      <c r="B20" s="180">
        <v>2451.19146</v>
      </c>
      <c r="C20" s="180">
        <v>4041.0940416000003</v>
      </c>
      <c r="D20" s="180">
        <v>1152.4705800000002</v>
      </c>
      <c r="E20" s="180">
        <v>8704.8747600000006</v>
      </c>
      <c r="F20" s="180">
        <v>764.36341900000002</v>
      </c>
      <c r="G20" s="180">
        <v>6993.9159300000001</v>
      </c>
      <c r="H20" s="180">
        <v>6315.3180060000004</v>
      </c>
      <c r="I20" s="180">
        <v>0</v>
      </c>
      <c r="J20" s="180">
        <v>0</v>
      </c>
      <c r="K20" s="180">
        <v>7.0413800000000002</v>
      </c>
      <c r="L20" s="180">
        <v>1223.6885400000001</v>
      </c>
      <c r="M20" s="180">
        <v>5310.51476</v>
      </c>
      <c r="N20" s="180">
        <v>1148.8936699999999</v>
      </c>
      <c r="O20" s="180">
        <v>38113.366546599995</v>
      </c>
      <c r="P20" s="189">
        <v>2.3249342466285182E-3</v>
      </c>
    </row>
    <row r="21" spans="1:16" ht="15" customHeight="1">
      <c r="A21" s="188" t="s">
        <v>581</v>
      </c>
      <c r="B21" s="180">
        <v>160128.49841</v>
      </c>
      <c r="C21" s="180">
        <v>14165.948975400001</v>
      </c>
      <c r="D21" s="180">
        <v>14892.2435</v>
      </c>
      <c r="E21" s="180">
        <v>26957.278690000003</v>
      </c>
      <c r="F21" s="180">
        <v>49995.0151998</v>
      </c>
      <c r="G21" s="180">
        <v>23457.257442000002</v>
      </c>
      <c r="H21" s="180">
        <v>44872.044430599999</v>
      </c>
      <c r="I21" s="180">
        <v>0</v>
      </c>
      <c r="J21" s="180">
        <v>78.229320000000001</v>
      </c>
      <c r="K21" s="180">
        <v>301.82021000000003</v>
      </c>
      <c r="L21" s="180">
        <v>7430.2292500000003</v>
      </c>
      <c r="M21" s="180">
        <v>17511.354615799999</v>
      </c>
      <c r="N21" s="180">
        <v>10062.62084</v>
      </c>
      <c r="O21" s="180">
        <v>369852.54088359996</v>
      </c>
      <c r="P21" s="189">
        <v>2.2561188276336189E-2</v>
      </c>
    </row>
    <row r="22" spans="1:16" ht="15" customHeight="1">
      <c r="A22" s="188" t="s">
        <v>582</v>
      </c>
      <c r="B22" s="180">
        <v>6.86</v>
      </c>
      <c r="C22" s="180">
        <v>34</v>
      </c>
      <c r="D22" s="180">
        <v>46.935029999999998</v>
      </c>
      <c r="E22" s="180">
        <v>102.21949000000001</v>
      </c>
      <c r="F22" s="180">
        <v>33.705220000000004</v>
      </c>
      <c r="G22" s="180">
        <v>105.30486000000001</v>
      </c>
      <c r="H22" s="180">
        <v>3.6894099999999996</v>
      </c>
      <c r="I22" s="180">
        <v>0</v>
      </c>
      <c r="J22" s="180">
        <v>0</v>
      </c>
      <c r="K22" s="180">
        <v>0</v>
      </c>
      <c r="L22" s="180">
        <v>3.3531599999999999</v>
      </c>
      <c r="M22" s="180">
        <v>10.18473</v>
      </c>
      <c r="N22" s="180">
        <v>13.762270000000001</v>
      </c>
      <c r="O22" s="180">
        <v>360.01417000000004</v>
      </c>
      <c r="P22" s="189">
        <v>2.1961042776978437E-5</v>
      </c>
    </row>
    <row r="23" spans="1:16" ht="15" customHeight="1">
      <c r="A23" s="188" t="s">
        <v>583</v>
      </c>
      <c r="B23" s="180">
        <v>205.18714000000003</v>
      </c>
      <c r="C23" s="180">
        <v>78.684649999999991</v>
      </c>
      <c r="D23" s="180">
        <v>310.80460999999997</v>
      </c>
      <c r="E23" s="180">
        <v>2741.1369300000001</v>
      </c>
      <c r="F23" s="180">
        <v>295.19684000000001</v>
      </c>
      <c r="G23" s="180">
        <v>1054.6878899999999</v>
      </c>
      <c r="H23" s="180">
        <v>453.50240000000002</v>
      </c>
      <c r="I23" s="180">
        <v>0</v>
      </c>
      <c r="J23" s="180">
        <v>0</v>
      </c>
      <c r="K23" s="180">
        <v>0</v>
      </c>
      <c r="L23" s="180">
        <v>4.2995600000000005</v>
      </c>
      <c r="M23" s="180">
        <v>12.531889999999999</v>
      </c>
      <c r="N23" s="180">
        <v>0</v>
      </c>
      <c r="O23" s="180">
        <v>5156.0319100000006</v>
      </c>
      <c r="P23" s="189">
        <v>3.1452050160963343E-4</v>
      </c>
    </row>
    <row r="24" spans="1:16" s="190" customFormat="1" ht="15" customHeight="1">
      <c r="A24" s="188" t="s">
        <v>584</v>
      </c>
      <c r="B24" s="180">
        <v>1080.2623999999998</v>
      </c>
      <c r="C24" s="180">
        <v>2948.5683668000001</v>
      </c>
      <c r="D24" s="180">
        <v>10596.6549</v>
      </c>
      <c r="E24" s="180">
        <v>6669.2461499999999</v>
      </c>
      <c r="F24" s="180">
        <v>9874.6353330000002</v>
      </c>
      <c r="G24" s="180">
        <v>2789.8803599999997</v>
      </c>
      <c r="H24" s="180">
        <v>4071.5469692000001</v>
      </c>
      <c r="I24" s="180">
        <v>0</v>
      </c>
      <c r="J24" s="180">
        <v>0</v>
      </c>
      <c r="K24" s="180">
        <v>9.2957000000000001</v>
      </c>
      <c r="L24" s="180">
        <v>656.64089000000001</v>
      </c>
      <c r="M24" s="180">
        <v>1843.72911</v>
      </c>
      <c r="N24" s="180">
        <v>619.34844999999996</v>
      </c>
      <c r="O24" s="180">
        <v>41159.808628999999</v>
      </c>
      <c r="P24" s="189">
        <v>2.5107687233358483E-3</v>
      </c>
    </row>
    <row r="25" spans="1:16" ht="15" customHeight="1">
      <c r="A25" s="191" t="s">
        <v>589</v>
      </c>
      <c r="B25" s="192">
        <v>2349055.9418265997</v>
      </c>
      <c r="C25" s="192">
        <v>868092.09919419989</v>
      </c>
      <c r="D25" s="192">
        <v>1659142.7051368002</v>
      </c>
      <c r="E25" s="192">
        <v>6063966.6629845994</v>
      </c>
      <c r="F25" s="192">
        <v>2919636.0552418004</v>
      </c>
      <c r="G25" s="192">
        <v>345171.31965779996</v>
      </c>
      <c r="H25" s="192">
        <v>779652.05075040006</v>
      </c>
      <c r="I25" s="192">
        <v>159.78565</v>
      </c>
      <c r="J25" s="192">
        <v>18077.4158422</v>
      </c>
      <c r="K25" s="192">
        <v>269444.30536459998</v>
      </c>
      <c r="L25" s="192">
        <v>343733.9226341999</v>
      </c>
      <c r="M25" s="192">
        <v>439459.38153540005</v>
      </c>
      <c r="N25" s="192">
        <v>337717.80018820002</v>
      </c>
      <c r="O25" s="192">
        <v>16393309.446006801</v>
      </c>
      <c r="P25" s="193">
        <v>1</v>
      </c>
    </row>
    <row r="26" spans="1:16" ht="15" customHeight="1">
      <c r="A26" s="194" t="s">
        <v>586</v>
      </c>
      <c r="B26" s="189">
        <v>0.14329357653886046</v>
      </c>
      <c r="C26" s="189">
        <v>5.2954048238603585E-2</v>
      </c>
      <c r="D26" s="189">
        <v>0.10120852721052892</v>
      </c>
      <c r="E26" s="189">
        <v>0.36990497147369494</v>
      </c>
      <c r="F26" s="189">
        <v>0.17809924621126372</v>
      </c>
      <c r="G26" s="189">
        <v>2.1055621550649082E-2</v>
      </c>
      <c r="H26" s="189">
        <v>4.7559161456585161E-2</v>
      </c>
      <c r="I26" s="189">
        <v>9.7470038326472106E-6</v>
      </c>
      <c r="J26" s="189">
        <v>1.1027313247358619E-3</v>
      </c>
      <c r="K26" s="189">
        <v>1.6436236151830413E-2</v>
      </c>
      <c r="L26" s="189">
        <v>2.0967939619899571E-2</v>
      </c>
      <c r="M26" s="189">
        <v>2.6807240050144159E-2</v>
      </c>
      <c r="N26" s="189">
        <v>2.0600953169371407E-2</v>
      </c>
      <c r="O26" s="189">
        <v>1</v>
      </c>
      <c r="P26" s="189"/>
    </row>
    <row r="27" spans="1:16" ht="15" customHeight="1" thickBot="1">
      <c r="A27" s="195"/>
      <c r="B27" s="201"/>
      <c r="C27" s="197"/>
      <c r="D27" s="197"/>
      <c r="E27" s="197"/>
      <c r="F27" s="197"/>
      <c r="G27" s="201"/>
      <c r="H27" s="201"/>
      <c r="I27" s="201"/>
      <c r="J27" s="201"/>
      <c r="K27" s="201"/>
      <c r="L27" s="201"/>
      <c r="M27" s="201"/>
      <c r="N27" s="201"/>
      <c r="O27" s="201"/>
      <c r="P27" s="202"/>
    </row>
    <row r="28" spans="1:16" ht="15" customHeight="1" thickTop="1">
      <c r="A28" s="179" t="s">
        <v>587</v>
      </c>
      <c r="B28" s="203"/>
      <c r="C28" s="204"/>
      <c r="D28" s="204"/>
      <c r="E28" s="204"/>
      <c r="F28" s="204"/>
      <c r="G28" s="19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205"/>
      <c r="B29" s="157"/>
      <c r="C29" s="180"/>
      <c r="D29" s="180"/>
      <c r="E29" s="180"/>
      <c r="F29" s="180"/>
      <c r="G29" s="157"/>
      <c r="H29" s="157"/>
      <c r="I29" s="157"/>
      <c r="J29" s="157"/>
      <c r="K29" s="157"/>
      <c r="L29" s="157"/>
      <c r="M29" s="157"/>
      <c r="N29" s="157"/>
      <c r="O29" s="157"/>
      <c r="P29" s="199"/>
    </row>
    <row r="30" spans="1:16" ht="15" customHeight="1">
      <c r="A30" s="206"/>
      <c r="B30" s="157"/>
      <c r="C30" s="180"/>
      <c r="D30" s="180"/>
      <c r="E30" s="180"/>
      <c r="F30" s="180"/>
      <c r="G30" s="157"/>
      <c r="H30" s="157"/>
      <c r="I30" s="157"/>
      <c r="J30" s="157"/>
      <c r="K30" s="157"/>
      <c r="L30" s="157"/>
      <c r="M30" s="157"/>
      <c r="N30" s="157"/>
      <c r="O30" s="157"/>
      <c r="P30" s="199"/>
    </row>
  </sheetData>
  <mergeCells count="4">
    <mergeCell ref="A1:P1"/>
    <mergeCell ref="A2:P2"/>
    <mergeCell ref="A3:P3"/>
    <mergeCell ref="A4:P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6" width="15.7109375" style="181" customWidth="1"/>
    <col min="17" max="256" width="11.42578125" style="181"/>
    <col min="257" max="257" width="53.5703125" style="181" customWidth="1"/>
    <col min="258" max="272" width="15.7109375" style="181" customWidth="1"/>
    <col min="273" max="512" width="11.42578125" style="181"/>
    <col min="513" max="513" width="53.5703125" style="181" customWidth="1"/>
    <col min="514" max="528" width="15.7109375" style="181" customWidth="1"/>
    <col min="529" max="768" width="11.42578125" style="181"/>
    <col min="769" max="769" width="53.5703125" style="181" customWidth="1"/>
    <col min="770" max="784" width="15.7109375" style="181" customWidth="1"/>
    <col min="785" max="1024" width="11.42578125" style="181"/>
    <col min="1025" max="1025" width="53.5703125" style="181" customWidth="1"/>
    <col min="1026" max="1040" width="15.7109375" style="181" customWidth="1"/>
    <col min="1041" max="1280" width="11.42578125" style="181"/>
    <col min="1281" max="1281" width="53.5703125" style="181" customWidth="1"/>
    <col min="1282" max="1296" width="15.7109375" style="181" customWidth="1"/>
    <col min="1297" max="1536" width="11.42578125" style="181"/>
    <col min="1537" max="1537" width="53.5703125" style="181" customWidth="1"/>
    <col min="1538" max="1552" width="15.7109375" style="181" customWidth="1"/>
    <col min="1553" max="1792" width="11.42578125" style="181"/>
    <col min="1793" max="1793" width="53.5703125" style="181" customWidth="1"/>
    <col min="1794" max="1808" width="15.7109375" style="181" customWidth="1"/>
    <col min="1809" max="2048" width="11.42578125" style="181"/>
    <col min="2049" max="2049" width="53.5703125" style="181" customWidth="1"/>
    <col min="2050" max="2064" width="15.7109375" style="181" customWidth="1"/>
    <col min="2065" max="2304" width="11.42578125" style="181"/>
    <col min="2305" max="2305" width="53.5703125" style="181" customWidth="1"/>
    <col min="2306" max="2320" width="15.7109375" style="181" customWidth="1"/>
    <col min="2321" max="2560" width="11.42578125" style="181"/>
    <col min="2561" max="2561" width="53.5703125" style="181" customWidth="1"/>
    <col min="2562" max="2576" width="15.7109375" style="181" customWidth="1"/>
    <col min="2577" max="2816" width="11.42578125" style="181"/>
    <col min="2817" max="2817" width="53.5703125" style="181" customWidth="1"/>
    <col min="2818" max="2832" width="15.7109375" style="181" customWidth="1"/>
    <col min="2833" max="3072" width="11.42578125" style="181"/>
    <col min="3073" max="3073" width="53.5703125" style="181" customWidth="1"/>
    <col min="3074" max="3088" width="15.7109375" style="181" customWidth="1"/>
    <col min="3089" max="3328" width="11.42578125" style="181"/>
    <col min="3329" max="3329" width="53.5703125" style="181" customWidth="1"/>
    <col min="3330" max="3344" width="15.7109375" style="181" customWidth="1"/>
    <col min="3345" max="3584" width="11.42578125" style="181"/>
    <col min="3585" max="3585" width="53.5703125" style="181" customWidth="1"/>
    <col min="3586" max="3600" width="15.7109375" style="181" customWidth="1"/>
    <col min="3601" max="3840" width="11.42578125" style="181"/>
    <col min="3841" max="3841" width="53.5703125" style="181" customWidth="1"/>
    <col min="3842" max="3856" width="15.7109375" style="181" customWidth="1"/>
    <col min="3857" max="4096" width="11.42578125" style="181"/>
    <col min="4097" max="4097" width="53.5703125" style="181" customWidth="1"/>
    <col min="4098" max="4112" width="15.7109375" style="181" customWidth="1"/>
    <col min="4113" max="4352" width="11.42578125" style="181"/>
    <col min="4353" max="4353" width="53.5703125" style="181" customWidth="1"/>
    <col min="4354" max="4368" width="15.7109375" style="181" customWidth="1"/>
    <col min="4369" max="4608" width="11.42578125" style="181"/>
    <col min="4609" max="4609" width="53.5703125" style="181" customWidth="1"/>
    <col min="4610" max="4624" width="15.7109375" style="181" customWidth="1"/>
    <col min="4625" max="4864" width="11.42578125" style="181"/>
    <col min="4865" max="4865" width="53.5703125" style="181" customWidth="1"/>
    <col min="4866" max="4880" width="15.7109375" style="181" customWidth="1"/>
    <col min="4881" max="5120" width="11.42578125" style="181"/>
    <col min="5121" max="5121" width="53.5703125" style="181" customWidth="1"/>
    <col min="5122" max="5136" width="15.7109375" style="181" customWidth="1"/>
    <col min="5137" max="5376" width="11.42578125" style="181"/>
    <col min="5377" max="5377" width="53.5703125" style="181" customWidth="1"/>
    <col min="5378" max="5392" width="15.7109375" style="181" customWidth="1"/>
    <col min="5393" max="5632" width="11.42578125" style="181"/>
    <col min="5633" max="5633" width="53.5703125" style="181" customWidth="1"/>
    <col min="5634" max="5648" width="15.7109375" style="181" customWidth="1"/>
    <col min="5649" max="5888" width="11.42578125" style="181"/>
    <col min="5889" max="5889" width="53.5703125" style="181" customWidth="1"/>
    <col min="5890" max="5904" width="15.7109375" style="181" customWidth="1"/>
    <col min="5905" max="6144" width="11.42578125" style="181"/>
    <col min="6145" max="6145" width="53.5703125" style="181" customWidth="1"/>
    <col min="6146" max="6160" width="15.7109375" style="181" customWidth="1"/>
    <col min="6161" max="6400" width="11.42578125" style="181"/>
    <col min="6401" max="6401" width="53.5703125" style="181" customWidth="1"/>
    <col min="6402" max="6416" width="15.7109375" style="181" customWidth="1"/>
    <col min="6417" max="6656" width="11.42578125" style="181"/>
    <col min="6657" max="6657" width="53.5703125" style="181" customWidth="1"/>
    <col min="6658" max="6672" width="15.7109375" style="181" customWidth="1"/>
    <col min="6673" max="6912" width="11.42578125" style="181"/>
    <col min="6913" max="6913" width="53.5703125" style="181" customWidth="1"/>
    <col min="6914" max="6928" width="15.7109375" style="181" customWidth="1"/>
    <col min="6929" max="7168" width="11.42578125" style="181"/>
    <col min="7169" max="7169" width="53.5703125" style="181" customWidth="1"/>
    <col min="7170" max="7184" width="15.7109375" style="181" customWidth="1"/>
    <col min="7185" max="7424" width="11.42578125" style="181"/>
    <col min="7425" max="7425" width="53.5703125" style="181" customWidth="1"/>
    <col min="7426" max="7440" width="15.7109375" style="181" customWidth="1"/>
    <col min="7441" max="7680" width="11.42578125" style="181"/>
    <col min="7681" max="7681" width="53.5703125" style="181" customWidth="1"/>
    <col min="7682" max="7696" width="15.7109375" style="181" customWidth="1"/>
    <col min="7697" max="7936" width="11.42578125" style="181"/>
    <col min="7937" max="7937" width="53.5703125" style="181" customWidth="1"/>
    <col min="7938" max="7952" width="15.7109375" style="181" customWidth="1"/>
    <col min="7953" max="8192" width="11.42578125" style="181"/>
    <col min="8193" max="8193" width="53.5703125" style="181" customWidth="1"/>
    <col min="8194" max="8208" width="15.7109375" style="181" customWidth="1"/>
    <col min="8209" max="8448" width="11.42578125" style="181"/>
    <col min="8449" max="8449" width="53.5703125" style="181" customWidth="1"/>
    <col min="8450" max="8464" width="15.7109375" style="181" customWidth="1"/>
    <col min="8465" max="8704" width="11.42578125" style="181"/>
    <col min="8705" max="8705" width="53.5703125" style="181" customWidth="1"/>
    <col min="8706" max="8720" width="15.7109375" style="181" customWidth="1"/>
    <col min="8721" max="8960" width="11.42578125" style="181"/>
    <col min="8961" max="8961" width="53.5703125" style="181" customWidth="1"/>
    <col min="8962" max="8976" width="15.7109375" style="181" customWidth="1"/>
    <col min="8977" max="9216" width="11.42578125" style="181"/>
    <col min="9217" max="9217" width="53.5703125" style="181" customWidth="1"/>
    <col min="9218" max="9232" width="15.7109375" style="181" customWidth="1"/>
    <col min="9233" max="9472" width="11.42578125" style="181"/>
    <col min="9473" max="9473" width="53.5703125" style="181" customWidth="1"/>
    <col min="9474" max="9488" width="15.7109375" style="181" customWidth="1"/>
    <col min="9489" max="9728" width="11.42578125" style="181"/>
    <col min="9729" max="9729" width="53.5703125" style="181" customWidth="1"/>
    <col min="9730" max="9744" width="15.7109375" style="181" customWidth="1"/>
    <col min="9745" max="9984" width="11.42578125" style="181"/>
    <col min="9985" max="9985" width="53.5703125" style="181" customWidth="1"/>
    <col min="9986" max="10000" width="15.7109375" style="181" customWidth="1"/>
    <col min="10001" max="10240" width="11.42578125" style="181"/>
    <col min="10241" max="10241" width="53.5703125" style="181" customWidth="1"/>
    <col min="10242" max="10256" width="15.7109375" style="181" customWidth="1"/>
    <col min="10257" max="10496" width="11.42578125" style="181"/>
    <col min="10497" max="10497" width="53.5703125" style="181" customWidth="1"/>
    <col min="10498" max="10512" width="15.7109375" style="181" customWidth="1"/>
    <col min="10513" max="10752" width="11.42578125" style="181"/>
    <col min="10753" max="10753" width="53.5703125" style="181" customWidth="1"/>
    <col min="10754" max="10768" width="15.7109375" style="181" customWidth="1"/>
    <col min="10769" max="11008" width="11.42578125" style="181"/>
    <col min="11009" max="11009" width="53.5703125" style="181" customWidth="1"/>
    <col min="11010" max="11024" width="15.7109375" style="181" customWidth="1"/>
    <col min="11025" max="11264" width="11.42578125" style="181"/>
    <col min="11265" max="11265" width="53.5703125" style="181" customWidth="1"/>
    <col min="11266" max="11280" width="15.7109375" style="181" customWidth="1"/>
    <col min="11281" max="11520" width="11.42578125" style="181"/>
    <col min="11521" max="11521" width="53.5703125" style="181" customWidth="1"/>
    <col min="11522" max="11536" width="15.7109375" style="181" customWidth="1"/>
    <col min="11537" max="11776" width="11.42578125" style="181"/>
    <col min="11777" max="11777" width="53.5703125" style="181" customWidth="1"/>
    <col min="11778" max="11792" width="15.7109375" style="181" customWidth="1"/>
    <col min="11793" max="12032" width="11.42578125" style="181"/>
    <col min="12033" max="12033" width="53.5703125" style="181" customWidth="1"/>
    <col min="12034" max="12048" width="15.7109375" style="181" customWidth="1"/>
    <col min="12049" max="12288" width="11.42578125" style="181"/>
    <col min="12289" max="12289" width="53.5703125" style="181" customWidth="1"/>
    <col min="12290" max="12304" width="15.7109375" style="181" customWidth="1"/>
    <col min="12305" max="12544" width="11.42578125" style="181"/>
    <col min="12545" max="12545" width="53.5703125" style="181" customWidth="1"/>
    <col min="12546" max="12560" width="15.7109375" style="181" customWidth="1"/>
    <col min="12561" max="12800" width="11.42578125" style="181"/>
    <col min="12801" max="12801" width="53.5703125" style="181" customWidth="1"/>
    <col min="12802" max="12816" width="15.7109375" style="181" customWidth="1"/>
    <col min="12817" max="13056" width="11.42578125" style="181"/>
    <col min="13057" max="13057" width="53.5703125" style="181" customWidth="1"/>
    <col min="13058" max="13072" width="15.7109375" style="181" customWidth="1"/>
    <col min="13073" max="13312" width="11.42578125" style="181"/>
    <col min="13313" max="13313" width="53.5703125" style="181" customWidth="1"/>
    <col min="13314" max="13328" width="15.7109375" style="181" customWidth="1"/>
    <col min="13329" max="13568" width="11.42578125" style="181"/>
    <col min="13569" max="13569" width="53.5703125" style="181" customWidth="1"/>
    <col min="13570" max="13584" width="15.7109375" style="181" customWidth="1"/>
    <col min="13585" max="13824" width="11.42578125" style="181"/>
    <col min="13825" max="13825" width="53.5703125" style="181" customWidth="1"/>
    <col min="13826" max="13840" width="15.7109375" style="181" customWidth="1"/>
    <col min="13841" max="14080" width="11.42578125" style="181"/>
    <col min="14081" max="14081" width="53.5703125" style="181" customWidth="1"/>
    <col min="14082" max="14096" width="15.7109375" style="181" customWidth="1"/>
    <col min="14097" max="14336" width="11.42578125" style="181"/>
    <col min="14337" max="14337" width="53.5703125" style="181" customWidth="1"/>
    <col min="14338" max="14352" width="15.7109375" style="181" customWidth="1"/>
    <col min="14353" max="14592" width="11.42578125" style="181"/>
    <col min="14593" max="14593" width="53.5703125" style="181" customWidth="1"/>
    <col min="14594" max="14608" width="15.7109375" style="181" customWidth="1"/>
    <col min="14609" max="14848" width="11.42578125" style="181"/>
    <col min="14849" max="14849" width="53.5703125" style="181" customWidth="1"/>
    <col min="14850" max="14864" width="15.7109375" style="181" customWidth="1"/>
    <col min="14865" max="15104" width="11.42578125" style="181"/>
    <col min="15105" max="15105" width="53.5703125" style="181" customWidth="1"/>
    <col min="15106" max="15120" width="15.7109375" style="181" customWidth="1"/>
    <col min="15121" max="15360" width="11.42578125" style="181"/>
    <col min="15361" max="15361" width="53.5703125" style="181" customWidth="1"/>
    <col min="15362" max="15376" width="15.7109375" style="181" customWidth="1"/>
    <col min="15377" max="15616" width="11.42578125" style="181"/>
    <col min="15617" max="15617" width="53.5703125" style="181" customWidth="1"/>
    <col min="15618" max="15632" width="15.7109375" style="181" customWidth="1"/>
    <col min="15633" max="15872" width="11.42578125" style="181"/>
    <col min="15873" max="15873" width="53.5703125" style="181" customWidth="1"/>
    <col min="15874" max="15888" width="15.7109375" style="181" customWidth="1"/>
    <col min="15889" max="16128" width="11.42578125" style="181"/>
    <col min="16129" max="16129" width="53.5703125" style="181" customWidth="1"/>
    <col min="16130" max="16144" width="15.7109375" style="181" customWidth="1"/>
    <col min="16145" max="16384" width="11.42578125" style="181"/>
  </cols>
  <sheetData>
    <row r="1" spans="1:16" s="158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158" customFormat="1" ht="15" customHeight="1">
      <c r="A2" s="494" t="s">
        <v>591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157"/>
      <c r="L5" s="157"/>
      <c r="M5" s="157"/>
      <c r="N5" s="157"/>
      <c r="O5" s="157"/>
      <c r="P5" s="207"/>
    </row>
    <row r="6" spans="1:16" ht="30" customHeight="1">
      <c r="A6" s="184" t="s">
        <v>592</v>
      </c>
      <c r="B6" s="185" t="s">
        <v>57</v>
      </c>
      <c r="C6" s="185" t="s">
        <v>58</v>
      </c>
      <c r="D6" s="185" t="s">
        <v>59</v>
      </c>
      <c r="E6" s="185" t="s">
        <v>60</v>
      </c>
      <c r="F6" s="185" t="s">
        <v>61</v>
      </c>
      <c r="G6" s="185" t="s">
        <v>62</v>
      </c>
      <c r="H6" s="185" t="s">
        <v>63</v>
      </c>
      <c r="I6" s="185" t="s">
        <v>64</v>
      </c>
      <c r="J6" s="185" t="s">
        <v>65</v>
      </c>
      <c r="K6" s="185" t="s">
        <v>66</v>
      </c>
      <c r="L6" s="185" t="s">
        <v>67</v>
      </c>
      <c r="M6" s="185" t="s">
        <v>68</v>
      </c>
      <c r="N6" s="185" t="s">
        <v>69</v>
      </c>
      <c r="O6" s="186" t="s">
        <v>71</v>
      </c>
      <c r="P6" s="185" t="s">
        <v>70</v>
      </c>
    </row>
    <row r="7" spans="1:16" ht="15" customHeight="1">
      <c r="A7" s="188" t="s">
        <v>568</v>
      </c>
      <c r="B7" s="180">
        <v>1578468.3778599999</v>
      </c>
      <c r="C7" s="180">
        <v>2623418.96735</v>
      </c>
      <c r="D7" s="180">
        <v>938364.03907000006</v>
      </c>
      <c r="E7" s="180">
        <v>1004924.96306</v>
      </c>
      <c r="F7" s="180">
        <v>1595559.42126</v>
      </c>
      <c r="G7" s="180">
        <v>2039188.2349200002</v>
      </c>
      <c r="H7" s="180">
        <v>686782.80186000001</v>
      </c>
      <c r="I7" s="180">
        <v>636519.49586999998</v>
      </c>
      <c r="J7" s="180">
        <v>20650.531719999999</v>
      </c>
      <c r="K7" s="180">
        <v>3096211.3122399999</v>
      </c>
      <c r="L7" s="180">
        <v>335438.93495999998</v>
      </c>
      <c r="M7" s="180">
        <v>3088131.1099899998</v>
      </c>
      <c r="N7" s="180">
        <v>2308851.3415600001</v>
      </c>
      <c r="O7" s="180">
        <v>19952509.531720001</v>
      </c>
      <c r="P7" s="189">
        <v>0.10751947048437487</v>
      </c>
    </row>
    <row r="8" spans="1:16" ht="15" customHeight="1">
      <c r="A8" s="188" t="s">
        <v>569</v>
      </c>
      <c r="B8" s="180">
        <v>14.589729999999999</v>
      </c>
      <c r="C8" s="180">
        <v>40476.983180000003</v>
      </c>
      <c r="D8" s="180">
        <v>7821.8932400000003</v>
      </c>
      <c r="E8" s="180">
        <v>14703.980949999999</v>
      </c>
      <c r="F8" s="180">
        <v>2035.1536699999999</v>
      </c>
      <c r="G8" s="180">
        <v>45899.074420000004</v>
      </c>
      <c r="H8" s="180">
        <v>7785.1774599999999</v>
      </c>
      <c r="I8" s="180">
        <v>4127.6306299999997</v>
      </c>
      <c r="J8" s="180">
        <v>0</v>
      </c>
      <c r="K8" s="180">
        <v>60016.046280000002</v>
      </c>
      <c r="L8" s="180">
        <v>4818.5305099999996</v>
      </c>
      <c r="M8" s="180">
        <v>6235.5194199999996</v>
      </c>
      <c r="N8" s="180">
        <v>75488.310190000004</v>
      </c>
      <c r="O8" s="180">
        <v>269422.88968000002</v>
      </c>
      <c r="P8" s="189">
        <v>1.4518577920592302E-3</v>
      </c>
    </row>
    <row r="9" spans="1:16" ht="15" customHeight="1">
      <c r="A9" s="188" t="s">
        <v>570</v>
      </c>
      <c r="B9" s="180">
        <v>12250.8</v>
      </c>
      <c r="C9" s="180">
        <v>1039.73233</v>
      </c>
      <c r="D9" s="180">
        <v>10599.794910000001</v>
      </c>
      <c r="E9" s="180">
        <v>2744</v>
      </c>
      <c r="F9" s="180">
        <v>13720</v>
      </c>
      <c r="G9" s="180">
        <v>2783.4531499999998</v>
      </c>
      <c r="H9" s="180">
        <v>2407.7840699999997</v>
      </c>
      <c r="I9" s="180">
        <v>46.359430000000003</v>
      </c>
      <c r="J9" s="180">
        <v>0</v>
      </c>
      <c r="K9" s="180">
        <v>65.962879999999998</v>
      </c>
      <c r="L9" s="180">
        <v>180.98500000000001</v>
      </c>
      <c r="M9" s="180">
        <v>331.72474</v>
      </c>
      <c r="N9" s="180">
        <v>0</v>
      </c>
      <c r="O9" s="180">
        <v>46170.596509999996</v>
      </c>
      <c r="P9" s="189">
        <v>2.4880269225336813E-4</v>
      </c>
    </row>
    <row r="10" spans="1:16" ht="15" customHeight="1">
      <c r="A10" s="188" t="s">
        <v>571</v>
      </c>
      <c r="B10" s="180">
        <v>55327.26986</v>
      </c>
      <c r="C10" s="180">
        <v>57243.629280000001</v>
      </c>
      <c r="D10" s="180">
        <v>38979.952729999997</v>
      </c>
      <c r="E10" s="180">
        <v>90054.23520000001</v>
      </c>
      <c r="F10" s="180">
        <v>99263.760930000004</v>
      </c>
      <c r="G10" s="180">
        <v>1361.6149599999999</v>
      </c>
      <c r="H10" s="180">
        <v>36429.532719999996</v>
      </c>
      <c r="I10" s="180">
        <v>55736.130819999998</v>
      </c>
      <c r="J10" s="180">
        <v>0</v>
      </c>
      <c r="K10" s="180">
        <v>75028.737769999992</v>
      </c>
      <c r="L10" s="180">
        <v>15554.67153</v>
      </c>
      <c r="M10" s="180">
        <v>26931.668550000002</v>
      </c>
      <c r="N10" s="180">
        <v>104963.08534000001</v>
      </c>
      <c r="O10" s="180">
        <v>656874.28969000001</v>
      </c>
      <c r="P10" s="189">
        <v>3.5397439951093857E-3</v>
      </c>
    </row>
    <row r="11" spans="1:16" ht="15" customHeight="1">
      <c r="A11" s="188" t="s">
        <v>572</v>
      </c>
      <c r="B11" s="180">
        <v>2935812.8902199999</v>
      </c>
      <c r="C11" s="180">
        <v>3594997.7553600003</v>
      </c>
      <c r="D11" s="180">
        <v>2283176.01345</v>
      </c>
      <c r="E11" s="180">
        <v>4741722.9143599998</v>
      </c>
      <c r="F11" s="180">
        <v>3582363.8692399999</v>
      </c>
      <c r="G11" s="180">
        <v>1581046.8918299999</v>
      </c>
      <c r="H11" s="180">
        <v>1733272.3637099999</v>
      </c>
      <c r="I11" s="180">
        <v>4375506.3948500007</v>
      </c>
      <c r="J11" s="180">
        <v>49229.852490000005</v>
      </c>
      <c r="K11" s="180">
        <v>2784749.1233299999</v>
      </c>
      <c r="L11" s="180">
        <v>478425.10391000001</v>
      </c>
      <c r="M11" s="180">
        <v>4506088.8661899995</v>
      </c>
      <c r="N11" s="180">
        <v>1418273.5519300001</v>
      </c>
      <c r="O11" s="180">
        <v>34064665.590870008</v>
      </c>
      <c r="P11" s="189">
        <v>0.18356662357358677</v>
      </c>
    </row>
    <row r="12" spans="1:16" ht="15" customHeight="1">
      <c r="A12" s="188" t="s">
        <v>573</v>
      </c>
      <c r="B12" s="180">
        <v>460188.14675999997</v>
      </c>
      <c r="C12" s="180">
        <v>1040541.2885700001</v>
      </c>
      <c r="D12" s="180">
        <v>145696.51665000001</v>
      </c>
      <c r="E12" s="180">
        <v>897985.18976999994</v>
      </c>
      <c r="F12" s="180">
        <v>913920.33254999993</v>
      </c>
      <c r="G12" s="180">
        <v>324988.11999000004</v>
      </c>
      <c r="H12" s="180">
        <v>107367.57089</v>
      </c>
      <c r="I12" s="180">
        <v>11203.576070000001</v>
      </c>
      <c r="J12" s="180">
        <v>0</v>
      </c>
      <c r="K12" s="180">
        <v>155639.00909000001</v>
      </c>
      <c r="L12" s="180">
        <v>36029.646609999996</v>
      </c>
      <c r="M12" s="180">
        <v>10657.540369999999</v>
      </c>
      <c r="N12" s="180">
        <v>5591.7205400000003</v>
      </c>
      <c r="O12" s="180">
        <v>4109808.6578600002</v>
      </c>
      <c r="P12" s="189">
        <v>2.2146810654705348E-2</v>
      </c>
    </row>
    <row r="13" spans="1:16" ht="15" customHeight="1">
      <c r="A13" s="188" t="s">
        <v>72</v>
      </c>
      <c r="B13" s="180">
        <v>3338464.18053</v>
      </c>
      <c r="C13" s="180">
        <v>5327604.0373900002</v>
      </c>
      <c r="D13" s="180">
        <v>2717784.4644599999</v>
      </c>
      <c r="E13" s="180">
        <v>3487500.61</v>
      </c>
      <c r="F13" s="180">
        <v>937932.74750000006</v>
      </c>
      <c r="G13" s="180">
        <v>1433272.05736</v>
      </c>
      <c r="H13" s="180">
        <v>2336457.5208699997</v>
      </c>
      <c r="I13" s="180">
        <v>3545360.8222800004</v>
      </c>
      <c r="J13" s="180">
        <v>0</v>
      </c>
      <c r="K13" s="180">
        <v>2835353.4795500003</v>
      </c>
      <c r="L13" s="180">
        <v>822389.87789999996</v>
      </c>
      <c r="M13" s="180">
        <v>5457137.6119799996</v>
      </c>
      <c r="N13" s="180">
        <v>248461.45768000002</v>
      </c>
      <c r="O13" s="180">
        <v>32487718.867500003</v>
      </c>
      <c r="P13" s="189">
        <v>0.17506882150967784</v>
      </c>
    </row>
    <row r="14" spans="1:16" ht="15" customHeight="1">
      <c r="A14" s="188" t="s">
        <v>574</v>
      </c>
      <c r="B14" s="180">
        <v>1974185.58387</v>
      </c>
      <c r="C14" s="180">
        <v>2112273.7026200001</v>
      </c>
      <c r="D14" s="180">
        <v>2754270.31109</v>
      </c>
      <c r="E14" s="180">
        <v>3039024.8009699997</v>
      </c>
      <c r="F14" s="180">
        <v>1769730.2376600001</v>
      </c>
      <c r="G14" s="180">
        <v>1912895.2514500001</v>
      </c>
      <c r="H14" s="180">
        <v>1547485.78859</v>
      </c>
      <c r="I14" s="180">
        <v>2766935.9970100001</v>
      </c>
      <c r="J14" s="180">
        <v>23432.19803</v>
      </c>
      <c r="K14" s="180">
        <v>2111019.4804699998</v>
      </c>
      <c r="L14" s="180">
        <v>712249.01080999989</v>
      </c>
      <c r="M14" s="180">
        <v>3781159.8920999998</v>
      </c>
      <c r="N14" s="180">
        <v>2923618.9365500002</v>
      </c>
      <c r="O14" s="180">
        <v>27428281.191219997</v>
      </c>
      <c r="P14" s="189">
        <v>0.14780467917021406</v>
      </c>
    </row>
    <row r="15" spans="1:16" ht="15" customHeight="1">
      <c r="A15" s="188" t="s">
        <v>575</v>
      </c>
      <c r="B15" s="180">
        <v>131198.27054999999</v>
      </c>
      <c r="C15" s="180">
        <v>222435.23772</v>
      </c>
      <c r="D15" s="180">
        <v>261626.34453</v>
      </c>
      <c r="E15" s="180">
        <v>609216.62299000006</v>
      </c>
      <c r="F15" s="180">
        <v>169170.02509000001</v>
      </c>
      <c r="G15" s="180">
        <v>90126.904549999992</v>
      </c>
      <c r="H15" s="180">
        <v>137102.6073</v>
      </c>
      <c r="I15" s="180">
        <v>410515.57301999995</v>
      </c>
      <c r="J15" s="180">
        <v>0</v>
      </c>
      <c r="K15" s="180">
        <v>232149.64853999999</v>
      </c>
      <c r="L15" s="180">
        <v>135348.38375000001</v>
      </c>
      <c r="M15" s="180">
        <v>347179.69927999994</v>
      </c>
      <c r="N15" s="180">
        <v>349570.04988000001</v>
      </c>
      <c r="O15" s="180">
        <v>3095639.3672000002</v>
      </c>
      <c r="P15" s="189">
        <v>1.6681686333380078E-2</v>
      </c>
    </row>
    <row r="16" spans="1:16" ht="15" customHeight="1">
      <c r="A16" s="188" t="s">
        <v>576</v>
      </c>
      <c r="B16" s="180">
        <v>484764.64130000002</v>
      </c>
      <c r="C16" s="180">
        <v>443822.57026999997</v>
      </c>
      <c r="D16" s="180">
        <v>604870.93050000002</v>
      </c>
      <c r="E16" s="180">
        <v>348478.35339</v>
      </c>
      <c r="F16" s="180">
        <v>239567.84562000001</v>
      </c>
      <c r="G16" s="180">
        <v>410406.39337000001</v>
      </c>
      <c r="H16" s="180">
        <v>230483.6876</v>
      </c>
      <c r="I16" s="180">
        <v>1246875.77434</v>
      </c>
      <c r="J16" s="180">
        <v>207.76492999999999</v>
      </c>
      <c r="K16" s="180">
        <v>1437410.3333299998</v>
      </c>
      <c r="L16" s="180">
        <v>269397.61154000001</v>
      </c>
      <c r="M16" s="180">
        <v>1051226.5953599999</v>
      </c>
      <c r="N16" s="180">
        <v>1073459.4286799999</v>
      </c>
      <c r="O16" s="180">
        <v>7840971.9302299991</v>
      </c>
      <c r="P16" s="189">
        <v>4.2253188686912038E-2</v>
      </c>
    </row>
    <row r="17" spans="1:16" ht="15" customHeight="1">
      <c r="A17" s="188" t="s">
        <v>577</v>
      </c>
      <c r="B17" s="180">
        <v>526144.07880999998</v>
      </c>
      <c r="C17" s="180">
        <v>181560.11837000001</v>
      </c>
      <c r="D17" s="180">
        <v>35220.334950000004</v>
      </c>
      <c r="E17" s="180">
        <v>810016.35878000001</v>
      </c>
      <c r="F17" s="180">
        <v>12534.103859999999</v>
      </c>
      <c r="G17" s="180">
        <v>74461.442859999996</v>
      </c>
      <c r="H17" s="180">
        <v>145767.06826</v>
      </c>
      <c r="I17" s="180">
        <v>331.20661000000001</v>
      </c>
      <c r="J17" s="180">
        <v>0</v>
      </c>
      <c r="K17" s="180">
        <v>150276.64718999999</v>
      </c>
      <c r="L17" s="180">
        <v>75036.850170000005</v>
      </c>
      <c r="M17" s="180">
        <v>11377.10807</v>
      </c>
      <c r="N17" s="180">
        <v>1347.7983999999999</v>
      </c>
      <c r="O17" s="180">
        <v>2024073.1163300001</v>
      </c>
      <c r="P17" s="189">
        <v>1.0907263035934487E-2</v>
      </c>
    </row>
    <row r="18" spans="1:16" ht="15" customHeight="1">
      <c r="A18" s="188" t="s">
        <v>578</v>
      </c>
      <c r="B18" s="180">
        <v>7764105.8989200005</v>
      </c>
      <c r="C18" s="180">
        <v>5961324.7460399996</v>
      </c>
      <c r="D18" s="180">
        <v>15761159.018239999</v>
      </c>
      <c r="E18" s="180">
        <v>1601210.1923800001</v>
      </c>
      <c r="F18" s="180">
        <v>5093464.6751800003</v>
      </c>
      <c r="G18" s="180">
        <v>2841472.2200199999</v>
      </c>
      <c r="H18" s="180">
        <v>2145505.4225900001</v>
      </c>
      <c r="I18" s="180">
        <v>718856.60733000003</v>
      </c>
      <c r="J18" s="180">
        <v>85.578360000000004</v>
      </c>
      <c r="K18" s="180">
        <v>1453268.2596300002</v>
      </c>
      <c r="L18" s="180">
        <v>723521.69107000006</v>
      </c>
      <c r="M18" s="180">
        <v>2486006.6106500002</v>
      </c>
      <c r="N18" s="180">
        <v>251627.85524</v>
      </c>
      <c r="O18" s="180">
        <v>46801608.77565001</v>
      </c>
      <c r="P18" s="189">
        <v>0.25220307176773321</v>
      </c>
    </row>
    <row r="19" spans="1:16" ht="15" customHeight="1">
      <c r="A19" s="188" t="s">
        <v>579</v>
      </c>
      <c r="B19" s="180">
        <v>0</v>
      </c>
      <c r="C19" s="180">
        <v>2167121.2171900002</v>
      </c>
      <c r="D19" s="180">
        <v>44045.282380000004</v>
      </c>
      <c r="E19" s="180">
        <v>271.14362</v>
      </c>
      <c r="F19" s="180">
        <v>100.58116</v>
      </c>
      <c r="G19" s="180">
        <v>1893.7473200000002</v>
      </c>
      <c r="H19" s="180">
        <v>4062.6660899999997</v>
      </c>
      <c r="I19" s="180">
        <v>1323.3715</v>
      </c>
      <c r="J19" s="180">
        <v>0</v>
      </c>
      <c r="K19" s="180">
        <v>2842.2883099999999</v>
      </c>
      <c r="L19" s="180">
        <v>1210.5477599999999</v>
      </c>
      <c r="M19" s="180">
        <v>2514.3552999999997</v>
      </c>
      <c r="N19" s="180">
        <v>112.39333000000001</v>
      </c>
      <c r="O19" s="180">
        <v>2225497.5939600007</v>
      </c>
      <c r="P19" s="189">
        <v>1.1992693073842231E-2</v>
      </c>
    </row>
    <row r="20" spans="1:16" ht="15" customHeight="1">
      <c r="A20" s="188" t="s">
        <v>580</v>
      </c>
      <c r="B20" s="180">
        <v>47229.410840000004</v>
      </c>
      <c r="C20" s="180">
        <v>5848.53622</v>
      </c>
      <c r="D20" s="180">
        <v>39315.565399999999</v>
      </c>
      <c r="E20" s="180">
        <v>2114.4169500000003</v>
      </c>
      <c r="F20" s="180">
        <v>1362.4437600000001</v>
      </c>
      <c r="G20" s="180">
        <v>40485.330889999997</v>
      </c>
      <c r="H20" s="180">
        <v>76069.446779999998</v>
      </c>
      <c r="I20" s="180">
        <v>23517.238659999999</v>
      </c>
      <c r="J20" s="180">
        <v>0</v>
      </c>
      <c r="K20" s="180">
        <v>24803.310379999999</v>
      </c>
      <c r="L20" s="180">
        <v>5202.7235000000001</v>
      </c>
      <c r="M20" s="180">
        <v>17889.587780000002</v>
      </c>
      <c r="N20" s="180">
        <v>2386.7518799999998</v>
      </c>
      <c r="O20" s="180">
        <v>286224.76303999999</v>
      </c>
      <c r="P20" s="189">
        <v>1.5423992111193614E-3</v>
      </c>
    </row>
    <row r="21" spans="1:16" ht="15" customHeight="1">
      <c r="A21" s="188" t="s">
        <v>581</v>
      </c>
      <c r="B21" s="180">
        <v>748611.63397000008</v>
      </c>
      <c r="C21" s="180">
        <v>101529.24992</v>
      </c>
      <c r="D21" s="180">
        <v>86358.214790000013</v>
      </c>
      <c r="E21" s="180">
        <v>347735.06138999999</v>
      </c>
      <c r="F21" s="180">
        <v>1578247.5068599998</v>
      </c>
      <c r="G21" s="180">
        <v>437225.70027999999</v>
      </c>
      <c r="H21" s="180">
        <v>58288.366240000003</v>
      </c>
      <c r="I21" s="180">
        <v>278618.20967000001</v>
      </c>
      <c r="J21" s="180">
        <v>463.37928000000005</v>
      </c>
      <c r="K21" s="180">
        <v>248157.38941</v>
      </c>
      <c r="L21" s="180">
        <v>195163.91097999999</v>
      </c>
      <c r="M21" s="180">
        <v>109667.65461</v>
      </c>
      <c r="N21" s="180">
        <v>84040.432079999999</v>
      </c>
      <c r="O21" s="180">
        <v>4274106.7094799997</v>
      </c>
      <c r="P21" s="189">
        <v>2.3032174948540821E-2</v>
      </c>
    </row>
    <row r="22" spans="1:16" ht="15" customHeight="1">
      <c r="A22" s="188" t="s">
        <v>582</v>
      </c>
      <c r="B22" s="180">
        <v>0</v>
      </c>
      <c r="C22" s="180">
        <v>61.991210000000002</v>
      </c>
      <c r="D22" s="180">
        <v>0</v>
      </c>
      <c r="E22" s="180">
        <v>0</v>
      </c>
      <c r="F22" s="180">
        <v>0</v>
      </c>
      <c r="G22" s="180">
        <v>37.497450000000001</v>
      </c>
      <c r="H22" s="180">
        <v>10.0678</v>
      </c>
      <c r="I22" s="180">
        <v>4835.8764600000004</v>
      </c>
      <c r="J22" s="180">
        <v>0</v>
      </c>
      <c r="K22" s="180">
        <v>35.616810000000001</v>
      </c>
      <c r="L22" s="180">
        <v>52.884329999999999</v>
      </c>
      <c r="M22" s="180">
        <v>144.83668</v>
      </c>
      <c r="N22" s="180">
        <v>0</v>
      </c>
      <c r="O22" s="180">
        <v>5178.7707400000008</v>
      </c>
      <c r="P22" s="189">
        <v>2.790720068769083E-5</v>
      </c>
    </row>
    <row r="23" spans="1:16" ht="15" customHeight="1">
      <c r="A23" s="188" t="s">
        <v>583</v>
      </c>
      <c r="B23" s="180">
        <v>0</v>
      </c>
      <c r="C23" s="180">
        <v>0</v>
      </c>
      <c r="D23" s="180">
        <v>0</v>
      </c>
      <c r="E23" s="180">
        <v>30.002299999999998</v>
      </c>
      <c r="F23" s="180">
        <v>0</v>
      </c>
      <c r="G23" s="180">
        <v>0</v>
      </c>
      <c r="H23" s="180">
        <v>22.24858</v>
      </c>
      <c r="I23" s="180">
        <v>0</v>
      </c>
      <c r="J23" s="180">
        <v>0</v>
      </c>
      <c r="K23" s="180">
        <v>29.19877</v>
      </c>
      <c r="L23" s="180">
        <v>0</v>
      </c>
      <c r="M23" s="180">
        <v>0</v>
      </c>
      <c r="N23" s="180">
        <v>0</v>
      </c>
      <c r="O23" s="180">
        <v>81.449649999999991</v>
      </c>
      <c r="P23" s="189">
        <v>4.3891337203549905E-7</v>
      </c>
    </row>
    <row r="24" spans="1:16" ht="15" customHeight="1">
      <c r="A24" s="188" t="s">
        <v>584</v>
      </c>
      <c r="B24" s="180">
        <v>0</v>
      </c>
      <c r="C24" s="180">
        <v>39.149800000000006</v>
      </c>
      <c r="D24" s="180">
        <v>0</v>
      </c>
      <c r="E24" s="180">
        <v>4.3861400000000001</v>
      </c>
      <c r="F24" s="180">
        <v>1130.2763799999998</v>
      </c>
      <c r="G24" s="180">
        <v>83.941770000000005</v>
      </c>
      <c r="H24" s="180">
        <v>432.74392999999998</v>
      </c>
      <c r="I24" s="180">
        <v>0</v>
      </c>
      <c r="J24" s="180">
        <v>0</v>
      </c>
      <c r="K24" s="180">
        <v>0</v>
      </c>
      <c r="L24" s="180">
        <v>273.39801</v>
      </c>
      <c r="M24" s="180">
        <v>331.05404999999996</v>
      </c>
      <c r="N24" s="180">
        <v>0</v>
      </c>
      <c r="O24" s="180">
        <v>2294.9500799999996</v>
      </c>
      <c r="P24" s="189">
        <v>1.2366956497246314E-5</v>
      </c>
    </row>
    <row r="25" spans="1:16" ht="15" customHeight="1">
      <c r="A25" s="191" t="s">
        <v>585</v>
      </c>
      <c r="B25" s="192">
        <v>20056765.773220003</v>
      </c>
      <c r="C25" s="192">
        <v>23881338.91282</v>
      </c>
      <c r="D25" s="192">
        <v>25729288.676390003</v>
      </c>
      <c r="E25" s="192">
        <v>16997737.232250001</v>
      </c>
      <c r="F25" s="192">
        <v>16010102.980720002</v>
      </c>
      <c r="G25" s="192">
        <v>11237627.876589999</v>
      </c>
      <c r="H25" s="192">
        <v>9255732.8653400019</v>
      </c>
      <c r="I25" s="192">
        <v>14080310.264550002</v>
      </c>
      <c r="J25" s="192">
        <v>94069.304810000001</v>
      </c>
      <c r="K25" s="192">
        <v>14667055.843980001</v>
      </c>
      <c r="L25" s="192">
        <v>3810294.7623399999</v>
      </c>
      <c r="M25" s="192">
        <v>20903011.435119998</v>
      </c>
      <c r="N25" s="192">
        <v>8847793.113280002</v>
      </c>
      <c r="O25" s="192">
        <v>185571129.04141</v>
      </c>
      <c r="P25" s="193">
        <v>1</v>
      </c>
    </row>
    <row r="26" spans="1:16" ht="15" customHeight="1">
      <c r="A26" s="194" t="s">
        <v>586</v>
      </c>
      <c r="B26" s="189">
        <v>0.10808128331613673</v>
      </c>
      <c r="C26" s="189">
        <v>0.12869102557160658</v>
      </c>
      <c r="D26" s="189">
        <v>0.13864920049415952</v>
      </c>
      <c r="E26" s="189">
        <v>9.1596884278572099E-2</v>
      </c>
      <c r="F26" s="189">
        <v>8.627475116103521E-2</v>
      </c>
      <c r="G26" s="189">
        <v>6.0556983915759512E-2</v>
      </c>
      <c r="H26" s="189">
        <v>4.9877008956897576E-2</v>
      </c>
      <c r="I26" s="189">
        <v>7.5875543449476973E-2</v>
      </c>
      <c r="J26" s="189">
        <v>5.0691778023837181E-4</v>
      </c>
      <c r="K26" s="189">
        <v>7.9037380004877075E-2</v>
      </c>
      <c r="L26" s="189">
        <v>2.0532799374679327E-2</v>
      </c>
      <c r="M26" s="189">
        <v>0.11264150594490112</v>
      </c>
      <c r="N26" s="189">
        <v>4.7678715751659981E-2</v>
      </c>
      <c r="O26" s="189">
        <v>1</v>
      </c>
      <c r="P26" s="189"/>
    </row>
    <row r="27" spans="1:16" ht="15" customHeight="1" thickBot="1">
      <c r="A27" s="195"/>
      <c r="B27" s="196"/>
      <c r="C27" s="197"/>
      <c r="D27" s="197"/>
      <c r="E27" s="197"/>
      <c r="F27" s="197"/>
      <c r="G27" s="197"/>
      <c r="H27" s="196"/>
      <c r="I27" s="196"/>
      <c r="J27" s="196"/>
      <c r="K27" s="196"/>
      <c r="L27" s="196"/>
      <c r="M27" s="196"/>
      <c r="N27" s="196"/>
      <c r="O27" s="196"/>
      <c r="P27" s="198"/>
    </row>
    <row r="28" spans="1:16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200"/>
      <c r="B29" s="157"/>
      <c r="C29" s="180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99"/>
    </row>
    <row r="30" spans="1:16" ht="15" customHeight="1">
      <c r="A30" s="205"/>
      <c r="B30" s="157"/>
      <c r="C30" s="180"/>
      <c r="D30" s="180"/>
      <c r="E30" s="180"/>
      <c r="F30" s="180"/>
      <c r="G30" s="180"/>
      <c r="H30" s="157"/>
      <c r="I30" s="157"/>
      <c r="J30" s="157"/>
      <c r="K30" s="157"/>
      <c r="L30" s="157"/>
      <c r="M30" s="157"/>
      <c r="N30" s="157"/>
      <c r="O30" s="157"/>
      <c r="P30" s="199"/>
    </row>
  </sheetData>
  <mergeCells count="4">
    <mergeCell ref="A1:P1"/>
    <mergeCell ref="A2:P2"/>
    <mergeCell ref="A3:P3"/>
    <mergeCell ref="A4:P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31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6" width="15.7109375" style="181" customWidth="1"/>
    <col min="17" max="256" width="11.42578125" style="181"/>
    <col min="257" max="257" width="53.5703125" style="181" customWidth="1"/>
    <col min="258" max="272" width="15.7109375" style="181" customWidth="1"/>
    <col min="273" max="512" width="11.42578125" style="181"/>
    <col min="513" max="513" width="53.5703125" style="181" customWidth="1"/>
    <col min="514" max="528" width="15.7109375" style="181" customWidth="1"/>
    <col min="529" max="768" width="11.42578125" style="181"/>
    <col min="769" max="769" width="53.5703125" style="181" customWidth="1"/>
    <col min="770" max="784" width="15.7109375" style="181" customWidth="1"/>
    <col min="785" max="1024" width="11.42578125" style="181"/>
    <col min="1025" max="1025" width="53.5703125" style="181" customWidth="1"/>
    <col min="1026" max="1040" width="15.7109375" style="181" customWidth="1"/>
    <col min="1041" max="1280" width="11.42578125" style="181"/>
    <col min="1281" max="1281" width="53.5703125" style="181" customWidth="1"/>
    <col min="1282" max="1296" width="15.7109375" style="181" customWidth="1"/>
    <col min="1297" max="1536" width="11.42578125" style="181"/>
    <col min="1537" max="1537" width="53.5703125" style="181" customWidth="1"/>
    <col min="1538" max="1552" width="15.7109375" style="181" customWidth="1"/>
    <col min="1553" max="1792" width="11.42578125" style="181"/>
    <col min="1793" max="1793" width="53.5703125" style="181" customWidth="1"/>
    <col min="1794" max="1808" width="15.7109375" style="181" customWidth="1"/>
    <col min="1809" max="2048" width="11.42578125" style="181"/>
    <col min="2049" max="2049" width="53.5703125" style="181" customWidth="1"/>
    <col min="2050" max="2064" width="15.7109375" style="181" customWidth="1"/>
    <col min="2065" max="2304" width="11.42578125" style="181"/>
    <col min="2305" max="2305" width="53.5703125" style="181" customWidth="1"/>
    <col min="2306" max="2320" width="15.7109375" style="181" customWidth="1"/>
    <col min="2321" max="2560" width="11.42578125" style="181"/>
    <col min="2561" max="2561" width="53.5703125" style="181" customWidth="1"/>
    <col min="2562" max="2576" width="15.7109375" style="181" customWidth="1"/>
    <col min="2577" max="2816" width="11.42578125" style="181"/>
    <col min="2817" max="2817" width="53.5703125" style="181" customWidth="1"/>
    <col min="2818" max="2832" width="15.7109375" style="181" customWidth="1"/>
    <col min="2833" max="3072" width="11.42578125" style="181"/>
    <col min="3073" max="3073" width="53.5703125" style="181" customWidth="1"/>
    <col min="3074" max="3088" width="15.7109375" style="181" customWidth="1"/>
    <col min="3089" max="3328" width="11.42578125" style="181"/>
    <col min="3329" max="3329" width="53.5703125" style="181" customWidth="1"/>
    <col min="3330" max="3344" width="15.7109375" style="181" customWidth="1"/>
    <col min="3345" max="3584" width="11.42578125" style="181"/>
    <col min="3585" max="3585" width="53.5703125" style="181" customWidth="1"/>
    <col min="3586" max="3600" width="15.7109375" style="181" customWidth="1"/>
    <col min="3601" max="3840" width="11.42578125" style="181"/>
    <col min="3841" max="3841" width="53.5703125" style="181" customWidth="1"/>
    <col min="3842" max="3856" width="15.7109375" style="181" customWidth="1"/>
    <col min="3857" max="4096" width="11.42578125" style="181"/>
    <col min="4097" max="4097" width="53.5703125" style="181" customWidth="1"/>
    <col min="4098" max="4112" width="15.7109375" style="181" customWidth="1"/>
    <col min="4113" max="4352" width="11.42578125" style="181"/>
    <col min="4353" max="4353" width="53.5703125" style="181" customWidth="1"/>
    <col min="4354" max="4368" width="15.7109375" style="181" customWidth="1"/>
    <col min="4369" max="4608" width="11.42578125" style="181"/>
    <col min="4609" max="4609" width="53.5703125" style="181" customWidth="1"/>
    <col min="4610" max="4624" width="15.7109375" style="181" customWidth="1"/>
    <col min="4625" max="4864" width="11.42578125" style="181"/>
    <col min="4865" max="4865" width="53.5703125" style="181" customWidth="1"/>
    <col min="4866" max="4880" width="15.7109375" style="181" customWidth="1"/>
    <col min="4881" max="5120" width="11.42578125" style="181"/>
    <col min="5121" max="5121" width="53.5703125" style="181" customWidth="1"/>
    <col min="5122" max="5136" width="15.7109375" style="181" customWidth="1"/>
    <col min="5137" max="5376" width="11.42578125" style="181"/>
    <col min="5377" max="5377" width="53.5703125" style="181" customWidth="1"/>
    <col min="5378" max="5392" width="15.7109375" style="181" customWidth="1"/>
    <col min="5393" max="5632" width="11.42578125" style="181"/>
    <col min="5633" max="5633" width="53.5703125" style="181" customWidth="1"/>
    <col min="5634" max="5648" width="15.7109375" style="181" customWidth="1"/>
    <col min="5649" max="5888" width="11.42578125" style="181"/>
    <col min="5889" max="5889" width="53.5703125" style="181" customWidth="1"/>
    <col min="5890" max="5904" width="15.7109375" style="181" customWidth="1"/>
    <col min="5905" max="6144" width="11.42578125" style="181"/>
    <col min="6145" max="6145" width="53.5703125" style="181" customWidth="1"/>
    <col min="6146" max="6160" width="15.7109375" style="181" customWidth="1"/>
    <col min="6161" max="6400" width="11.42578125" style="181"/>
    <col min="6401" max="6401" width="53.5703125" style="181" customWidth="1"/>
    <col min="6402" max="6416" width="15.7109375" style="181" customWidth="1"/>
    <col min="6417" max="6656" width="11.42578125" style="181"/>
    <col min="6657" max="6657" width="53.5703125" style="181" customWidth="1"/>
    <col min="6658" max="6672" width="15.7109375" style="181" customWidth="1"/>
    <col min="6673" max="6912" width="11.42578125" style="181"/>
    <col min="6913" max="6913" width="53.5703125" style="181" customWidth="1"/>
    <col min="6914" max="6928" width="15.7109375" style="181" customWidth="1"/>
    <col min="6929" max="7168" width="11.42578125" style="181"/>
    <col min="7169" max="7169" width="53.5703125" style="181" customWidth="1"/>
    <col min="7170" max="7184" width="15.7109375" style="181" customWidth="1"/>
    <col min="7185" max="7424" width="11.42578125" style="181"/>
    <col min="7425" max="7425" width="53.5703125" style="181" customWidth="1"/>
    <col min="7426" max="7440" width="15.7109375" style="181" customWidth="1"/>
    <col min="7441" max="7680" width="11.42578125" style="181"/>
    <col min="7681" max="7681" width="53.5703125" style="181" customWidth="1"/>
    <col min="7682" max="7696" width="15.7109375" style="181" customWidth="1"/>
    <col min="7697" max="7936" width="11.42578125" style="181"/>
    <col min="7937" max="7937" width="53.5703125" style="181" customWidth="1"/>
    <col min="7938" max="7952" width="15.7109375" style="181" customWidth="1"/>
    <col min="7953" max="8192" width="11.42578125" style="181"/>
    <col min="8193" max="8193" width="53.5703125" style="181" customWidth="1"/>
    <col min="8194" max="8208" width="15.7109375" style="181" customWidth="1"/>
    <col min="8209" max="8448" width="11.42578125" style="181"/>
    <col min="8449" max="8449" width="53.5703125" style="181" customWidth="1"/>
    <col min="8450" max="8464" width="15.7109375" style="181" customWidth="1"/>
    <col min="8465" max="8704" width="11.42578125" style="181"/>
    <col min="8705" max="8705" width="53.5703125" style="181" customWidth="1"/>
    <col min="8706" max="8720" width="15.7109375" style="181" customWidth="1"/>
    <col min="8721" max="8960" width="11.42578125" style="181"/>
    <col min="8961" max="8961" width="53.5703125" style="181" customWidth="1"/>
    <col min="8962" max="8976" width="15.7109375" style="181" customWidth="1"/>
    <col min="8977" max="9216" width="11.42578125" style="181"/>
    <col min="9217" max="9217" width="53.5703125" style="181" customWidth="1"/>
    <col min="9218" max="9232" width="15.7109375" style="181" customWidth="1"/>
    <col min="9233" max="9472" width="11.42578125" style="181"/>
    <col min="9473" max="9473" width="53.5703125" style="181" customWidth="1"/>
    <col min="9474" max="9488" width="15.7109375" style="181" customWidth="1"/>
    <col min="9489" max="9728" width="11.42578125" style="181"/>
    <col min="9729" max="9729" width="53.5703125" style="181" customWidth="1"/>
    <col min="9730" max="9744" width="15.7109375" style="181" customWidth="1"/>
    <col min="9745" max="9984" width="11.42578125" style="181"/>
    <col min="9985" max="9985" width="53.5703125" style="181" customWidth="1"/>
    <col min="9986" max="10000" width="15.7109375" style="181" customWidth="1"/>
    <col min="10001" max="10240" width="11.42578125" style="181"/>
    <col min="10241" max="10241" width="53.5703125" style="181" customWidth="1"/>
    <col min="10242" max="10256" width="15.7109375" style="181" customWidth="1"/>
    <col min="10257" max="10496" width="11.42578125" style="181"/>
    <col min="10497" max="10497" width="53.5703125" style="181" customWidth="1"/>
    <col min="10498" max="10512" width="15.7109375" style="181" customWidth="1"/>
    <col min="10513" max="10752" width="11.42578125" style="181"/>
    <col min="10753" max="10753" width="53.5703125" style="181" customWidth="1"/>
    <col min="10754" max="10768" width="15.7109375" style="181" customWidth="1"/>
    <col min="10769" max="11008" width="11.42578125" style="181"/>
    <col min="11009" max="11009" width="53.5703125" style="181" customWidth="1"/>
    <col min="11010" max="11024" width="15.7109375" style="181" customWidth="1"/>
    <col min="11025" max="11264" width="11.42578125" style="181"/>
    <col min="11265" max="11265" width="53.5703125" style="181" customWidth="1"/>
    <col min="11266" max="11280" width="15.7109375" style="181" customWidth="1"/>
    <col min="11281" max="11520" width="11.42578125" style="181"/>
    <col min="11521" max="11521" width="53.5703125" style="181" customWidth="1"/>
    <col min="11522" max="11536" width="15.7109375" style="181" customWidth="1"/>
    <col min="11537" max="11776" width="11.42578125" style="181"/>
    <col min="11777" max="11777" width="53.5703125" style="181" customWidth="1"/>
    <col min="11778" max="11792" width="15.7109375" style="181" customWidth="1"/>
    <col min="11793" max="12032" width="11.42578125" style="181"/>
    <col min="12033" max="12033" width="53.5703125" style="181" customWidth="1"/>
    <col min="12034" max="12048" width="15.7109375" style="181" customWidth="1"/>
    <col min="12049" max="12288" width="11.42578125" style="181"/>
    <col min="12289" max="12289" width="53.5703125" style="181" customWidth="1"/>
    <col min="12290" max="12304" width="15.7109375" style="181" customWidth="1"/>
    <col min="12305" max="12544" width="11.42578125" style="181"/>
    <col min="12545" max="12545" width="53.5703125" style="181" customWidth="1"/>
    <col min="12546" max="12560" width="15.7109375" style="181" customWidth="1"/>
    <col min="12561" max="12800" width="11.42578125" style="181"/>
    <col min="12801" max="12801" width="53.5703125" style="181" customWidth="1"/>
    <col min="12802" max="12816" width="15.7109375" style="181" customWidth="1"/>
    <col min="12817" max="13056" width="11.42578125" style="181"/>
    <col min="13057" max="13057" width="53.5703125" style="181" customWidth="1"/>
    <col min="13058" max="13072" width="15.7109375" style="181" customWidth="1"/>
    <col min="13073" max="13312" width="11.42578125" style="181"/>
    <col min="13313" max="13313" width="53.5703125" style="181" customWidth="1"/>
    <col min="13314" max="13328" width="15.7109375" style="181" customWidth="1"/>
    <col min="13329" max="13568" width="11.42578125" style="181"/>
    <col min="13569" max="13569" width="53.5703125" style="181" customWidth="1"/>
    <col min="13570" max="13584" width="15.7109375" style="181" customWidth="1"/>
    <col min="13585" max="13824" width="11.42578125" style="181"/>
    <col min="13825" max="13825" width="53.5703125" style="181" customWidth="1"/>
    <col min="13826" max="13840" width="15.7109375" style="181" customWidth="1"/>
    <col min="13841" max="14080" width="11.42578125" style="181"/>
    <col min="14081" max="14081" width="53.5703125" style="181" customWidth="1"/>
    <col min="14082" max="14096" width="15.7109375" style="181" customWidth="1"/>
    <col min="14097" max="14336" width="11.42578125" style="181"/>
    <col min="14337" max="14337" width="53.5703125" style="181" customWidth="1"/>
    <col min="14338" max="14352" width="15.7109375" style="181" customWidth="1"/>
    <col min="14353" max="14592" width="11.42578125" style="181"/>
    <col min="14593" max="14593" width="53.5703125" style="181" customWidth="1"/>
    <col min="14594" max="14608" width="15.7109375" style="181" customWidth="1"/>
    <col min="14609" max="14848" width="11.42578125" style="181"/>
    <col min="14849" max="14849" width="53.5703125" style="181" customWidth="1"/>
    <col min="14850" max="14864" width="15.7109375" style="181" customWidth="1"/>
    <col min="14865" max="15104" width="11.42578125" style="181"/>
    <col min="15105" max="15105" width="53.5703125" style="181" customWidth="1"/>
    <col min="15106" max="15120" width="15.7109375" style="181" customWidth="1"/>
    <col min="15121" max="15360" width="11.42578125" style="181"/>
    <col min="15361" max="15361" width="53.5703125" style="181" customWidth="1"/>
    <col min="15362" max="15376" width="15.7109375" style="181" customWidth="1"/>
    <col min="15377" max="15616" width="11.42578125" style="181"/>
    <col min="15617" max="15617" width="53.5703125" style="181" customWidth="1"/>
    <col min="15618" max="15632" width="15.7109375" style="181" customWidth="1"/>
    <col min="15633" max="15872" width="11.42578125" style="181"/>
    <col min="15873" max="15873" width="53.5703125" style="181" customWidth="1"/>
    <col min="15874" max="15888" width="15.7109375" style="181" customWidth="1"/>
    <col min="15889" max="16128" width="11.42578125" style="181"/>
    <col min="16129" max="16129" width="53.5703125" style="181" customWidth="1"/>
    <col min="16130" max="16144" width="15.7109375" style="181" customWidth="1"/>
    <col min="16145" max="16384" width="11.42578125" style="181"/>
  </cols>
  <sheetData>
    <row r="1" spans="1:16" s="158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</row>
    <row r="2" spans="1:16" s="158" customFormat="1" ht="15" customHeight="1">
      <c r="A2" s="491" t="s">
        <v>593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</row>
    <row r="3" spans="1:16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</row>
    <row r="4" spans="1:16" s="159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</row>
    <row r="5" spans="1:16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157"/>
      <c r="L5" s="157"/>
      <c r="M5" s="157"/>
      <c r="N5" s="157"/>
      <c r="O5" s="157"/>
      <c r="P5" s="207"/>
    </row>
    <row r="6" spans="1:16" ht="30" customHeight="1">
      <c r="A6" s="184" t="s">
        <v>594</v>
      </c>
      <c r="B6" s="185" t="s">
        <v>57</v>
      </c>
      <c r="C6" s="185" t="s">
        <v>58</v>
      </c>
      <c r="D6" s="185" t="s">
        <v>595</v>
      </c>
      <c r="E6" s="185" t="s">
        <v>596</v>
      </c>
      <c r="F6" s="185" t="s">
        <v>597</v>
      </c>
      <c r="G6" s="185" t="s">
        <v>62</v>
      </c>
      <c r="H6" s="185" t="s">
        <v>598</v>
      </c>
      <c r="I6" s="185" t="s">
        <v>64</v>
      </c>
      <c r="J6" s="185" t="s">
        <v>65</v>
      </c>
      <c r="K6" s="185" t="s">
        <v>66</v>
      </c>
      <c r="L6" s="185" t="s">
        <v>67</v>
      </c>
      <c r="M6" s="185" t="s">
        <v>599</v>
      </c>
      <c r="N6" s="185" t="s">
        <v>69</v>
      </c>
      <c r="O6" s="186" t="s">
        <v>567</v>
      </c>
      <c r="P6" s="187" t="s">
        <v>70</v>
      </c>
    </row>
    <row r="7" spans="1:16" ht="15" customHeight="1">
      <c r="A7" s="188" t="s">
        <v>568</v>
      </c>
      <c r="B7" s="180">
        <v>4708.2627899999998</v>
      </c>
      <c r="C7" s="180">
        <v>513.43964000000005</v>
      </c>
      <c r="D7" s="180">
        <v>196.76563000000002</v>
      </c>
      <c r="E7" s="180">
        <v>7206.3123499999992</v>
      </c>
      <c r="F7" s="180">
        <v>135.02108999999999</v>
      </c>
      <c r="G7" s="180">
        <v>8713.45586</v>
      </c>
      <c r="H7" s="180">
        <v>38001.065820000003</v>
      </c>
      <c r="I7" s="180">
        <v>0</v>
      </c>
      <c r="J7" s="180">
        <v>0</v>
      </c>
      <c r="K7" s="180">
        <v>0</v>
      </c>
      <c r="L7" s="180">
        <v>8.0099999999999998E-3</v>
      </c>
      <c r="M7" s="180">
        <v>10502.774300000001</v>
      </c>
      <c r="N7" s="180">
        <v>704.97069999999997</v>
      </c>
      <c r="O7" s="180">
        <v>70682.076190000007</v>
      </c>
      <c r="P7" s="189">
        <v>4.3116416744550948E-3</v>
      </c>
    </row>
    <row r="8" spans="1:16" ht="15" customHeight="1">
      <c r="A8" s="188" t="s">
        <v>569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2.1592500000000001</v>
      </c>
      <c r="H8" s="180">
        <v>3.2915900000000002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96.981529999999992</v>
      </c>
      <c r="O8" s="180">
        <v>102.43236999999999</v>
      </c>
      <c r="P8" s="189">
        <v>6.2484253308859079E-6</v>
      </c>
    </row>
    <row r="9" spans="1:16" ht="15" customHeight="1">
      <c r="A9" s="188" t="s">
        <v>570</v>
      </c>
      <c r="B9" s="180">
        <v>5090.2714400000004</v>
      </c>
      <c r="C9" s="180">
        <v>39.83</v>
      </c>
      <c r="D9" s="180">
        <v>38071.500460000003</v>
      </c>
      <c r="E9" s="180">
        <v>106684.939</v>
      </c>
      <c r="F9" s="180">
        <v>149099.40309000001</v>
      </c>
      <c r="G9" s="180">
        <v>3413.4821499999998</v>
      </c>
      <c r="H9" s="180">
        <v>4387.9243699999997</v>
      </c>
      <c r="I9" s="180">
        <v>0</v>
      </c>
      <c r="J9" s="180">
        <v>524.43362000000002</v>
      </c>
      <c r="K9" s="180">
        <v>7731.5503399999998</v>
      </c>
      <c r="L9" s="180">
        <v>0</v>
      </c>
      <c r="M9" s="180">
        <v>5566.9351799999995</v>
      </c>
      <c r="N9" s="180">
        <v>61.74</v>
      </c>
      <c r="O9" s="180">
        <v>320672.00965000002</v>
      </c>
      <c r="P9" s="189">
        <v>1.9561151499307795E-2</v>
      </c>
    </row>
    <row r="10" spans="1:16" ht="15" customHeight="1">
      <c r="A10" s="188" t="s">
        <v>571</v>
      </c>
      <c r="B10" s="180">
        <v>2391.3210299999996</v>
      </c>
      <c r="C10" s="180">
        <v>91.945460000000011</v>
      </c>
      <c r="D10" s="180">
        <v>57845.187030000001</v>
      </c>
      <c r="E10" s="180">
        <v>34555.696469999995</v>
      </c>
      <c r="F10" s="180">
        <v>54094.89903</v>
      </c>
      <c r="G10" s="180">
        <v>19592.16</v>
      </c>
      <c r="H10" s="180">
        <v>745.31902000000002</v>
      </c>
      <c r="I10" s="180">
        <v>0</v>
      </c>
      <c r="J10" s="180">
        <v>0</v>
      </c>
      <c r="K10" s="180">
        <v>4314.7631500000007</v>
      </c>
      <c r="L10" s="180">
        <v>0</v>
      </c>
      <c r="M10" s="180">
        <v>0</v>
      </c>
      <c r="N10" s="180">
        <v>58.115290000000002</v>
      </c>
      <c r="O10" s="180">
        <v>173689.40648000001</v>
      </c>
      <c r="P10" s="189">
        <v>1.0595139867955522E-2</v>
      </c>
    </row>
    <row r="11" spans="1:16" ht="15" customHeight="1">
      <c r="A11" s="188" t="s">
        <v>572</v>
      </c>
      <c r="B11" s="180">
        <v>231164.72602</v>
      </c>
      <c r="C11" s="180">
        <v>30632.3701</v>
      </c>
      <c r="D11" s="180">
        <v>80086.210149999999</v>
      </c>
      <c r="E11" s="180">
        <v>1454450.58357</v>
      </c>
      <c r="F11" s="180">
        <v>145906.08353</v>
      </c>
      <c r="G11" s="180">
        <v>2057.30573</v>
      </c>
      <c r="H11" s="180">
        <v>62628.438549999999</v>
      </c>
      <c r="I11" s="180">
        <v>0</v>
      </c>
      <c r="J11" s="180">
        <v>887.07294999999999</v>
      </c>
      <c r="K11" s="180">
        <v>229004.43781999999</v>
      </c>
      <c r="L11" s="180">
        <v>11632.524599999999</v>
      </c>
      <c r="M11" s="180">
        <v>7338.4622399999998</v>
      </c>
      <c r="N11" s="180">
        <v>10735.139789999999</v>
      </c>
      <c r="O11" s="180">
        <v>2266523.3550499999</v>
      </c>
      <c r="P11" s="189">
        <v>0.13825904784531429</v>
      </c>
    </row>
    <row r="12" spans="1:16" ht="15" customHeight="1">
      <c r="A12" s="188" t="s">
        <v>573</v>
      </c>
      <c r="B12" s="180">
        <v>383893.01536999998</v>
      </c>
      <c r="C12" s="180">
        <v>362869.77424</v>
      </c>
      <c r="D12" s="180">
        <v>73594.85802</v>
      </c>
      <c r="E12" s="180">
        <v>186422.11840000001</v>
      </c>
      <c r="F12" s="180">
        <v>84030.976079999993</v>
      </c>
      <c r="G12" s="180">
        <v>12434.99222</v>
      </c>
      <c r="H12" s="180">
        <v>40257.492530000003</v>
      </c>
      <c r="I12" s="180">
        <v>0</v>
      </c>
      <c r="J12" s="180">
        <v>0</v>
      </c>
      <c r="K12" s="180">
        <v>6299.5830500000002</v>
      </c>
      <c r="L12" s="180">
        <v>6830.4322999999995</v>
      </c>
      <c r="M12" s="180">
        <v>56773.987780000003</v>
      </c>
      <c r="N12" s="180">
        <v>23.286540000000002</v>
      </c>
      <c r="O12" s="180">
        <v>1213430.5165299999</v>
      </c>
      <c r="P12" s="189">
        <v>7.4019862830041167E-2</v>
      </c>
    </row>
    <row r="13" spans="1:16" ht="15" customHeight="1">
      <c r="A13" s="188" t="s">
        <v>72</v>
      </c>
      <c r="B13" s="180">
        <v>320922.74489999999</v>
      </c>
      <c r="C13" s="180">
        <v>215163.48087</v>
      </c>
      <c r="D13" s="180">
        <v>74729.46001000001</v>
      </c>
      <c r="E13" s="180">
        <v>610839.60834000004</v>
      </c>
      <c r="F13" s="180">
        <v>29509.313989999999</v>
      </c>
      <c r="G13" s="180">
        <v>38692.985780000003</v>
      </c>
      <c r="H13" s="180">
        <v>206126.66123</v>
      </c>
      <c r="I13" s="180">
        <v>28.72</v>
      </c>
      <c r="J13" s="180">
        <v>0</v>
      </c>
      <c r="K13" s="180">
        <v>8400.8490600000005</v>
      </c>
      <c r="L13" s="180">
        <v>278159.60024</v>
      </c>
      <c r="M13" s="180">
        <v>77928.55257</v>
      </c>
      <c r="N13" s="180">
        <v>23743.80344</v>
      </c>
      <c r="O13" s="180">
        <v>1884245.78043</v>
      </c>
      <c r="P13" s="189">
        <v>0.11493992635388306</v>
      </c>
    </row>
    <row r="14" spans="1:16" ht="15" customHeight="1">
      <c r="A14" s="188" t="s">
        <v>574</v>
      </c>
      <c r="B14" s="180">
        <v>99921.053889999996</v>
      </c>
      <c r="C14" s="180">
        <v>155727.41643000001</v>
      </c>
      <c r="D14" s="180">
        <v>311251.82058999996</v>
      </c>
      <c r="E14" s="180">
        <v>630233.71821000008</v>
      </c>
      <c r="F14" s="180">
        <v>198292.26418</v>
      </c>
      <c r="G14" s="180">
        <v>231370.35553</v>
      </c>
      <c r="H14" s="180">
        <v>337556.76483999996</v>
      </c>
      <c r="I14" s="180">
        <v>91.167649999999995</v>
      </c>
      <c r="J14" s="180">
        <v>973.00476000000003</v>
      </c>
      <c r="K14" s="180">
        <v>9844.2696799999994</v>
      </c>
      <c r="L14" s="180">
        <v>4205.7972699999991</v>
      </c>
      <c r="M14" s="180">
        <v>263556.02321999997</v>
      </c>
      <c r="N14" s="180">
        <v>285605.69725999999</v>
      </c>
      <c r="O14" s="180">
        <v>2528629.3535099998</v>
      </c>
      <c r="P14" s="189">
        <v>0.15424764363934509</v>
      </c>
    </row>
    <row r="15" spans="1:16" ht="15" customHeight="1">
      <c r="A15" s="188" t="s">
        <v>575</v>
      </c>
      <c r="B15" s="180">
        <v>2033.56708</v>
      </c>
      <c r="C15" s="180">
        <v>542.82609000000002</v>
      </c>
      <c r="D15" s="180">
        <v>2412.0527999999999</v>
      </c>
      <c r="E15" s="180">
        <v>523.30047999999999</v>
      </c>
      <c r="F15" s="180">
        <v>3097.4555699999996</v>
      </c>
      <c r="G15" s="180">
        <v>23.464130000000001</v>
      </c>
      <c r="H15" s="180">
        <v>1739.6793899999998</v>
      </c>
      <c r="I15" s="180">
        <v>0</v>
      </c>
      <c r="J15" s="180">
        <v>0</v>
      </c>
      <c r="K15" s="180">
        <v>18.103680000000001</v>
      </c>
      <c r="L15" s="180">
        <v>971.09208000000001</v>
      </c>
      <c r="M15" s="180">
        <v>348.75185999999997</v>
      </c>
      <c r="N15" s="180">
        <v>2008.49973</v>
      </c>
      <c r="O15" s="180">
        <v>13718.792890000001</v>
      </c>
      <c r="P15" s="189">
        <v>8.3685316470812402E-4</v>
      </c>
    </row>
    <row r="16" spans="1:16" ht="15" customHeight="1">
      <c r="A16" s="188" t="s">
        <v>576</v>
      </c>
      <c r="B16" s="180">
        <v>13694.73055</v>
      </c>
      <c r="C16" s="180">
        <v>11665.76916</v>
      </c>
      <c r="D16" s="180">
        <v>5614.1243400000003</v>
      </c>
      <c r="E16" s="180">
        <v>74482.651010000001</v>
      </c>
      <c r="F16" s="180">
        <v>61448.435219999999</v>
      </c>
      <c r="G16" s="180">
        <v>6450.2001</v>
      </c>
      <c r="H16" s="180">
        <v>9367.7736400000013</v>
      </c>
      <c r="I16" s="180">
        <v>0</v>
      </c>
      <c r="J16" s="180">
        <v>339.76784000000004</v>
      </c>
      <c r="K16" s="180">
        <v>3425.8235399999999</v>
      </c>
      <c r="L16" s="180">
        <v>33.427349999999997</v>
      </c>
      <c r="M16" s="180">
        <v>2996.5611200000003</v>
      </c>
      <c r="N16" s="180">
        <v>4488.2504500000005</v>
      </c>
      <c r="O16" s="180">
        <v>194007.51431999999</v>
      </c>
      <c r="P16" s="189">
        <v>1.1834554514937989E-2</v>
      </c>
    </row>
    <row r="17" spans="1:16" ht="15" customHeight="1">
      <c r="A17" s="188" t="s">
        <v>577</v>
      </c>
      <c r="B17" s="180">
        <v>1156906.28559</v>
      </c>
      <c r="C17" s="180">
        <v>35917.268969999997</v>
      </c>
      <c r="D17" s="180">
        <v>990676.47280999995</v>
      </c>
      <c r="E17" s="180">
        <v>601765.68478999997</v>
      </c>
      <c r="F17" s="180">
        <v>1870908.3439800001</v>
      </c>
      <c r="G17" s="180">
        <v>4740.4989999999998</v>
      </c>
      <c r="H17" s="180">
        <v>14657.62089</v>
      </c>
      <c r="I17" s="180">
        <v>0</v>
      </c>
      <c r="J17" s="180">
        <v>13995.88841</v>
      </c>
      <c r="K17" s="180">
        <v>30.58</v>
      </c>
      <c r="L17" s="180">
        <v>4433.5220999999992</v>
      </c>
      <c r="M17" s="180">
        <v>371.07625999999999</v>
      </c>
      <c r="N17" s="180">
        <v>678.94699000000003</v>
      </c>
      <c r="O17" s="180">
        <v>4695082.1897899993</v>
      </c>
      <c r="P17" s="189">
        <v>0.28640234024923089</v>
      </c>
    </row>
    <row r="18" spans="1:16" ht="15" customHeight="1">
      <c r="A18" s="188" t="s">
        <v>578</v>
      </c>
      <c r="B18" s="180">
        <v>120870.33345999999</v>
      </c>
      <c r="C18" s="180">
        <v>26749.324700000001</v>
      </c>
      <c r="D18" s="180">
        <v>21289.532149999999</v>
      </c>
      <c r="E18" s="180">
        <v>2348821.4232299998</v>
      </c>
      <c r="F18" s="180">
        <v>98125.386620000005</v>
      </c>
      <c r="G18" s="180">
        <v>15106.65979</v>
      </c>
      <c r="H18" s="180">
        <v>44654.630600000004</v>
      </c>
      <c r="I18" s="180">
        <v>39.898000000000003</v>
      </c>
      <c r="J18" s="180">
        <v>1338.2999399999999</v>
      </c>
      <c r="K18" s="180">
        <v>262.35960999999998</v>
      </c>
      <c r="L18" s="180">
        <v>4323.0208600000005</v>
      </c>
      <c r="M18" s="180">
        <v>12546.20865</v>
      </c>
      <c r="N18" s="180">
        <v>7053.1449000000002</v>
      </c>
      <c r="O18" s="180">
        <v>2701180.2225099998</v>
      </c>
      <c r="P18" s="189">
        <v>0.16477333215681253</v>
      </c>
    </row>
    <row r="19" spans="1:16" ht="15" customHeight="1">
      <c r="A19" s="188" t="s">
        <v>579</v>
      </c>
      <c r="B19" s="180">
        <v>0</v>
      </c>
      <c r="C19" s="180">
        <v>849.01328999999998</v>
      </c>
      <c r="D19" s="180">
        <v>1206.6764599999999</v>
      </c>
      <c r="E19" s="180">
        <v>150.45598000000001</v>
      </c>
      <c r="F19" s="180">
        <v>18.564910000000001</v>
      </c>
      <c r="G19" s="180">
        <v>2.12</v>
      </c>
      <c r="H19" s="180">
        <v>194.42204999999998</v>
      </c>
      <c r="I19" s="180">
        <v>0</v>
      </c>
      <c r="J19" s="180">
        <v>0</v>
      </c>
      <c r="K19" s="180">
        <v>92.111999999999995</v>
      </c>
      <c r="L19" s="180">
        <v>0</v>
      </c>
      <c r="M19" s="180">
        <v>189.08923999999999</v>
      </c>
      <c r="N19" s="180">
        <v>2.42</v>
      </c>
      <c r="O19" s="180">
        <v>2704.8739300000002</v>
      </c>
      <c r="P19" s="189">
        <v>1.6499865014413823E-4</v>
      </c>
    </row>
    <row r="20" spans="1:16" ht="15" customHeight="1">
      <c r="A20" s="188" t="s">
        <v>580</v>
      </c>
      <c r="B20" s="180">
        <v>143.40169</v>
      </c>
      <c r="C20" s="180">
        <v>13.327999999999999</v>
      </c>
      <c r="D20" s="180">
        <v>0</v>
      </c>
      <c r="E20" s="180">
        <v>84.853149999999999</v>
      </c>
      <c r="F20" s="180">
        <v>36.897649999999999</v>
      </c>
      <c r="G20" s="180">
        <v>95.972999999999999</v>
      </c>
      <c r="H20" s="180">
        <v>276.26778000000002</v>
      </c>
      <c r="I20" s="180">
        <v>0</v>
      </c>
      <c r="J20" s="180">
        <v>0</v>
      </c>
      <c r="K20" s="180">
        <v>0</v>
      </c>
      <c r="L20" s="180">
        <v>0</v>
      </c>
      <c r="M20" s="180">
        <v>226.88204000000002</v>
      </c>
      <c r="N20" s="180">
        <v>19.383410000000001</v>
      </c>
      <c r="O20" s="180">
        <v>896.98671999999999</v>
      </c>
      <c r="P20" s="189">
        <v>5.4716634426366059E-5</v>
      </c>
    </row>
    <row r="21" spans="1:16" ht="15" customHeight="1">
      <c r="A21" s="188" t="s">
        <v>581</v>
      </c>
      <c r="B21" s="180">
        <v>7309.3680400000003</v>
      </c>
      <c r="C21" s="180">
        <v>27296.312249999999</v>
      </c>
      <c r="D21" s="180">
        <v>1889.0973000000001</v>
      </c>
      <c r="E21" s="180">
        <v>7607.3034299999999</v>
      </c>
      <c r="F21" s="180">
        <v>224869.41731999998</v>
      </c>
      <c r="G21" s="180">
        <v>2473.5571099999997</v>
      </c>
      <c r="H21" s="180">
        <v>18722.69428</v>
      </c>
      <c r="I21" s="180">
        <v>0</v>
      </c>
      <c r="J21" s="180">
        <v>18.948319999999999</v>
      </c>
      <c r="K21" s="180">
        <v>19.873439999999999</v>
      </c>
      <c r="L21" s="180">
        <v>33144.49783</v>
      </c>
      <c r="M21" s="180">
        <v>1114.07707</v>
      </c>
      <c r="N21" s="180">
        <v>2437.4201600000001</v>
      </c>
      <c r="O21" s="180">
        <v>326902.56654999999</v>
      </c>
      <c r="P21" s="189">
        <v>1.9941218557792195E-2</v>
      </c>
    </row>
    <row r="22" spans="1:16" ht="15" customHeight="1">
      <c r="A22" s="188" t="s">
        <v>582</v>
      </c>
      <c r="B22" s="180">
        <v>6.86</v>
      </c>
      <c r="C22" s="180">
        <v>0</v>
      </c>
      <c r="D22" s="180">
        <v>0</v>
      </c>
      <c r="E22" s="180">
        <v>0</v>
      </c>
      <c r="F22" s="180">
        <v>8.1199999999999992</v>
      </c>
      <c r="G22" s="180">
        <v>0</v>
      </c>
      <c r="H22" s="180">
        <v>3.6521999999999997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18.632200000000001</v>
      </c>
      <c r="P22" s="189">
        <v>1.1365734332821981E-6</v>
      </c>
    </row>
    <row r="23" spans="1:16" ht="15" customHeight="1">
      <c r="A23" s="188" t="s">
        <v>583</v>
      </c>
      <c r="B23" s="180">
        <v>0</v>
      </c>
      <c r="C23" s="180">
        <v>0</v>
      </c>
      <c r="D23" s="180">
        <v>278.94740999999999</v>
      </c>
      <c r="E23" s="180">
        <v>123.27124999999999</v>
      </c>
      <c r="F23" s="180">
        <v>25</v>
      </c>
      <c r="G23" s="180">
        <v>0</v>
      </c>
      <c r="H23" s="180">
        <v>12.201420000000001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439.42007999999998</v>
      </c>
      <c r="P23" s="189">
        <v>2.6804842636872624E-5</v>
      </c>
    </row>
    <row r="24" spans="1:16" s="190" customFormat="1" ht="15" customHeight="1">
      <c r="A24" s="188" t="s">
        <v>584</v>
      </c>
      <c r="B24" s="180">
        <v>0</v>
      </c>
      <c r="C24" s="180">
        <v>20</v>
      </c>
      <c r="D24" s="180">
        <v>0</v>
      </c>
      <c r="E24" s="180">
        <v>14.74334</v>
      </c>
      <c r="F24" s="180">
        <v>30.472999999999999</v>
      </c>
      <c r="G24" s="180">
        <v>1.95</v>
      </c>
      <c r="H24" s="180">
        <v>316.15055000000001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383.31689</v>
      </c>
      <c r="P24" s="189">
        <v>2.3382520244649299E-5</v>
      </c>
    </row>
    <row r="25" spans="1:16" ht="15" customHeight="1">
      <c r="A25" s="191" t="s">
        <v>589</v>
      </c>
      <c r="B25" s="192">
        <v>2349055.9418500001</v>
      </c>
      <c r="C25" s="192">
        <v>868092.09919999994</v>
      </c>
      <c r="D25" s="192">
        <v>1659142.7051599999</v>
      </c>
      <c r="E25" s="192">
        <v>6063966.6629999997</v>
      </c>
      <c r="F25" s="192">
        <v>2919636.0552600008</v>
      </c>
      <c r="G25" s="192">
        <v>345171.31965000002</v>
      </c>
      <c r="H25" s="192">
        <v>779652.05075000017</v>
      </c>
      <c r="I25" s="192">
        <v>159.78565</v>
      </c>
      <c r="J25" s="192">
        <v>18077.415840000001</v>
      </c>
      <c r="K25" s="192">
        <v>269444.30537000002</v>
      </c>
      <c r="L25" s="192">
        <v>343733.92263999995</v>
      </c>
      <c r="M25" s="192">
        <v>439459.38153000001</v>
      </c>
      <c r="N25" s="192">
        <v>337717.80018999998</v>
      </c>
      <c r="O25" s="192">
        <v>16393309.44609</v>
      </c>
      <c r="P25" s="193">
        <v>1</v>
      </c>
    </row>
    <row r="26" spans="1:16" ht="15" customHeight="1">
      <c r="A26" s="194" t="s">
        <v>586</v>
      </c>
      <c r="B26" s="189">
        <v>0.14329357653956065</v>
      </c>
      <c r="C26" s="189">
        <v>5.2954048238688635E-2</v>
      </c>
      <c r="D26" s="189">
        <v>0.10120852721143046</v>
      </c>
      <c r="E26" s="189">
        <v>0.36990497147275703</v>
      </c>
      <c r="F26" s="189">
        <v>0.17809924621147005</v>
      </c>
      <c r="G26" s="189">
        <v>2.105562155006642E-2</v>
      </c>
      <c r="H26" s="189">
        <v>4.7559161456319395E-2</v>
      </c>
      <c r="I26" s="189">
        <v>9.7470038325977422E-6</v>
      </c>
      <c r="J26" s="189">
        <v>1.1027313245960645E-3</v>
      </c>
      <c r="K26" s="189">
        <v>1.64362361520764E-2</v>
      </c>
      <c r="L26" s="189">
        <v>2.0967939620146963E-2</v>
      </c>
      <c r="M26" s="189">
        <v>2.6807240049678702E-2</v>
      </c>
      <c r="N26" s="189">
        <v>2.060095316937665E-2</v>
      </c>
      <c r="O26" s="189">
        <v>1</v>
      </c>
      <c r="P26" s="189"/>
    </row>
    <row r="27" spans="1:16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2"/>
    </row>
    <row r="28" spans="1:16" ht="15" customHeight="1" thickTop="1">
      <c r="A28" s="179" t="s">
        <v>587</v>
      </c>
      <c r="B28" s="203"/>
      <c r="C28" s="204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179" t="s">
        <v>590</v>
      </c>
      <c r="B29" s="179"/>
      <c r="C29" s="179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99"/>
    </row>
    <row r="30" spans="1:16" ht="15" customHeight="1">
      <c r="A30" s="206"/>
      <c r="B30" s="157"/>
      <c r="C30" s="180"/>
      <c r="D30" s="180"/>
      <c r="E30" s="180"/>
      <c r="F30" s="180"/>
      <c r="G30" s="180"/>
      <c r="H30" s="157"/>
      <c r="I30" s="157"/>
      <c r="J30" s="157"/>
      <c r="K30" s="157"/>
      <c r="L30" s="157"/>
      <c r="M30" s="157"/>
      <c r="N30" s="157"/>
      <c r="O30" s="157"/>
      <c r="P30" s="199"/>
    </row>
    <row r="31" spans="1:16" ht="15" customHeight="1">
      <c r="A31" s="208"/>
      <c r="B31" s="157"/>
      <c r="C31" s="180"/>
      <c r="D31" s="180"/>
      <c r="E31" s="180"/>
      <c r="F31" s="180"/>
      <c r="G31" s="180"/>
      <c r="H31" s="157"/>
      <c r="I31" s="157"/>
      <c r="J31" s="157"/>
      <c r="K31" s="157"/>
      <c r="L31" s="157"/>
      <c r="M31" s="157"/>
      <c r="N31" s="157"/>
      <c r="O31" s="157"/>
      <c r="P31" s="199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customWidth="1"/>
    <col min="16142" max="16384" width="11.42578125" style="181"/>
  </cols>
  <sheetData>
    <row r="1" spans="1:13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600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12" customFormat="1" ht="15" customHeight="1">
      <c r="A6" s="211"/>
      <c r="B6" s="496" t="s">
        <v>57</v>
      </c>
      <c r="C6" s="496"/>
      <c r="D6" s="496"/>
      <c r="E6" s="496"/>
      <c r="F6" s="496" t="s">
        <v>58</v>
      </c>
      <c r="G6" s="496"/>
      <c r="H6" s="496"/>
      <c r="I6" s="496"/>
      <c r="J6" s="496" t="s">
        <v>595</v>
      </c>
      <c r="K6" s="496"/>
      <c r="L6" s="496"/>
      <c r="M6" s="496"/>
    </row>
    <row r="7" spans="1:13" s="216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5" t="s">
        <v>601</v>
      </c>
      <c r="G7" s="214" t="s">
        <v>602</v>
      </c>
      <c r="H7" s="214" t="s">
        <v>603</v>
      </c>
      <c r="I7" s="215" t="s">
        <v>71</v>
      </c>
      <c r="J7" s="214" t="s">
        <v>601</v>
      </c>
      <c r="K7" s="214" t="s">
        <v>602</v>
      </c>
      <c r="L7" s="215" t="s">
        <v>603</v>
      </c>
      <c r="M7" s="214" t="s">
        <v>71</v>
      </c>
    </row>
    <row r="8" spans="1:13" s="218" customFormat="1" ht="15" customHeight="1">
      <c r="A8" s="217" t="s">
        <v>568</v>
      </c>
      <c r="B8" s="180">
        <v>137289.8604982</v>
      </c>
      <c r="C8" s="180">
        <v>306411.95418940001</v>
      </c>
      <c r="D8" s="180">
        <v>1139474.82596</v>
      </c>
      <c r="E8" s="180">
        <v>1583176.6406475999</v>
      </c>
      <c r="F8" s="180">
        <v>56838.498759999995</v>
      </c>
      <c r="G8" s="180">
        <v>1329559.2827858001</v>
      </c>
      <c r="H8" s="180">
        <v>1237534.6254400001</v>
      </c>
      <c r="I8" s="180">
        <v>2623932.4069857998</v>
      </c>
      <c r="J8" s="180">
        <v>133252.79134999998</v>
      </c>
      <c r="K8" s="180">
        <v>129731.4276748</v>
      </c>
      <c r="L8" s="180">
        <v>675576.58566999994</v>
      </c>
      <c r="M8" s="180">
        <v>938560.80469480006</v>
      </c>
    </row>
    <row r="9" spans="1:13" s="218" customFormat="1" ht="15" customHeight="1">
      <c r="A9" s="217" t="s">
        <v>569</v>
      </c>
      <c r="B9" s="219">
        <v>0</v>
      </c>
      <c r="C9" s="219">
        <v>8.3687500000000004</v>
      </c>
      <c r="D9" s="219">
        <v>6.22098</v>
      </c>
      <c r="E9" s="219">
        <v>14.589729999999999</v>
      </c>
      <c r="F9" s="219">
        <v>417.55534999999998</v>
      </c>
      <c r="G9" s="219">
        <v>11595.7027</v>
      </c>
      <c r="H9" s="180">
        <v>28463.725129999999</v>
      </c>
      <c r="I9" s="180">
        <v>40476.983180000003</v>
      </c>
      <c r="J9" s="180">
        <v>0</v>
      </c>
      <c r="K9" s="180">
        <v>164.76938000000001</v>
      </c>
      <c r="L9" s="180">
        <v>7657.1238600000006</v>
      </c>
      <c r="M9" s="180">
        <v>7821.8932400000003</v>
      </c>
    </row>
    <row r="10" spans="1:13" s="218" customFormat="1" ht="15" customHeight="1">
      <c r="A10" s="217" t="s">
        <v>570</v>
      </c>
      <c r="B10" s="219">
        <v>16849.4156578</v>
      </c>
      <c r="C10" s="219">
        <v>286.85577059999997</v>
      </c>
      <c r="D10" s="219">
        <v>204.8</v>
      </c>
      <c r="E10" s="219">
        <v>17341.071428399999</v>
      </c>
      <c r="F10" s="219">
        <v>971.13232999999991</v>
      </c>
      <c r="G10" s="219">
        <v>108.43</v>
      </c>
      <c r="H10" s="180">
        <v>0</v>
      </c>
      <c r="I10" s="180">
        <v>1079.56233</v>
      </c>
      <c r="J10" s="180">
        <v>1599.6224864000001</v>
      </c>
      <c r="K10" s="180">
        <v>37640.258327399999</v>
      </c>
      <c r="L10" s="180">
        <v>9431.4145480000007</v>
      </c>
      <c r="M10" s="180">
        <v>48671.295361800003</v>
      </c>
    </row>
    <row r="11" spans="1:13" s="218" customFormat="1" ht="15" customHeight="1">
      <c r="A11" s="217" t="s">
        <v>571</v>
      </c>
      <c r="B11" s="180">
        <v>22663.07375</v>
      </c>
      <c r="C11" s="180">
        <v>29285.22622</v>
      </c>
      <c r="D11" s="180">
        <v>5770.2909200000004</v>
      </c>
      <c r="E11" s="180">
        <v>57718.590889999999</v>
      </c>
      <c r="F11" s="180">
        <v>149.49238</v>
      </c>
      <c r="G11" s="180">
        <v>6365.0615213999999</v>
      </c>
      <c r="H11" s="180">
        <v>50821.020840000005</v>
      </c>
      <c r="I11" s="180">
        <v>57335.574741400007</v>
      </c>
      <c r="J11" s="180">
        <v>37551.205999999998</v>
      </c>
      <c r="K11" s="180">
        <v>24439.2732</v>
      </c>
      <c r="L11" s="180">
        <v>34834.660560000004</v>
      </c>
      <c r="M11" s="180">
        <v>96825.139760000005</v>
      </c>
    </row>
    <row r="12" spans="1:13" s="218" customFormat="1" ht="15" customHeight="1">
      <c r="A12" s="217" t="s">
        <v>572</v>
      </c>
      <c r="B12" s="180">
        <v>587807.44375119999</v>
      </c>
      <c r="C12" s="180">
        <v>957490.33611639997</v>
      </c>
      <c r="D12" s="180">
        <v>1621679.8363733999</v>
      </c>
      <c r="E12" s="180">
        <v>3166977.6162410001</v>
      </c>
      <c r="F12" s="180">
        <v>855786.28213399998</v>
      </c>
      <c r="G12" s="180">
        <v>709827.46601919993</v>
      </c>
      <c r="H12" s="180">
        <v>2060016.377297</v>
      </c>
      <c r="I12" s="180">
        <v>3625630.1254501999</v>
      </c>
      <c r="J12" s="180">
        <v>365458.58160959999</v>
      </c>
      <c r="K12" s="180">
        <v>353868.72420940001</v>
      </c>
      <c r="L12" s="180">
        <v>1643934.9177734</v>
      </c>
      <c r="M12" s="180">
        <v>2363262.2235924001</v>
      </c>
    </row>
    <row r="13" spans="1:13" s="218" customFormat="1" ht="15" customHeight="1">
      <c r="A13" s="217" t="s">
        <v>573</v>
      </c>
      <c r="B13" s="180">
        <v>296978.26154000004</v>
      </c>
      <c r="C13" s="180">
        <v>159074.21656</v>
      </c>
      <c r="D13" s="180">
        <v>388028.68402999995</v>
      </c>
      <c r="E13" s="180">
        <v>844081.16212999995</v>
      </c>
      <c r="F13" s="180">
        <v>346273.56562000001</v>
      </c>
      <c r="G13" s="180">
        <v>109042.13897</v>
      </c>
      <c r="H13" s="180">
        <v>948095.35822000005</v>
      </c>
      <c r="I13" s="180">
        <v>1403411.06281</v>
      </c>
      <c r="J13" s="180">
        <v>15447.74972</v>
      </c>
      <c r="K13" s="180">
        <v>65445.927739999999</v>
      </c>
      <c r="L13" s="180">
        <v>138397.69721000001</v>
      </c>
      <c r="M13" s="180">
        <v>219291.37466999999</v>
      </c>
    </row>
    <row r="14" spans="1:13" s="218" customFormat="1" ht="15" customHeight="1">
      <c r="A14" s="217" t="s">
        <v>72</v>
      </c>
      <c r="B14" s="180">
        <v>417999.259326</v>
      </c>
      <c r="C14" s="180">
        <v>690291.9679244</v>
      </c>
      <c r="D14" s="180">
        <v>2551095.6981807998</v>
      </c>
      <c r="E14" s="180">
        <v>3659386.9254311998</v>
      </c>
      <c r="F14" s="180">
        <v>454499.70372399996</v>
      </c>
      <c r="G14" s="180">
        <v>1747201.3782188001</v>
      </c>
      <c r="H14" s="180">
        <v>3341066.4362968002</v>
      </c>
      <c r="I14" s="180">
        <v>5542767.5182396006</v>
      </c>
      <c r="J14" s="180">
        <v>165992.05160479998</v>
      </c>
      <c r="K14" s="180">
        <v>575852.45615680004</v>
      </c>
      <c r="L14" s="180">
        <v>2050669.4167352</v>
      </c>
      <c r="M14" s="180">
        <v>2792513.9244968002</v>
      </c>
    </row>
    <row r="15" spans="1:13" s="218" customFormat="1" ht="15" customHeight="1">
      <c r="A15" s="217" t="s">
        <v>574</v>
      </c>
      <c r="B15" s="180">
        <v>401285.22098360001</v>
      </c>
      <c r="C15" s="180">
        <v>529123.64917839994</v>
      </c>
      <c r="D15" s="180">
        <v>1143697.7675878</v>
      </c>
      <c r="E15" s="180">
        <v>2074106.6377498</v>
      </c>
      <c r="F15" s="180">
        <v>247373.82752599998</v>
      </c>
      <c r="G15" s="180">
        <v>1075041.4278638</v>
      </c>
      <c r="H15" s="180">
        <v>945585.86364280002</v>
      </c>
      <c r="I15" s="180">
        <v>2268001.1190326</v>
      </c>
      <c r="J15" s="180">
        <v>468417.57074400003</v>
      </c>
      <c r="K15" s="180">
        <v>451312.4400232</v>
      </c>
      <c r="L15" s="180">
        <v>2145792.1209168001</v>
      </c>
      <c r="M15" s="180">
        <v>3065522.1316840001</v>
      </c>
    </row>
    <row r="16" spans="1:13" s="218" customFormat="1" ht="15" customHeight="1">
      <c r="A16" s="217" t="s">
        <v>575</v>
      </c>
      <c r="B16" s="180">
        <v>6134.9152899999999</v>
      </c>
      <c r="C16" s="180">
        <v>26293.25632</v>
      </c>
      <c r="D16" s="180">
        <v>100803.6660232</v>
      </c>
      <c r="E16" s="180">
        <v>133231.83763320002</v>
      </c>
      <c r="F16" s="180">
        <v>1398.7645</v>
      </c>
      <c r="G16" s="180">
        <v>56472.06738</v>
      </c>
      <c r="H16" s="180">
        <v>165107.23193000001</v>
      </c>
      <c r="I16" s="180">
        <v>222978.06380999999</v>
      </c>
      <c r="J16" s="180">
        <v>9527.9105868000006</v>
      </c>
      <c r="K16" s="180">
        <v>12426.4912542</v>
      </c>
      <c r="L16" s="180">
        <v>242083.99549</v>
      </c>
      <c r="M16" s="180">
        <v>264038.39733100001</v>
      </c>
    </row>
    <row r="17" spans="1:13" s="218" customFormat="1" ht="15" customHeight="1">
      <c r="A17" s="217" t="s">
        <v>576</v>
      </c>
      <c r="B17" s="180">
        <v>31808.452850000001</v>
      </c>
      <c r="C17" s="180">
        <v>174672.79210960001</v>
      </c>
      <c r="D17" s="180">
        <v>291978.12689000001</v>
      </c>
      <c r="E17" s="180">
        <v>498459.37184959999</v>
      </c>
      <c r="F17" s="180">
        <v>14039.875310000001</v>
      </c>
      <c r="G17" s="180">
        <v>126812.50881859999</v>
      </c>
      <c r="H17" s="180">
        <v>314635.95530800003</v>
      </c>
      <c r="I17" s="180">
        <v>455488.33943660004</v>
      </c>
      <c r="J17" s="180">
        <v>22515.615269999998</v>
      </c>
      <c r="K17" s="180">
        <v>100892.67846099999</v>
      </c>
      <c r="L17" s="180">
        <v>487076.76110320003</v>
      </c>
      <c r="M17" s="180">
        <v>610485.05483420007</v>
      </c>
    </row>
    <row r="18" spans="1:13" s="218" customFormat="1" ht="15" customHeight="1">
      <c r="A18" s="217" t="s">
        <v>577</v>
      </c>
      <c r="B18" s="180">
        <v>529767.95207360003</v>
      </c>
      <c r="C18" s="180">
        <v>630412.81363420002</v>
      </c>
      <c r="D18" s="180">
        <v>522869.59868699999</v>
      </c>
      <c r="E18" s="180">
        <v>1683050.3643948</v>
      </c>
      <c r="F18" s="180">
        <v>30133.921216400002</v>
      </c>
      <c r="G18" s="180">
        <v>181600.70762999999</v>
      </c>
      <c r="H18" s="180">
        <v>5742.7584862000003</v>
      </c>
      <c r="I18" s="180">
        <v>217477.38733259999</v>
      </c>
      <c r="J18" s="180">
        <v>506977.25979900005</v>
      </c>
      <c r="K18" s="180">
        <v>516750.80890800001</v>
      </c>
      <c r="L18" s="180">
        <v>2168.7390499999997</v>
      </c>
      <c r="M18" s="180">
        <v>1025896.807757</v>
      </c>
    </row>
    <row r="19" spans="1:13" s="218" customFormat="1" ht="15" customHeight="1">
      <c r="A19" s="217" t="s">
        <v>578</v>
      </c>
      <c r="B19" s="180">
        <v>137557.5752472</v>
      </c>
      <c r="C19" s="180">
        <v>184539.88858219999</v>
      </c>
      <c r="D19" s="180">
        <v>7562878.7685685996</v>
      </c>
      <c r="E19" s="180">
        <v>7884976.2323979996</v>
      </c>
      <c r="F19" s="180">
        <v>33270.210284400004</v>
      </c>
      <c r="G19" s="180">
        <v>169613.6996238</v>
      </c>
      <c r="H19" s="180">
        <v>5785190.1608051993</v>
      </c>
      <c r="I19" s="180">
        <v>5988074.0707133999</v>
      </c>
      <c r="J19" s="180">
        <v>22194.051194800002</v>
      </c>
      <c r="K19" s="180">
        <v>142624.31249759998</v>
      </c>
      <c r="L19" s="180">
        <v>15617630.186663201</v>
      </c>
      <c r="M19" s="180">
        <v>15782448.5503556</v>
      </c>
    </row>
    <row r="20" spans="1:13" s="218" customFormat="1" ht="15" customHeight="1">
      <c r="A20" s="217" t="s">
        <v>579</v>
      </c>
      <c r="B20" s="180">
        <v>0</v>
      </c>
      <c r="C20" s="180">
        <v>0</v>
      </c>
      <c r="D20" s="180">
        <v>0</v>
      </c>
      <c r="E20" s="180">
        <v>0</v>
      </c>
      <c r="F20" s="180">
        <v>600.02959999999996</v>
      </c>
      <c r="G20" s="180">
        <v>48552.078119999998</v>
      </c>
      <c r="H20" s="180">
        <v>2118818.1227600002</v>
      </c>
      <c r="I20" s="180">
        <v>2167970.2304799999</v>
      </c>
      <c r="J20" s="180">
        <v>892.73444999999992</v>
      </c>
      <c r="K20" s="180">
        <v>44153.942683599998</v>
      </c>
      <c r="L20" s="180">
        <v>205.28171</v>
      </c>
      <c r="M20" s="180">
        <v>45251.958843599998</v>
      </c>
    </row>
    <row r="21" spans="1:13" s="218" customFormat="1" ht="15" customHeight="1">
      <c r="A21" s="217" t="s">
        <v>580</v>
      </c>
      <c r="B21" s="180">
        <v>140.49309</v>
      </c>
      <c r="C21" s="180">
        <v>2999.0237053999999</v>
      </c>
      <c r="D21" s="180">
        <v>44233.295729999998</v>
      </c>
      <c r="E21" s="180">
        <v>47372.812525399997</v>
      </c>
      <c r="F21" s="180">
        <v>285.46893</v>
      </c>
      <c r="G21" s="180">
        <v>1155.3646200000001</v>
      </c>
      <c r="H21" s="180">
        <v>4421.0306700000001</v>
      </c>
      <c r="I21" s="180">
        <v>5861.8642199999995</v>
      </c>
      <c r="J21" s="180">
        <v>1007.96225</v>
      </c>
      <c r="K21" s="180">
        <v>1743.5401999999999</v>
      </c>
      <c r="L21" s="180">
        <v>36564.06295</v>
      </c>
      <c r="M21" s="180">
        <v>39315.565399999999</v>
      </c>
    </row>
    <row r="22" spans="1:13" s="218" customFormat="1" ht="15" customHeight="1">
      <c r="A22" s="217" t="s">
        <v>581</v>
      </c>
      <c r="B22" s="180">
        <v>13800.50157</v>
      </c>
      <c r="C22" s="180">
        <v>69560.432809999998</v>
      </c>
      <c r="D22" s="180">
        <v>672560.06763619999</v>
      </c>
      <c r="E22" s="180">
        <v>755921.00201619999</v>
      </c>
      <c r="F22" s="180">
        <v>4418.8155299999999</v>
      </c>
      <c r="G22" s="180">
        <v>18026.867219200001</v>
      </c>
      <c r="H22" s="180">
        <v>106379.87942</v>
      </c>
      <c r="I22" s="180">
        <v>128825.5621692</v>
      </c>
      <c r="J22" s="180">
        <v>1474.1913500000001</v>
      </c>
      <c r="K22" s="180">
        <v>6481.5028400000001</v>
      </c>
      <c r="L22" s="180">
        <v>80291.617900800004</v>
      </c>
      <c r="M22" s="180">
        <v>88247.312090799998</v>
      </c>
    </row>
    <row r="23" spans="1:13" s="218" customFormat="1" ht="15" customHeight="1">
      <c r="A23" s="217" t="s">
        <v>582</v>
      </c>
      <c r="B23" s="180">
        <v>0</v>
      </c>
      <c r="C23" s="180">
        <v>6.86</v>
      </c>
      <c r="D23" s="180">
        <v>0</v>
      </c>
      <c r="E23" s="180">
        <v>6.86</v>
      </c>
      <c r="F23" s="180">
        <v>0</v>
      </c>
      <c r="G23" s="180">
        <v>0</v>
      </c>
      <c r="H23" s="180">
        <v>61.991210000000002</v>
      </c>
      <c r="I23" s="180">
        <v>61.991210000000002</v>
      </c>
      <c r="J23" s="180">
        <v>0</v>
      </c>
      <c r="K23" s="180">
        <v>0</v>
      </c>
      <c r="L23" s="180">
        <v>0</v>
      </c>
      <c r="M23" s="180">
        <v>0</v>
      </c>
    </row>
    <row r="24" spans="1:13" s="218" customFormat="1" ht="15" customHeight="1">
      <c r="A24" s="217" t="s">
        <v>583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278.94740999999999</v>
      </c>
      <c r="L24" s="180">
        <v>0</v>
      </c>
      <c r="M24" s="180">
        <v>278.94740999999999</v>
      </c>
    </row>
    <row r="25" spans="1:13" s="220" customFormat="1" ht="15" customHeight="1">
      <c r="A25" s="217" t="s">
        <v>584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14.53009</v>
      </c>
      <c r="H25" s="180">
        <v>44.619709999999998</v>
      </c>
      <c r="I25" s="180">
        <v>59.149800000000006</v>
      </c>
      <c r="J25" s="180">
        <v>0</v>
      </c>
      <c r="K25" s="180">
        <v>0</v>
      </c>
      <c r="L25" s="180">
        <v>0</v>
      </c>
      <c r="M25" s="180">
        <v>0</v>
      </c>
    </row>
    <row r="26" spans="1:13" s="220" customFormat="1" ht="15" customHeight="1">
      <c r="A26" s="221" t="s">
        <v>604</v>
      </c>
      <c r="B26" s="192">
        <v>2600082.4256275999</v>
      </c>
      <c r="C26" s="192">
        <v>3760457.6418706002</v>
      </c>
      <c r="D26" s="192">
        <v>16045281.647566998</v>
      </c>
      <c r="E26" s="192">
        <v>22405821.715065204</v>
      </c>
      <c r="F26" s="192">
        <v>2046457.1431948</v>
      </c>
      <c r="G26" s="192">
        <v>5590988.7115805997</v>
      </c>
      <c r="H26" s="192">
        <v>17111985.157165997</v>
      </c>
      <c r="I26" s="192">
        <v>24749431.011941399</v>
      </c>
      <c r="J26" s="192">
        <v>1752309.2984154003</v>
      </c>
      <c r="K26" s="192">
        <v>2463807.5009660004</v>
      </c>
      <c r="L26" s="192">
        <v>23172314.582140598</v>
      </c>
      <c r="M26" s="192">
        <v>27388431.381521996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s="222" customFormat="1" ht="15" customHeight="1" thickTop="1">
      <c r="A28" s="179" t="s">
        <v>587</v>
      </c>
      <c r="B28" s="203"/>
      <c r="C28" s="204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179" t="s">
        <v>590</v>
      </c>
      <c r="B29" s="179"/>
      <c r="C29" s="179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  <row r="30" spans="1:13" ht="15" customHeight="1">
      <c r="A30" s="200"/>
      <c r="B30" s="188"/>
      <c r="C30" s="180"/>
      <c r="D30" s="180"/>
      <c r="E30" s="180"/>
      <c r="F30" s="180"/>
      <c r="G30" s="180"/>
      <c r="H30" s="180"/>
      <c r="I30" s="188"/>
      <c r="J30" s="157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0"/>
      <c r="I31" s="188"/>
      <c r="J31" s="157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customWidth="1"/>
    <col min="16142" max="16384" width="11.42578125" style="181"/>
  </cols>
  <sheetData>
    <row r="1" spans="1:13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600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12" customFormat="1" ht="15" customHeight="1">
      <c r="A6" s="211"/>
      <c r="B6" s="496" t="s">
        <v>596</v>
      </c>
      <c r="C6" s="496"/>
      <c r="D6" s="496"/>
      <c r="E6" s="496"/>
      <c r="F6" s="496" t="s">
        <v>597</v>
      </c>
      <c r="G6" s="496"/>
      <c r="H6" s="496"/>
      <c r="I6" s="496"/>
      <c r="J6" s="496" t="s">
        <v>62</v>
      </c>
      <c r="K6" s="496"/>
      <c r="L6" s="496"/>
      <c r="M6" s="496"/>
    </row>
    <row r="7" spans="1:13" s="216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5" t="s">
        <v>601</v>
      </c>
      <c r="G7" s="214" t="s">
        <v>602</v>
      </c>
      <c r="H7" s="214" t="s">
        <v>603</v>
      </c>
      <c r="I7" s="215" t="s">
        <v>71</v>
      </c>
      <c r="J7" s="214" t="s">
        <v>601</v>
      </c>
      <c r="K7" s="214" t="s">
        <v>602</v>
      </c>
      <c r="L7" s="215" t="s">
        <v>603</v>
      </c>
      <c r="M7" s="214" t="s">
        <v>71</v>
      </c>
    </row>
    <row r="8" spans="1:13" s="218" customFormat="1" ht="15" customHeight="1">
      <c r="A8" s="188" t="s">
        <v>568</v>
      </c>
      <c r="B8" s="180">
        <v>199994.90059999999</v>
      </c>
      <c r="C8" s="180">
        <v>269786.42975000001</v>
      </c>
      <c r="D8" s="180">
        <v>542349.94505999994</v>
      </c>
      <c r="E8" s="180">
        <v>1012131.27541</v>
      </c>
      <c r="F8" s="180">
        <v>89133.037110000005</v>
      </c>
      <c r="G8" s="180">
        <v>318591.73901000002</v>
      </c>
      <c r="H8" s="180">
        <v>1187969.6662300001</v>
      </c>
      <c r="I8" s="180">
        <v>1595694.4423499999</v>
      </c>
      <c r="J8" s="180">
        <v>328670.91599000001</v>
      </c>
      <c r="K8" s="180">
        <v>392698.87152280001</v>
      </c>
      <c r="L8" s="180">
        <v>1326531.9032681999</v>
      </c>
      <c r="M8" s="180">
        <v>2047901.6907809998</v>
      </c>
    </row>
    <row r="9" spans="1:13" s="218" customFormat="1" ht="15" customHeight="1">
      <c r="A9" s="188" t="s">
        <v>569</v>
      </c>
      <c r="B9" s="219">
        <v>10100</v>
      </c>
      <c r="C9" s="219">
        <v>3831.6949</v>
      </c>
      <c r="D9" s="219">
        <v>772.28605000000005</v>
      </c>
      <c r="E9" s="219">
        <v>14703.980949999999</v>
      </c>
      <c r="F9" s="219">
        <v>0</v>
      </c>
      <c r="G9" s="219">
        <v>2035.1536699999999</v>
      </c>
      <c r="H9" s="180">
        <v>0</v>
      </c>
      <c r="I9" s="180">
        <v>2035.1536699999999</v>
      </c>
      <c r="J9" s="180">
        <v>14941.3</v>
      </c>
      <c r="K9" s="180">
        <v>22428.525989999998</v>
      </c>
      <c r="L9" s="180">
        <v>8531.4076800000003</v>
      </c>
      <c r="M9" s="180">
        <v>45901.233670000001</v>
      </c>
    </row>
    <row r="10" spans="1:13" s="218" customFormat="1" ht="15" customHeight="1">
      <c r="A10" s="188" t="s">
        <v>570</v>
      </c>
      <c r="B10" s="219">
        <v>55422.457245999998</v>
      </c>
      <c r="C10" s="219">
        <v>54006.481756599998</v>
      </c>
      <c r="D10" s="219">
        <v>0</v>
      </c>
      <c r="E10" s="219">
        <v>109428.9390026</v>
      </c>
      <c r="F10" s="219">
        <v>109886.8654506</v>
      </c>
      <c r="G10" s="219">
        <v>52932.537640800001</v>
      </c>
      <c r="H10" s="180">
        <v>0</v>
      </c>
      <c r="I10" s="180">
        <v>162819.40309139999</v>
      </c>
      <c r="J10" s="180">
        <v>1194.8095382000001</v>
      </c>
      <c r="K10" s="180">
        <v>2418.6726146000001</v>
      </c>
      <c r="L10" s="180">
        <v>2583.4531499999998</v>
      </c>
      <c r="M10" s="180">
        <v>6196.9353027999996</v>
      </c>
    </row>
    <row r="11" spans="1:13" s="218" customFormat="1" ht="15" customHeight="1">
      <c r="A11" s="188" t="s">
        <v>571</v>
      </c>
      <c r="B11" s="180">
        <v>61554.458559999999</v>
      </c>
      <c r="C11" s="180">
        <v>11792.1921198</v>
      </c>
      <c r="D11" s="180">
        <v>51263.280989999999</v>
      </c>
      <c r="E11" s="180">
        <v>124609.9316698</v>
      </c>
      <c r="F11" s="180">
        <v>112198.96141</v>
      </c>
      <c r="G11" s="180">
        <v>2914.31547</v>
      </c>
      <c r="H11" s="180">
        <v>38245.38308</v>
      </c>
      <c r="I11" s="180">
        <v>153358.65996000002</v>
      </c>
      <c r="J11" s="180">
        <v>0</v>
      </c>
      <c r="K11" s="180">
        <v>19752.83943</v>
      </c>
      <c r="L11" s="180">
        <v>1200.93553</v>
      </c>
      <c r="M11" s="180">
        <v>20953.774960000002</v>
      </c>
    </row>
    <row r="12" spans="1:13" s="218" customFormat="1" ht="15" customHeight="1">
      <c r="A12" s="188" t="s">
        <v>572</v>
      </c>
      <c r="B12" s="180">
        <v>1825104.9950182</v>
      </c>
      <c r="C12" s="180">
        <v>1617999.6640876001</v>
      </c>
      <c r="D12" s="180">
        <v>2753068.8388351998</v>
      </c>
      <c r="E12" s="180">
        <v>6196173.4979410004</v>
      </c>
      <c r="F12" s="180">
        <v>279522.63385900005</v>
      </c>
      <c r="G12" s="180">
        <v>1001585.4094938</v>
      </c>
      <c r="H12" s="180">
        <v>2447161.9094150001</v>
      </c>
      <c r="I12" s="180">
        <v>3728269.9527678001</v>
      </c>
      <c r="J12" s="180">
        <v>199247.750508</v>
      </c>
      <c r="K12" s="180">
        <v>637089.63793780003</v>
      </c>
      <c r="L12" s="180">
        <v>746766.8091214</v>
      </c>
      <c r="M12" s="180">
        <v>1583104.1975672001</v>
      </c>
    </row>
    <row r="13" spans="1:13" s="218" customFormat="1" ht="15" customHeight="1">
      <c r="A13" s="188" t="s">
        <v>573</v>
      </c>
      <c r="B13" s="180">
        <v>191613.05377999999</v>
      </c>
      <c r="C13" s="180">
        <v>111303.9292782</v>
      </c>
      <c r="D13" s="180">
        <v>781490.32510999998</v>
      </c>
      <c r="E13" s="180">
        <v>1084407.3081682001</v>
      </c>
      <c r="F13" s="180">
        <v>41024.998639999998</v>
      </c>
      <c r="G13" s="180">
        <v>211665.57294380001</v>
      </c>
      <c r="H13" s="180">
        <v>745260.73703999992</v>
      </c>
      <c r="I13" s="180">
        <v>997951.30862380005</v>
      </c>
      <c r="J13" s="180">
        <v>12310.744223400001</v>
      </c>
      <c r="K13" s="180">
        <v>1410.498</v>
      </c>
      <c r="L13" s="180">
        <v>323701.86999000004</v>
      </c>
      <c r="M13" s="180">
        <v>337423.11221340002</v>
      </c>
    </row>
    <row r="14" spans="1:13" s="218" customFormat="1" ht="15" customHeight="1">
      <c r="A14" s="188" t="s">
        <v>72</v>
      </c>
      <c r="B14" s="180">
        <v>732705.30210560001</v>
      </c>
      <c r="C14" s="180">
        <v>1253222.3190986</v>
      </c>
      <c r="D14" s="180">
        <v>2112412.5970778</v>
      </c>
      <c r="E14" s="180">
        <v>4098340.2182820002</v>
      </c>
      <c r="F14" s="180">
        <v>70551.396000200009</v>
      </c>
      <c r="G14" s="180">
        <v>213792.12267840002</v>
      </c>
      <c r="H14" s="180">
        <v>683098.54282119998</v>
      </c>
      <c r="I14" s="180">
        <v>967442.06149979995</v>
      </c>
      <c r="J14" s="180">
        <v>155409.81542259999</v>
      </c>
      <c r="K14" s="180">
        <v>135937.62092739998</v>
      </c>
      <c r="L14" s="180">
        <v>1180617.6067971999</v>
      </c>
      <c r="M14" s="180">
        <v>1471965.0431472</v>
      </c>
    </row>
    <row r="15" spans="1:13" s="218" customFormat="1" ht="15" customHeight="1">
      <c r="A15" s="188" t="s">
        <v>574</v>
      </c>
      <c r="B15" s="180">
        <v>1013634.5243007999</v>
      </c>
      <c r="C15" s="180">
        <v>1337870.013087</v>
      </c>
      <c r="D15" s="180">
        <v>1317753.9817812</v>
      </c>
      <c r="E15" s="180">
        <v>3669258.519169</v>
      </c>
      <c r="F15" s="180">
        <v>228751.8651844</v>
      </c>
      <c r="G15" s="180">
        <v>1065946.1936945999</v>
      </c>
      <c r="H15" s="180">
        <v>673324.44294799992</v>
      </c>
      <c r="I15" s="180">
        <v>1968022.5018269999</v>
      </c>
      <c r="J15" s="180">
        <v>198236.79342140001</v>
      </c>
      <c r="K15" s="180">
        <v>502836.50263059995</v>
      </c>
      <c r="L15" s="180">
        <v>1443192.310915</v>
      </c>
      <c r="M15" s="180">
        <v>2144265.6069669998</v>
      </c>
    </row>
    <row r="16" spans="1:13" s="218" customFormat="1" ht="15" customHeight="1">
      <c r="A16" s="188" t="s">
        <v>575</v>
      </c>
      <c r="B16" s="180">
        <v>820.78402000000006</v>
      </c>
      <c r="C16" s="180">
        <v>18493.34073</v>
      </c>
      <c r="D16" s="180">
        <v>590425.79872000008</v>
      </c>
      <c r="E16" s="180">
        <v>609739.92347000004</v>
      </c>
      <c r="F16" s="180">
        <v>1018.23641</v>
      </c>
      <c r="G16" s="180">
        <v>17449.112714400002</v>
      </c>
      <c r="H16" s="180">
        <v>153800.1315318</v>
      </c>
      <c r="I16" s="180">
        <v>172267.4806562</v>
      </c>
      <c r="J16" s="180">
        <v>49.453960000000002</v>
      </c>
      <c r="K16" s="180">
        <v>10393.0952368</v>
      </c>
      <c r="L16" s="180">
        <v>79707.819480000006</v>
      </c>
      <c r="M16" s="180">
        <v>90150.368676800004</v>
      </c>
    </row>
    <row r="17" spans="1:13" s="218" customFormat="1" ht="15" customHeight="1">
      <c r="A17" s="188" t="s">
        <v>576</v>
      </c>
      <c r="B17" s="180">
        <v>32487.7126364</v>
      </c>
      <c r="C17" s="180">
        <v>112051.3297626</v>
      </c>
      <c r="D17" s="180">
        <v>278421.962</v>
      </c>
      <c r="E17" s="180">
        <v>422961.00439899997</v>
      </c>
      <c r="F17" s="180">
        <v>6760.0481300000001</v>
      </c>
      <c r="G17" s="180">
        <v>103760.040161</v>
      </c>
      <c r="H17" s="180">
        <v>190496.19254260001</v>
      </c>
      <c r="I17" s="180">
        <v>301016.28083359997</v>
      </c>
      <c r="J17" s="180">
        <v>3419.6992599999999</v>
      </c>
      <c r="K17" s="180">
        <v>49859.234835000003</v>
      </c>
      <c r="L17" s="180">
        <v>363577.65937000001</v>
      </c>
      <c r="M17" s="180">
        <v>416856.59346499998</v>
      </c>
    </row>
    <row r="18" spans="1:13" s="218" customFormat="1" ht="15" customHeight="1">
      <c r="A18" s="188" t="s">
        <v>577</v>
      </c>
      <c r="B18" s="180">
        <v>758517.5654048</v>
      </c>
      <c r="C18" s="180">
        <v>305140.13159200002</v>
      </c>
      <c r="D18" s="180">
        <v>348124.34656999999</v>
      </c>
      <c r="E18" s="180">
        <v>1411782.0435668002</v>
      </c>
      <c r="F18" s="180">
        <v>1309346.15548</v>
      </c>
      <c r="G18" s="180">
        <v>573868.18848720007</v>
      </c>
      <c r="H18" s="180">
        <v>228.10386</v>
      </c>
      <c r="I18" s="180">
        <v>1883442.4478271999</v>
      </c>
      <c r="J18" s="180">
        <v>22056.452344199999</v>
      </c>
      <c r="K18" s="180">
        <v>47312.022060000003</v>
      </c>
      <c r="L18" s="180">
        <v>9833.4674600000017</v>
      </c>
      <c r="M18" s="180">
        <v>79201.941864199995</v>
      </c>
    </row>
    <row r="19" spans="1:13" s="218" customFormat="1" ht="15" customHeight="1">
      <c r="A19" s="188" t="s">
        <v>578</v>
      </c>
      <c r="B19" s="180">
        <v>879292.68201740005</v>
      </c>
      <c r="C19" s="180">
        <v>1581513.1912421999</v>
      </c>
      <c r="D19" s="180">
        <v>1489225.7423138001</v>
      </c>
      <c r="E19" s="180">
        <v>3950031.6155734002</v>
      </c>
      <c r="F19" s="180">
        <v>71743.339258000007</v>
      </c>
      <c r="G19" s="180">
        <v>160365.81154679999</v>
      </c>
      <c r="H19" s="180">
        <v>4959480.9110086001</v>
      </c>
      <c r="I19" s="180">
        <v>5191590.0618134001</v>
      </c>
      <c r="J19" s="180">
        <v>15255.012580000001</v>
      </c>
      <c r="K19" s="180">
        <v>56106.826189200001</v>
      </c>
      <c r="L19" s="180">
        <v>2785217.0410402003</v>
      </c>
      <c r="M19" s="180">
        <v>2856578.8798094001</v>
      </c>
    </row>
    <row r="20" spans="1:13" s="218" customFormat="1" ht="15" customHeight="1">
      <c r="A20" s="188" t="s">
        <v>579</v>
      </c>
      <c r="B20" s="180">
        <v>87.086529999999996</v>
      </c>
      <c r="C20" s="180">
        <v>93.820850000000007</v>
      </c>
      <c r="D20" s="180">
        <v>240.69221999999999</v>
      </c>
      <c r="E20" s="180">
        <v>421.59959999999995</v>
      </c>
      <c r="F20" s="180">
        <v>11.70491</v>
      </c>
      <c r="G20" s="180">
        <v>6.86</v>
      </c>
      <c r="H20" s="180">
        <v>100.58116</v>
      </c>
      <c r="I20" s="180">
        <v>119.14607000000001</v>
      </c>
      <c r="J20" s="180">
        <v>0</v>
      </c>
      <c r="K20" s="180">
        <v>491.08727000000005</v>
      </c>
      <c r="L20" s="180">
        <v>1404.7800523999999</v>
      </c>
      <c r="M20" s="180">
        <v>1895.8673223999999</v>
      </c>
    </row>
    <row r="21" spans="1:13" s="218" customFormat="1" ht="15" customHeight="1">
      <c r="A21" s="188" t="s">
        <v>580</v>
      </c>
      <c r="B21" s="180">
        <v>137.14429999999999</v>
      </c>
      <c r="C21" s="180">
        <v>434.93371999999999</v>
      </c>
      <c r="D21" s="180">
        <v>1627.19208</v>
      </c>
      <c r="E21" s="180">
        <v>2199.2701000000002</v>
      </c>
      <c r="F21" s="180">
        <v>67.616339999999994</v>
      </c>
      <c r="G21" s="180">
        <v>478.79575</v>
      </c>
      <c r="H21" s="180">
        <v>852.92931999999996</v>
      </c>
      <c r="I21" s="180">
        <v>1399.34141</v>
      </c>
      <c r="J21" s="180">
        <v>0</v>
      </c>
      <c r="K21" s="180">
        <v>5178.4043099999999</v>
      </c>
      <c r="L21" s="180">
        <v>35402.899579999998</v>
      </c>
      <c r="M21" s="180">
        <v>40581.303890000003</v>
      </c>
    </row>
    <row r="22" spans="1:13" s="218" customFormat="1" ht="15" customHeight="1">
      <c r="A22" s="188" t="s">
        <v>581</v>
      </c>
      <c r="B22" s="180">
        <v>30934.178350000002</v>
      </c>
      <c r="C22" s="180">
        <v>120407.20701</v>
      </c>
      <c r="D22" s="180">
        <v>204000.97946</v>
      </c>
      <c r="E22" s="180">
        <v>355342.36482000002</v>
      </c>
      <c r="F22" s="180">
        <v>30282.355090000001</v>
      </c>
      <c r="G22" s="180">
        <v>177037.28229080001</v>
      </c>
      <c r="H22" s="180">
        <v>1595797.2868020001</v>
      </c>
      <c r="I22" s="180">
        <v>1803116.9241828001</v>
      </c>
      <c r="J22" s="180">
        <v>1828.8363400000001</v>
      </c>
      <c r="K22" s="180">
        <v>101234.580942</v>
      </c>
      <c r="L22" s="180">
        <v>336635.84010999999</v>
      </c>
      <c r="M22" s="180">
        <v>439699.257392</v>
      </c>
    </row>
    <row r="23" spans="1:13" s="218" customFormat="1" ht="15" customHeight="1">
      <c r="A23" s="188" t="s">
        <v>582</v>
      </c>
      <c r="B23" s="180">
        <v>0</v>
      </c>
      <c r="C23" s="180">
        <v>0</v>
      </c>
      <c r="D23" s="180">
        <v>0</v>
      </c>
      <c r="E23" s="180">
        <v>0</v>
      </c>
      <c r="F23" s="180">
        <v>8.1199999999999992</v>
      </c>
      <c r="G23" s="180">
        <v>0</v>
      </c>
      <c r="H23" s="180">
        <v>0</v>
      </c>
      <c r="I23" s="180">
        <v>8.1199999999999992</v>
      </c>
      <c r="J23" s="180">
        <v>0</v>
      </c>
      <c r="K23" s="180">
        <v>0</v>
      </c>
      <c r="L23" s="180">
        <v>37.497450000000001</v>
      </c>
      <c r="M23" s="180">
        <v>37.497450000000001</v>
      </c>
    </row>
    <row r="24" spans="1:13" s="218" customFormat="1" ht="15" customHeight="1">
      <c r="A24" s="188" t="s">
        <v>583</v>
      </c>
      <c r="B24" s="180">
        <v>0</v>
      </c>
      <c r="C24" s="180">
        <v>123.27124999999999</v>
      </c>
      <c r="D24" s="180">
        <v>30.002299999999998</v>
      </c>
      <c r="E24" s="180">
        <v>153.27355</v>
      </c>
      <c r="F24" s="180">
        <v>0</v>
      </c>
      <c r="G24" s="180">
        <v>25</v>
      </c>
      <c r="H24" s="180">
        <v>0</v>
      </c>
      <c r="I24" s="180">
        <v>25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584</v>
      </c>
      <c r="B25" s="180">
        <v>0</v>
      </c>
      <c r="C25" s="180">
        <v>14.74334</v>
      </c>
      <c r="D25" s="180">
        <v>4.3861400000000001</v>
      </c>
      <c r="E25" s="180">
        <v>19.129480000000001</v>
      </c>
      <c r="F25" s="180">
        <v>22.327999999999999</v>
      </c>
      <c r="G25" s="180">
        <v>98.07471000000001</v>
      </c>
      <c r="H25" s="180">
        <v>1040.3466700000001</v>
      </c>
      <c r="I25" s="180">
        <v>1160.74938</v>
      </c>
      <c r="J25" s="180">
        <v>0</v>
      </c>
      <c r="K25" s="180">
        <v>55.208330000000004</v>
      </c>
      <c r="L25" s="180">
        <v>30.683439999999997</v>
      </c>
      <c r="M25" s="180">
        <v>85.891770000000008</v>
      </c>
    </row>
    <row r="26" spans="1:13" s="220" customFormat="1" ht="15" customHeight="1">
      <c r="A26" s="223" t="s">
        <v>604</v>
      </c>
      <c r="B26" s="192">
        <v>5792406.8448691992</v>
      </c>
      <c r="C26" s="192">
        <v>6798084.6935745999</v>
      </c>
      <c r="D26" s="192">
        <v>10471212.356707999</v>
      </c>
      <c r="E26" s="192">
        <v>23061703.895151801</v>
      </c>
      <c r="F26" s="192">
        <v>2350329.6612722003</v>
      </c>
      <c r="G26" s="192">
        <v>3902552.2102616001</v>
      </c>
      <c r="H26" s="192">
        <v>12676857.164429199</v>
      </c>
      <c r="I26" s="192">
        <v>18929739.035962999</v>
      </c>
      <c r="J26" s="192">
        <v>952621.58358780004</v>
      </c>
      <c r="K26" s="192">
        <v>1985203.6282261999</v>
      </c>
      <c r="L26" s="192">
        <v>8644973.9844343979</v>
      </c>
      <c r="M26" s="192">
        <v>11582799.196248399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s="222" customFormat="1" ht="15" customHeight="1" thickTop="1">
      <c r="A28" s="179" t="s">
        <v>587</v>
      </c>
      <c r="B28" s="179"/>
      <c r="C28" s="17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179" t="s">
        <v>590</v>
      </c>
      <c r="B29" s="179"/>
      <c r="C29" s="179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384" width="11.42578125" style="181"/>
  </cols>
  <sheetData>
    <row r="1" spans="1:13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600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</row>
    <row r="6" spans="1:13" s="212" customFormat="1" ht="15" customHeight="1">
      <c r="A6" s="211"/>
      <c r="B6" s="496" t="s">
        <v>598</v>
      </c>
      <c r="C6" s="496"/>
      <c r="D6" s="496"/>
      <c r="E6" s="496"/>
      <c r="F6" s="496" t="s">
        <v>64</v>
      </c>
      <c r="G6" s="496"/>
      <c r="H6" s="496"/>
      <c r="I6" s="496"/>
      <c r="J6" s="496" t="s">
        <v>65</v>
      </c>
      <c r="K6" s="496"/>
      <c r="L6" s="496"/>
      <c r="M6" s="496"/>
    </row>
    <row r="7" spans="1:13" s="216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5" t="s">
        <v>601</v>
      </c>
      <c r="G7" s="214" t="s">
        <v>602</v>
      </c>
      <c r="H7" s="214" t="s">
        <v>603</v>
      </c>
      <c r="I7" s="215" t="s">
        <v>71</v>
      </c>
      <c r="J7" s="214" t="s">
        <v>601</v>
      </c>
      <c r="K7" s="214" t="s">
        <v>602</v>
      </c>
      <c r="L7" s="215" t="s">
        <v>603</v>
      </c>
      <c r="M7" s="214" t="s">
        <v>71</v>
      </c>
    </row>
    <row r="8" spans="1:13" s="218" customFormat="1" ht="15" customHeight="1">
      <c r="A8" s="188" t="s">
        <v>568</v>
      </c>
      <c r="B8" s="180">
        <v>80176.300700000007</v>
      </c>
      <c r="C8" s="180">
        <v>124984.87573</v>
      </c>
      <c r="D8" s="180">
        <v>519622.69124999997</v>
      </c>
      <c r="E8" s="180">
        <v>724783.86767999991</v>
      </c>
      <c r="F8" s="180">
        <v>175.14275000000001</v>
      </c>
      <c r="G8" s="180">
        <v>401559.14864999999</v>
      </c>
      <c r="H8" s="180">
        <v>234785.20447</v>
      </c>
      <c r="I8" s="180">
        <v>636519.49586999998</v>
      </c>
      <c r="J8" s="180">
        <v>8918</v>
      </c>
      <c r="K8" s="180">
        <v>11732.531724199998</v>
      </c>
      <c r="L8" s="180">
        <v>0</v>
      </c>
      <c r="M8" s="180">
        <v>20650.531724199998</v>
      </c>
    </row>
    <row r="9" spans="1:13" s="218" customFormat="1" ht="15" customHeight="1">
      <c r="A9" s="188" t="s">
        <v>569</v>
      </c>
      <c r="B9" s="219">
        <v>31.6816</v>
      </c>
      <c r="C9" s="219">
        <v>1395.6968300000001</v>
      </c>
      <c r="D9" s="219">
        <v>6361.0906199999999</v>
      </c>
      <c r="E9" s="219">
        <v>7788.4690499999997</v>
      </c>
      <c r="F9" s="219">
        <v>0</v>
      </c>
      <c r="G9" s="219">
        <v>1629.15031</v>
      </c>
      <c r="H9" s="180">
        <v>2498.4803199999997</v>
      </c>
      <c r="I9" s="180">
        <v>4127.6306299999997</v>
      </c>
      <c r="J9" s="180">
        <v>0</v>
      </c>
      <c r="K9" s="180">
        <v>0</v>
      </c>
      <c r="L9" s="180">
        <v>0</v>
      </c>
      <c r="M9" s="180">
        <v>0</v>
      </c>
    </row>
    <row r="10" spans="1:13" s="218" customFormat="1" ht="15" customHeight="1">
      <c r="A10" s="188" t="s">
        <v>570</v>
      </c>
      <c r="B10" s="219">
        <v>4908.9300712000004</v>
      </c>
      <c r="C10" s="219">
        <v>252.8064588</v>
      </c>
      <c r="D10" s="219">
        <v>1633.97191</v>
      </c>
      <c r="E10" s="219">
        <v>6795.7084400000003</v>
      </c>
      <c r="F10" s="219">
        <v>0</v>
      </c>
      <c r="G10" s="219">
        <v>46.359430000000003</v>
      </c>
      <c r="H10" s="180">
        <v>0</v>
      </c>
      <c r="I10" s="180">
        <v>46.359430000000003</v>
      </c>
      <c r="J10" s="180">
        <v>106.90850380000001</v>
      </c>
      <c r="K10" s="180">
        <v>417.52511920000001</v>
      </c>
      <c r="L10" s="180">
        <v>0</v>
      </c>
      <c r="M10" s="180">
        <v>524.43362300000001</v>
      </c>
    </row>
    <row r="11" spans="1:13" s="218" customFormat="1" ht="15" customHeight="1">
      <c r="A11" s="188" t="s">
        <v>571</v>
      </c>
      <c r="B11" s="180">
        <v>585.49947999999995</v>
      </c>
      <c r="C11" s="180">
        <v>5506.8424699999996</v>
      </c>
      <c r="D11" s="180">
        <v>31082.50979</v>
      </c>
      <c r="E11" s="180">
        <v>37174.851740000006</v>
      </c>
      <c r="F11" s="180">
        <v>53.596139999999998</v>
      </c>
      <c r="G11" s="180">
        <v>22503.089680000001</v>
      </c>
      <c r="H11" s="180">
        <v>33179.445</v>
      </c>
      <c r="I11" s="180">
        <v>55736.130819999998</v>
      </c>
      <c r="J11" s="180">
        <v>0</v>
      </c>
      <c r="K11" s="180">
        <v>0</v>
      </c>
      <c r="L11" s="180">
        <v>0</v>
      </c>
      <c r="M11" s="180">
        <v>0</v>
      </c>
    </row>
    <row r="12" spans="1:13" s="218" customFormat="1" ht="15" customHeight="1">
      <c r="A12" s="188" t="s">
        <v>572</v>
      </c>
      <c r="B12" s="180">
        <v>147325.35359000001</v>
      </c>
      <c r="C12" s="180">
        <v>779061.41419560008</v>
      </c>
      <c r="D12" s="180">
        <v>869514.03448859998</v>
      </c>
      <c r="E12" s="180">
        <v>1795900.8022741999</v>
      </c>
      <c r="F12" s="180">
        <v>3880.2208100000003</v>
      </c>
      <c r="G12" s="180">
        <v>2534111.3225199999</v>
      </c>
      <c r="H12" s="180">
        <v>1837514.85152</v>
      </c>
      <c r="I12" s="180">
        <v>4375506.3948500007</v>
      </c>
      <c r="J12" s="180">
        <v>30011.672260000003</v>
      </c>
      <c r="K12" s="180">
        <v>20105.2531776</v>
      </c>
      <c r="L12" s="180">
        <v>0</v>
      </c>
      <c r="M12" s="180">
        <v>50116.925437600003</v>
      </c>
    </row>
    <row r="13" spans="1:13" s="218" customFormat="1" ht="15" customHeight="1">
      <c r="A13" s="188" t="s">
        <v>573</v>
      </c>
      <c r="B13" s="180">
        <v>324.69261</v>
      </c>
      <c r="C13" s="180">
        <v>40322.904770000001</v>
      </c>
      <c r="D13" s="180">
        <v>106977.46604</v>
      </c>
      <c r="E13" s="180">
        <v>147625.06341999999</v>
      </c>
      <c r="F13" s="180">
        <v>0</v>
      </c>
      <c r="G13" s="180">
        <v>4261.6758200000004</v>
      </c>
      <c r="H13" s="180">
        <v>6941.9002499999997</v>
      </c>
      <c r="I13" s="180">
        <v>11203.576070000001</v>
      </c>
      <c r="J13" s="180">
        <v>0</v>
      </c>
      <c r="K13" s="180">
        <v>0</v>
      </c>
      <c r="L13" s="180">
        <v>0</v>
      </c>
      <c r="M13" s="180">
        <v>0</v>
      </c>
    </row>
    <row r="14" spans="1:13" s="218" customFormat="1" ht="15" customHeight="1">
      <c r="A14" s="188" t="s">
        <v>72</v>
      </c>
      <c r="B14" s="180">
        <v>209693.46180700001</v>
      </c>
      <c r="C14" s="180">
        <v>407569.72587540001</v>
      </c>
      <c r="D14" s="180">
        <v>1925320.9943935999</v>
      </c>
      <c r="E14" s="180">
        <v>2542584.1820760001</v>
      </c>
      <c r="F14" s="180">
        <v>1467.2112099999999</v>
      </c>
      <c r="G14" s="180">
        <v>1847953.0941198</v>
      </c>
      <c r="H14" s="180">
        <v>1695969.2369472</v>
      </c>
      <c r="I14" s="180">
        <v>3545389.5422769999</v>
      </c>
      <c r="J14" s="180">
        <v>0</v>
      </c>
      <c r="K14" s="180">
        <v>0</v>
      </c>
      <c r="L14" s="180">
        <v>0</v>
      </c>
      <c r="M14" s="180">
        <v>0</v>
      </c>
    </row>
    <row r="15" spans="1:13" s="218" customFormat="1" ht="15" customHeight="1">
      <c r="A15" s="188" t="s">
        <v>574</v>
      </c>
      <c r="B15" s="180">
        <v>150910.23667140002</v>
      </c>
      <c r="C15" s="180">
        <v>763827.87972680002</v>
      </c>
      <c r="D15" s="180">
        <v>970304.43698280002</v>
      </c>
      <c r="E15" s="180">
        <v>1885042.5533809999</v>
      </c>
      <c r="F15" s="180">
        <v>5321.7839699999995</v>
      </c>
      <c r="G15" s="180">
        <v>1574454.7229328</v>
      </c>
      <c r="H15" s="180">
        <v>1187250.6577388002</v>
      </c>
      <c r="I15" s="180">
        <v>2767027.1646416001</v>
      </c>
      <c r="J15" s="180">
        <v>22728.0558074</v>
      </c>
      <c r="K15" s="180">
        <v>1677.1469795999999</v>
      </c>
      <c r="L15" s="180">
        <v>0</v>
      </c>
      <c r="M15" s="180">
        <v>24405.202787000002</v>
      </c>
    </row>
    <row r="16" spans="1:13" s="218" customFormat="1" ht="15" customHeight="1">
      <c r="A16" s="188" t="s">
        <v>575</v>
      </c>
      <c r="B16" s="180">
        <v>839.95461999999998</v>
      </c>
      <c r="C16" s="180">
        <v>17425.990089999999</v>
      </c>
      <c r="D16" s="180">
        <v>120576.34198</v>
      </c>
      <c r="E16" s="180">
        <v>138842.28669000001</v>
      </c>
      <c r="F16" s="180">
        <v>518.36892</v>
      </c>
      <c r="G16" s="180">
        <v>245228.8329218</v>
      </c>
      <c r="H16" s="180">
        <v>164768.37118439999</v>
      </c>
      <c r="I16" s="180">
        <v>410515.5730262</v>
      </c>
      <c r="J16" s="180">
        <v>0</v>
      </c>
      <c r="K16" s="180">
        <v>0</v>
      </c>
      <c r="L16" s="180">
        <v>0</v>
      </c>
      <c r="M16" s="180">
        <v>0</v>
      </c>
    </row>
    <row r="17" spans="1:13" s="218" customFormat="1" ht="15" customHeight="1">
      <c r="A17" s="188" t="s">
        <v>576</v>
      </c>
      <c r="B17" s="180">
        <v>2739.1754914000003</v>
      </c>
      <c r="C17" s="180">
        <v>49019.858396399999</v>
      </c>
      <c r="D17" s="180">
        <v>188092.4273484</v>
      </c>
      <c r="E17" s="180">
        <v>239851.4612362</v>
      </c>
      <c r="F17" s="180">
        <v>443.45065</v>
      </c>
      <c r="G17" s="180">
        <v>496528.74394720001</v>
      </c>
      <c r="H17" s="180">
        <v>749903.57972500008</v>
      </c>
      <c r="I17" s="180">
        <v>1246875.7743222001</v>
      </c>
      <c r="J17" s="180">
        <v>3.3879999999999999</v>
      </c>
      <c r="K17" s="180">
        <v>544.14476479999996</v>
      </c>
      <c r="L17" s="180">
        <v>0</v>
      </c>
      <c r="M17" s="180">
        <v>547.5327648</v>
      </c>
    </row>
    <row r="18" spans="1:13" s="218" customFormat="1" ht="15" customHeight="1">
      <c r="A18" s="188" t="s">
        <v>577</v>
      </c>
      <c r="B18" s="180">
        <v>41064.379999999997</v>
      </c>
      <c r="C18" s="180">
        <v>60555.062771999997</v>
      </c>
      <c r="D18" s="180">
        <v>58805.246380000004</v>
      </c>
      <c r="E18" s="180">
        <v>160424.68915200001</v>
      </c>
      <c r="F18" s="180">
        <v>0</v>
      </c>
      <c r="G18" s="180">
        <v>274.04296999999997</v>
      </c>
      <c r="H18" s="180">
        <v>57.163640000000001</v>
      </c>
      <c r="I18" s="180">
        <v>331.20661000000001</v>
      </c>
      <c r="J18" s="180">
        <v>1046.1500000000001</v>
      </c>
      <c r="K18" s="180">
        <v>12949.738414200001</v>
      </c>
      <c r="L18" s="180">
        <v>0</v>
      </c>
      <c r="M18" s="180">
        <v>13995.888414200001</v>
      </c>
    </row>
    <row r="19" spans="1:13" s="218" customFormat="1" ht="15" customHeight="1">
      <c r="A19" s="188" t="s">
        <v>578</v>
      </c>
      <c r="B19" s="180">
        <v>46258.262456600001</v>
      </c>
      <c r="C19" s="180">
        <v>100137.31619079999</v>
      </c>
      <c r="D19" s="180">
        <v>2043764.4745586</v>
      </c>
      <c r="E19" s="180">
        <v>2190160.053206</v>
      </c>
      <c r="F19" s="180">
        <v>552.21044999999992</v>
      </c>
      <c r="G19" s="180">
        <v>390258.21157700004</v>
      </c>
      <c r="H19" s="180">
        <v>328086.08328780002</v>
      </c>
      <c r="I19" s="180">
        <v>718896.50531480007</v>
      </c>
      <c r="J19" s="180">
        <v>618.9942006</v>
      </c>
      <c r="K19" s="180">
        <v>804.88410140000008</v>
      </c>
      <c r="L19" s="180">
        <v>0</v>
      </c>
      <c r="M19" s="180">
        <v>1423.8783019999998</v>
      </c>
    </row>
    <row r="20" spans="1:13" s="218" customFormat="1" ht="15" customHeight="1">
      <c r="A20" s="188" t="s">
        <v>579</v>
      </c>
      <c r="B20" s="180">
        <v>69.402990000000003</v>
      </c>
      <c r="C20" s="180">
        <v>580.35656000000006</v>
      </c>
      <c r="D20" s="180">
        <v>3607.3286000000003</v>
      </c>
      <c r="E20" s="180">
        <v>4257.0881500000005</v>
      </c>
      <c r="F20" s="180">
        <v>0</v>
      </c>
      <c r="G20" s="180">
        <v>709.04494</v>
      </c>
      <c r="H20" s="180">
        <v>614.32656000000009</v>
      </c>
      <c r="I20" s="180">
        <v>1323.3715</v>
      </c>
      <c r="J20" s="180">
        <v>0</v>
      </c>
      <c r="K20" s="180">
        <v>0</v>
      </c>
      <c r="L20" s="180">
        <v>0</v>
      </c>
      <c r="M20" s="180">
        <v>0</v>
      </c>
    </row>
    <row r="21" spans="1:13" s="218" customFormat="1" ht="15" customHeight="1">
      <c r="A21" s="188" t="s">
        <v>580</v>
      </c>
      <c r="B21" s="180">
        <v>1.73814</v>
      </c>
      <c r="C21" s="180">
        <v>1758.1678300000001</v>
      </c>
      <c r="D21" s="180">
        <v>74585.808590000001</v>
      </c>
      <c r="E21" s="180">
        <v>76345.714560000008</v>
      </c>
      <c r="F21" s="180">
        <v>126.61266999999999</v>
      </c>
      <c r="G21" s="180">
        <v>17394.987519999999</v>
      </c>
      <c r="H21" s="180">
        <v>5995.6384699999999</v>
      </c>
      <c r="I21" s="180">
        <v>23517.238659999999</v>
      </c>
      <c r="J21" s="180">
        <v>0</v>
      </c>
      <c r="K21" s="180">
        <v>0</v>
      </c>
      <c r="L21" s="180">
        <v>0</v>
      </c>
      <c r="M21" s="180">
        <v>0</v>
      </c>
    </row>
    <row r="22" spans="1:13" s="218" customFormat="1" ht="15" customHeight="1">
      <c r="A22" s="188" t="s">
        <v>581</v>
      </c>
      <c r="B22" s="180">
        <v>124.04792999999999</v>
      </c>
      <c r="C22" s="180">
        <v>18424.461552799999</v>
      </c>
      <c r="D22" s="180">
        <v>58462.551042999999</v>
      </c>
      <c r="E22" s="180">
        <v>77011.0605258</v>
      </c>
      <c r="F22" s="180">
        <v>483.13365000000005</v>
      </c>
      <c r="G22" s="180">
        <v>159896.19592</v>
      </c>
      <c r="H22" s="180">
        <v>118238.88009919999</v>
      </c>
      <c r="I22" s="180">
        <v>278618.20966920001</v>
      </c>
      <c r="J22" s="180">
        <v>0</v>
      </c>
      <c r="K22" s="180">
        <v>482.32760279999997</v>
      </c>
      <c r="L22" s="180">
        <v>0</v>
      </c>
      <c r="M22" s="180">
        <v>482.32760279999997</v>
      </c>
    </row>
    <row r="23" spans="1:13" s="218" customFormat="1" ht="15" customHeight="1">
      <c r="A23" s="188" t="s">
        <v>582</v>
      </c>
      <c r="B23" s="180">
        <v>0</v>
      </c>
      <c r="C23" s="180">
        <v>0</v>
      </c>
      <c r="D23" s="180">
        <v>13.72</v>
      </c>
      <c r="E23" s="180">
        <v>13.72</v>
      </c>
      <c r="F23" s="180">
        <v>0</v>
      </c>
      <c r="G23" s="180">
        <v>3408.4649300000001</v>
      </c>
      <c r="H23" s="180">
        <v>1427.4115300000001</v>
      </c>
      <c r="I23" s="180">
        <v>4835.8764600000004</v>
      </c>
      <c r="J23" s="180">
        <v>0</v>
      </c>
      <c r="K23" s="180">
        <v>0</v>
      </c>
      <c r="L23" s="180">
        <v>0</v>
      </c>
      <c r="M23" s="180">
        <v>0</v>
      </c>
    </row>
    <row r="24" spans="1:13" s="218" customFormat="1" ht="15" customHeight="1">
      <c r="A24" s="188" t="s">
        <v>583</v>
      </c>
      <c r="B24" s="180">
        <v>0</v>
      </c>
      <c r="C24" s="180">
        <v>0</v>
      </c>
      <c r="D24" s="180">
        <v>34.450000000000003</v>
      </c>
      <c r="E24" s="180">
        <v>34.450000000000003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584</v>
      </c>
      <c r="B25" s="180">
        <v>0</v>
      </c>
      <c r="C25" s="180">
        <v>471.98896999999999</v>
      </c>
      <c r="D25" s="180">
        <v>276.90550999999999</v>
      </c>
      <c r="E25" s="180">
        <v>748.89447999999993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</row>
    <row r="26" spans="1:13" s="220" customFormat="1" ht="15" customHeight="1">
      <c r="A26" s="223" t="s">
        <v>604</v>
      </c>
      <c r="B26" s="192">
        <v>685053.11815759994</v>
      </c>
      <c r="C26" s="192">
        <v>2371295.3484186009</v>
      </c>
      <c r="D26" s="192">
        <v>6979036.4494849993</v>
      </c>
      <c r="E26" s="192">
        <v>10035384.9160612</v>
      </c>
      <c r="F26" s="192">
        <v>13021.731220000003</v>
      </c>
      <c r="G26" s="192">
        <v>7700217.0881885998</v>
      </c>
      <c r="H26" s="192">
        <v>6367231.2307423996</v>
      </c>
      <c r="I26" s="192">
        <v>14080470.050151005</v>
      </c>
      <c r="J26" s="192">
        <v>63433.168771800003</v>
      </c>
      <c r="K26" s="192">
        <v>48713.551883799999</v>
      </c>
      <c r="L26" s="192">
        <v>0</v>
      </c>
      <c r="M26" s="192">
        <v>112146.72065559999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s="222" customFormat="1" ht="15" customHeight="1" thickTop="1">
      <c r="A28" s="179" t="s">
        <v>587</v>
      </c>
      <c r="B28" s="179"/>
      <c r="C28" s="17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179" t="s">
        <v>590</v>
      </c>
      <c r="B29" s="179"/>
      <c r="C29" s="179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  <row r="30" spans="1:13" ht="15" customHeight="1">
      <c r="A30" s="200"/>
      <c r="B30" s="188"/>
      <c r="C30" s="180"/>
      <c r="D30" s="180"/>
      <c r="E30" s="180"/>
      <c r="F30" s="180"/>
      <c r="G30" s="180"/>
      <c r="H30" s="180"/>
      <c r="I30" s="188"/>
      <c r="J30" s="157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0"/>
      <c r="I31" s="188"/>
      <c r="J31" s="157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customWidth="1"/>
    <col min="16142" max="16384" width="11.42578125" style="181"/>
  </cols>
  <sheetData>
    <row r="1" spans="1:13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600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157"/>
      <c r="G5" s="157"/>
      <c r="H5" s="157"/>
      <c r="I5" s="157"/>
      <c r="J5" s="157"/>
      <c r="K5" s="157"/>
      <c r="L5" s="207"/>
      <c r="M5" s="157"/>
    </row>
    <row r="6" spans="1:13" s="212" customFormat="1" ht="15" customHeight="1">
      <c r="A6" s="211"/>
      <c r="B6" s="496" t="s">
        <v>66</v>
      </c>
      <c r="C6" s="496"/>
      <c r="D6" s="496"/>
      <c r="E6" s="496"/>
      <c r="F6" s="496" t="s">
        <v>67</v>
      </c>
      <c r="G6" s="496"/>
      <c r="H6" s="496"/>
      <c r="I6" s="496"/>
      <c r="J6" s="496" t="s">
        <v>599</v>
      </c>
      <c r="K6" s="496"/>
      <c r="L6" s="496"/>
      <c r="M6" s="496"/>
    </row>
    <row r="7" spans="1:13" s="216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4" t="s">
        <v>601</v>
      </c>
      <c r="G7" s="214" t="s">
        <v>602</v>
      </c>
      <c r="H7" s="214" t="s">
        <v>603</v>
      </c>
      <c r="I7" s="214" t="s">
        <v>71</v>
      </c>
      <c r="J7" s="214" t="s">
        <v>601</v>
      </c>
      <c r="K7" s="214" t="s">
        <v>602</v>
      </c>
      <c r="L7" s="215" t="s">
        <v>603</v>
      </c>
      <c r="M7" s="214" t="s">
        <v>71</v>
      </c>
    </row>
    <row r="8" spans="1:13" s="218" customFormat="1" ht="15" customHeight="1">
      <c r="A8" s="188" t="s">
        <v>568</v>
      </c>
      <c r="B8" s="180">
        <v>16065.015449999999</v>
      </c>
      <c r="C8" s="180">
        <v>773454.56948980002</v>
      </c>
      <c r="D8" s="180">
        <v>2306691.7272963999</v>
      </c>
      <c r="E8" s="180">
        <v>3096211.3122362001</v>
      </c>
      <c r="F8" s="180">
        <v>21249.053379999998</v>
      </c>
      <c r="G8" s="180">
        <v>133512.24119</v>
      </c>
      <c r="H8" s="180">
        <v>180677.64840000001</v>
      </c>
      <c r="I8" s="180">
        <v>335438.94297000003</v>
      </c>
      <c r="J8" s="180">
        <v>59394.946759999999</v>
      </c>
      <c r="K8" s="180">
        <v>235197.35203000001</v>
      </c>
      <c r="L8" s="180">
        <v>2804041.5855</v>
      </c>
      <c r="M8" s="180">
        <v>3098633.88429</v>
      </c>
    </row>
    <row r="9" spans="1:13" s="218" customFormat="1" ht="15" customHeight="1">
      <c r="A9" s="188" t="s">
        <v>569</v>
      </c>
      <c r="B9" s="219">
        <v>37.018970000000003</v>
      </c>
      <c r="C9" s="219">
        <v>14705.354960000001</v>
      </c>
      <c r="D9" s="219">
        <v>45273.672350000001</v>
      </c>
      <c r="E9" s="219">
        <v>60016.046280000002</v>
      </c>
      <c r="F9" s="219">
        <v>0</v>
      </c>
      <c r="G9" s="219">
        <v>2236.0509200000001</v>
      </c>
      <c r="H9" s="219">
        <v>2582.4795899999999</v>
      </c>
      <c r="I9" s="219">
        <v>4818.5305099999996</v>
      </c>
      <c r="J9" s="180">
        <v>0</v>
      </c>
      <c r="K9" s="180">
        <v>13.82592</v>
      </c>
      <c r="L9" s="180">
        <v>6221.6935000000003</v>
      </c>
      <c r="M9" s="180">
        <v>6235.5194199999996</v>
      </c>
    </row>
    <row r="10" spans="1:13" s="218" customFormat="1" ht="15" customHeight="1">
      <c r="A10" s="188" t="s">
        <v>570</v>
      </c>
      <c r="B10" s="219">
        <v>3274.2450948000001</v>
      </c>
      <c r="C10" s="219">
        <v>4457.9740810000003</v>
      </c>
      <c r="D10" s="219">
        <v>65.294039999999995</v>
      </c>
      <c r="E10" s="219">
        <v>7797.5132158000006</v>
      </c>
      <c r="F10" s="219">
        <v>0</v>
      </c>
      <c r="G10" s="219">
        <v>180.98500000000001</v>
      </c>
      <c r="H10" s="219">
        <v>0</v>
      </c>
      <c r="I10" s="219">
        <v>180.98500000000001</v>
      </c>
      <c r="J10" s="180">
        <v>1059</v>
      </c>
      <c r="K10" s="180">
        <v>4516.2185999999992</v>
      </c>
      <c r="L10" s="180">
        <v>323.44132000000002</v>
      </c>
      <c r="M10" s="180">
        <v>5898.6599200000001</v>
      </c>
    </row>
    <row r="11" spans="1:13" s="218" customFormat="1" ht="15" customHeight="1">
      <c r="A11" s="188" t="s">
        <v>571</v>
      </c>
      <c r="B11" s="180">
        <v>2.5610900000000001</v>
      </c>
      <c r="C11" s="180">
        <v>21721.603549199997</v>
      </c>
      <c r="D11" s="180">
        <v>57619.336280000003</v>
      </c>
      <c r="E11" s="180">
        <v>79343.5009192</v>
      </c>
      <c r="F11" s="180">
        <v>464</v>
      </c>
      <c r="G11" s="180">
        <v>2320.8780499999998</v>
      </c>
      <c r="H11" s="180">
        <v>12769.79348</v>
      </c>
      <c r="I11" s="180">
        <v>15554.67153</v>
      </c>
      <c r="J11" s="180">
        <v>0</v>
      </c>
      <c r="K11" s="180">
        <v>2324.5847799999997</v>
      </c>
      <c r="L11" s="180">
        <v>24607.083770000001</v>
      </c>
      <c r="M11" s="180">
        <v>26931.668550000002</v>
      </c>
    </row>
    <row r="12" spans="1:13" s="218" customFormat="1" ht="15" customHeight="1">
      <c r="A12" s="188" t="s">
        <v>572</v>
      </c>
      <c r="B12" s="180">
        <v>301123.79592</v>
      </c>
      <c r="C12" s="180">
        <v>1178288.5891326</v>
      </c>
      <c r="D12" s="180">
        <v>1534341.17609</v>
      </c>
      <c r="E12" s="180">
        <v>3013753.5611426001</v>
      </c>
      <c r="F12" s="180">
        <v>7928.6973399999997</v>
      </c>
      <c r="G12" s="180">
        <v>219701.36352000001</v>
      </c>
      <c r="H12" s="180">
        <v>262427.56764999998</v>
      </c>
      <c r="I12" s="180">
        <v>490057.62851000001</v>
      </c>
      <c r="J12" s="180">
        <v>241151.11709479999</v>
      </c>
      <c r="K12" s="180">
        <v>1007228.61567</v>
      </c>
      <c r="L12" s="180">
        <v>3265047.5956700002</v>
      </c>
      <c r="M12" s="180">
        <v>4513427.3284347998</v>
      </c>
    </row>
    <row r="13" spans="1:13" s="218" customFormat="1" ht="15" customHeight="1">
      <c r="A13" s="188" t="s">
        <v>573</v>
      </c>
      <c r="B13" s="180">
        <v>0</v>
      </c>
      <c r="C13" s="180">
        <v>24753.781230000001</v>
      </c>
      <c r="D13" s="180">
        <v>137184.81091</v>
      </c>
      <c r="E13" s="180">
        <v>161938.59213999999</v>
      </c>
      <c r="F13" s="180">
        <v>2186.16642</v>
      </c>
      <c r="G13" s="180">
        <v>13180.979499999999</v>
      </c>
      <c r="H13" s="180">
        <v>27492.932989999998</v>
      </c>
      <c r="I13" s="180">
        <v>42860.078909999997</v>
      </c>
      <c r="J13" s="180">
        <v>1111.40616</v>
      </c>
      <c r="K13" s="180">
        <v>55852.374369999998</v>
      </c>
      <c r="L13" s="180">
        <v>10467.747619999998</v>
      </c>
      <c r="M13" s="180">
        <v>67431.528150000013</v>
      </c>
    </row>
    <row r="14" spans="1:13" s="218" customFormat="1" ht="15" customHeight="1">
      <c r="A14" s="188" t="s">
        <v>72</v>
      </c>
      <c r="B14" s="180">
        <v>12681.711496200001</v>
      </c>
      <c r="C14" s="180">
        <v>997440.09953460004</v>
      </c>
      <c r="D14" s="180">
        <v>1833632.5175643999</v>
      </c>
      <c r="E14" s="180">
        <v>2843754.3285952001</v>
      </c>
      <c r="F14" s="180">
        <v>268745.40241659997</v>
      </c>
      <c r="G14" s="180">
        <v>244428.65723519999</v>
      </c>
      <c r="H14" s="180">
        <v>587375.41848999995</v>
      </c>
      <c r="I14" s="180">
        <v>1100549.4781418</v>
      </c>
      <c r="J14" s="180">
        <v>173756.94870120002</v>
      </c>
      <c r="K14" s="180">
        <v>557350.76086759998</v>
      </c>
      <c r="L14" s="180">
        <v>4803958.4550075997</v>
      </c>
      <c r="M14" s="180">
        <v>5535066.1645764001</v>
      </c>
    </row>
    <row r="15" spans="1:13" s="218" customFormat="1" ht="15" customHeight="1">
      <c r="A15" s="188" t="s">
        <v>574</v>
      </c>
      <c r="B15" s="180">
        <v>42061.640639999998</v>
      </c>
      <c r="C15" s="180">
        <v>1140260.5625711998</v>
      </c>
      <c r="D15" s="180">
        <v>938541.54691120004</v>
      </c>
      <c r="E15" s="180">
        <v>2120863.7501224</v>
      </c>
      <c r="F15" s="180">
        <v>15618.458720000001</v>
      </c>
      <c r="G15" s="180">
        <v>197671.61348</v>
      </c>
      <c r="H15" s="180">
        <v>503164.73587760003</v>
      </c>
      <c r="I15" s="180">
        <v>716454.80807759997</v>
      </c>
      <c r="J15" s="180">
        <v>94226.913426200001</v>
      </c>
      <c r="K15" s="180">
        <v>1542516.9739782</v>
      </c>
      <c r="L15" s="180">
        <v>2407972.0279200003</v>
      </c>
      <c r="M15" s="180">
        <v>4044715.9153244002</v>
      </c>
    </row>
    <row r="16" spans="1:13" s="218" customFormat="1" ht="15" customHeight="1">
      <c r="A16" s="188" t="s">
        <v>575</v>
      </c>
      <c r="B16" s="180">
        <v>254.59742</v>
      </c>
      <c r="C16" s="180">
        <v>77784.503041199991</v>
      </c>
      <c r="D16" s="180">
        <v>154128.65175580001</v>
      </c>
      <c r="E16" s="180">
        <v>232167.752217</v>
      </c>
      <c r="F16" s="180">
        <v>552.84483</v>
      </c>
      <c r="G16" s="180">
        <v>23304.68779</v>
      </c>
      <c r="H16" s="180">
        <v>112461.94321</v>
      </c>
      <c r="I16" s="180">
        <v>136319.47583000001</v>
      </c>
      <c r="J16" s="180">
        <v>396.84014000000002</v>
      </c>
      <c r="K16" s="180">
        <v>57088.765590000003</v>
      </c>
      <c r="L16" s="180">
        <v>290042.84541000001</v>
      </c>
      <c r="M16" s="180">
        <v>347528.45113999996</v>
      </c>
    </row>
    <row r="17" spans="1:13" s="218" customFormat="1" ht="15" customHeight="1">
      <c r="A17" s="188" t="s">
        <v>576</v>
      </c>
      <c r="B17" s="180">
        <v>370.70330999999999</v>
      </c>
      <c r="C17" s="180">
        <v>371449.2444734</v>
      </c>
      <c r="D17" s="180">
        <v>1069016.2091045999</v>
      </c>
      <c r="E17" s="180">
        <v>1440836.156888</v>
      </c>
      <c r="F17" s="180">
        <v>929.92529999999999</v>
      </c>
      <c r="G17" s="180">
        <v>35194.204420000002</v>
      </c>
      <c r="H17" s="180">
        <v>233306.90917</v>
      </c>
      <c r="I17" s="180">
        <v>269431.03888999997</v>
      </c>
      <c r="J17" s="180">
        <v>8987.2353000000003</v>
      </c>
      <c r="K17" s="180">
        <v>164829.76927239998</v>
      </c>
      <c r="L17" s="180">
        <v>880406.15190880001</v>
      </c>
      <c r="M17" s="180">
        <v>1054223.1564811999</v>
      </c>
    </row>
    <row r="18" spans="1:13" s="218" customFormat="1" ht="15" customHeight="1">
      <c r="A18" s="188" t="s">
        <v>577</v>
      </c>
      <c r="B18" s="180">
        <v>41230</v>
      </c>
      <c r="C18" s="180">
        <v>49139.075130000005</v>
      </c>
      <c r="D18" s="180">
        <v>59938.15206</v>
      </c>
      <c r="E18" s="180">
        <v>150307.22719000001</v>
      </c>
      <c r="F18" s="180">
        <v>4514.3410100000001</v>
      </c>
      <c r="G18" s="180">
        <v>49188.514900000002</v>
      </c>
      <c r="H18" s="180">
        <v>25767.516359999998</v>
      </c>
      <c r="I18" s="180">
        <v>79470.372269999993</v>
      </c>
      <c r="J18" s="180">
        <v>802.54830000000004</v>
      </c>
      <c r="K18" s="180">
        <v>1016.29246</v>
      </c>
      <c r="L18" s="180">
        <v>9929.3435700000009</v>
      </c>
      <c r="M18" s="180">
        <v>11748.18433</v>
      </c>
    </row>
    <row r="19" spans="1:13" s="218" customFormat="1" ht="15" customHeight="1">
      <c r="A19" s="188" t="s">
        <v>578</v>
      </c>
      <c r="B19" s="180">
        <v>478.37953000000005</v>
      </c>
      <c r="C19" s="180">
        <v>410981.35580900003</v>
      </c>
      <c r="D19" s="180">
        <v>1042070.8838875999</v>
      </c>
      <c r="E19" s="180">
        <v>1453530.6192266</v>
      </c>
      <c r="F19" s="180">
        <v>4697.4987999999994</v>
      </c>
      <c r="G19" s="180">
        <v>25790.531892399998</v>
      </c>
      <c r="H19" s="180">
        <v>697356.68122040003</v>
      </c>
      <c r="I19" s="180">
        <v>727844.71191279998</v>
      </c>
      <c r="J19" s="180">
        <v>18959.983063399999</v>
      </c>
      <c r="K19" s="180">
        <v>88622.8671072</v>
      </c>
      <c r="L19" s="180">
        <v>2390969.9691132</v>
      </c>
      <c r="M19" s="180">
        <v>2498552.8192838002</v>
      </c>
    </row>
    <row r="20" spans="1:13" s="218" customFormat="1" ht="15" customHeight="1">
      <c r="A20" s="188" t="s">
        <v>579</v>
      </c>
      <c r="B20" s="180">
        <v>77.734039999999993</v>
      </c>
      <c r="C20" s="180">
        <v>2386.5470399999999</v>
      </c>
      <c r="D20" s="180">
        <v>470.11922999999996</v>
      </c>
      <c r="E20" s="180">
        <v>2934.40031</v>
      </c>
      <c r="F20" s="180">
        <v>0</v>
      </c>
      <c r="G20" s="180">
        <v>134.02187000000001</v>
      </c>
      <c r="H20" s="180">
        <v>1076.5258899999999</v>
      </c>
      <c r="I20" s="180">
        <v>1210.5477599999999</v>
      </c>
      <c r="J20" s="180">
        <v>189.08923999999999</v>
      </c>
      <c r="K20" s="180">
        <v>355.52496000000002</v>
      </c>
      <c r="L20" s="180">
        <v>2158.83034</v>
      </c>
      <c r="M20" s="180">
        <v>2703.44454</v>
      </c>
    </row>
    <row r="21" spans="1:13" s="218" customFormat="1" ht="15" customHeight="1">
      <c r="A21" s="188" t="s">
        <v>580</v>
      </c>
      <c r="B21" s="180">
        <v>95.743289999999988</v>
      </c>
      <c r="C21" s="180">
        <v>20764.498589999999</v>
      </c>
      <c r="D21" s="180">
        <v>3943.0684999999999</v>
      </c>
      <c r="E21" s="180">
        <v>24803.310379999999</v>
      </c>
      <c r="F21" s="180">
        <v>0</v>
      </c>
      <c r="G21" s="180">
        <v>324.71983</v>
      </c>
      <c r="H21" s="180">
        <v>4878.0036700000001</v>
      </c>
      <c r="I21" s="180">
        <v>5202.7235000000001</v>
      </c>
      <c r="J21" s="180">
        <v>5.2490699999999997</v>
      </c>
      <c r="K21" s="180">
        <v>1630.4339</v>
      </c>
      <c r="L21" s="180">
        <v>16480.78685</v>
      </c>
      <c r="M21" s="180">
        <v>18116.469820000002</v>
      </c>
    </row>
    <row r="22" spans="1:13" s="218" customFormat="1" ht="15" customHeight="1">
      <c r="A22" s="188" t="s">
        <v>581</v>
      </c>
      <c r="B22" s="180">
        <v>208.70551</v>
      </c>
      <c r="C22" s="180">
        <v>57853.274380000003</v>
      </c>
      <c r="D22" s="180">
        <v>190115.28296399998</v>
      </c>
      <c r="E22" s="180">
        <v>248177.262854</v>
      </c>
      <c r="F22" s="180">
        <v>4401.73614</v>
      </c>
      <c r="G22" s="180">
        <v>99111.833376800001</v>
      </c>
      <c r="H22" s="180">
        <v>124794.83929</v>
      </c>
      <c r="I22" s="180">
        <v>228308.4088068</v>
      </c>
      <c r="J22" s="180">
        <v>116.49553599999999</v>
      </c>
      <c r="K22" s="180">
        <v>25118.889449800001</v>
      </c>
      <c r="L22" s="180">
        <v>85546.346689999991</v>
      </c>
      <c r="M22" s="180">
        <v>110781.73167579999</v>
      </c>
    </row>
    <row r="23" spans="1:13" s="218" customFormat="1" ht="15" customHeight="1">
      <c r="A23" s="188" t="s">
        <v>582</v>
      </c>
      <c r="B23" s="180">
        <v>0</v>
      </c>
      <c r="C23" s="180">
        <v>35.616810000000001</v>
      </c>
      <c r="D23" s="180">
        <v>0</v>
      </c>
      <c r="E23" s="180">
        <v>35.616810000000001</v>
      </c>
      <c r="F23" s="180">
        <v>0</v>
      </c>
      <c r="G23" s="180">
        <v>0</v>
      </c>
      <c r="H23" s="180">
        <v>52.884329999999999</v>
      </c>
      <c r="I23" s="180">
        <v>52.884329999999999</v>
      </c>
      <c r="J23" s="180">
        <v>0</v>
      </c>
      <c r="K23" s="180">
        <v>65.77619</v>
      </c>
      <c r="L23" s="180">
        <v>79.060490000000001</v>
      </c>
      <c r="M23" s="180">
        <v>144.83668</v>
      </c>
    </row>
    <row r="24" spans="1:13" s="218" customFormat="1" ht="15" customHeight="1">
      <c r="A24" s="188" t="s">
        <v>583</v>
      </c>
      <c r="B24" s="180">
        <v>0</v>
      </c>
      <c r="C24" s="180">
        <v>29.19877</v>
      </c>
      <c r="D24" s="180">
        <v>0</v>
      </c>
      <c r="E24" s="180">
        <v>29.19877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584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127.31531</v>
      </c>
      <c r="H25" s="180">
        <v>146.08270000000002</v>
      </c>
      <c r="I25" s="180">
        <v>273.39801</v>
      </c>
      <c r="J25" s="180">
        <v>0</v>
      </c>
      <c r="K25" s="180">
        <v>83.483410000000006</v>
      </c>
      <c r="L25" s="180">
        <v>247.57064000000003</v>
      </c>
      <c r="M25" s="180">
        <v>331.05404999999996</v>
      </c>
    </row>
    <row r="26" spans="1:13" s="220" customFormat="1" ht="15" customHeight="1">
      <c r="A26" s="223" t="s">
        <v>604</v>
      </c>
      <c r="B26" s="192">
        <v>417961.851761</v>
      </c>
      <c r="C26" s="192">
        <v>5145505.8485919992</v>
      </c>
      <c r="D26" s="192">
        <v>9373032.4489440005</v>
      </c>
      <c r="E26" s="192">
        <v>14936500.149297003</v>
      </c>
      <c r="F26" s="192">
        <v>331288.12435659993</v>
      </c>
      <c r="G26" s="192">
        <v>1046408.5982843998</v>
      </c>
      <c r="H26" s="192">
        <v>2776331.9623179999</v>
      </c>
      <c r="I26" s="192">
        <v>4154028.684959</v>
      </c>
      <c r="J26" s="192">
        <v>600157.7727916002</v>
      </c>
      <c r="K26" s="192">
        <v>3743812.5085552004</v>
      </c>
      <c r="L26" s="192">
        <v>16998500.535319604</v>
      </c>
      <c r="M26" s="192">
        <v>21342470.816666402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201"/>
      <c r="K27" s="201"/>
      <c r="L27" s="201"/>
      <c r="M27" s="201"/>
    </row>
    <row r="28" spans="1:13" s="222" customFormat="1" ht="15" customHeight="1" thickTop="1">
      <c r="A28" s="179" t="s">
        <v>587</v>
      </c>
      <c r="B28" s="179"/>
      <c r="C28" s="179"/>
      <c r="D28" s="189"/>
      <c r="E28" s="189"/>
      <c r="F28" s="189"/>
      <c r="G28" s="189"/>
      <c r="H28" s="189"/>
      <c r="I28" s="189"/>
      <c r="J28" s="157"/>
      <c r="K28" s="157"/>
      <c r="L28" s="157"/>
      <c r="M28" s="157"/>
    </row>
    <row r="29" spans="1:13" ht="15" customHeight="1">
      <c r="A29" s="179" t="s">
        <v>605</v>
      </c>
      <c r="B29" s="179"/>
      <c r="C29" s="179"/>
      <c r="D29" s="180"/>
      <c r="E29" s="180"/>
      <c r="F29" s="180"/>
      <c r="G29" s="180"/>
      <c r="H29" s="180"/>
      <c r="I29" s="180"/>
      <c r="J29" s="157"/>
      <c r="K29" s="157"/>
      <c r="L29" s="157"/>
      <c r="M29" s="157"/>
    </row>
    <row r="30" spans="1:13" ht="15" customHeight="1">
      <c r="A30" s="200"/>
      <c r="B30" s="188"/>
      <c r="C30" s="180"/>
      <c r="D30" s="180"/>
      <c r="E30" s="180"/>
      <c r="F30" s="180"/>
      <c r="G30" s="180"/>
      <c r="H30" s="180"/>
      <c r="I30" s="180"/>
      <c r="J30" s="157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0"/>
      <c r="I31" s="180"/>
      <c r="J31" s="157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31"/>
  <sheetViews>
    <sheetView zoomScaleNormal="100" workbookViewId="0">
      <selection activeCell="A3" sqref="A3:I3"/>
    </sheetView>
  </sheetViews>
  <sheetFormatPr defaultColWidth="11.42578125" defaultRowHeight="12.75"/>
  <cols>
    <col min="1" max="1" width="64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11.140625" style="181" customWidth="1"/>
    <col min="10" max="256" width="11.42578125" style="181"/>
    <col min="257" max="257" width="64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1.140625" style="181" customWidth="1"/>
    <col min="266" max="512" width="11.42578125" style="181"/>
    <col min="513" max="513" width="64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1.140625" style="181" customWidth="1"/>
    <col min="522" max="768" width="11.42578125" style="181"/>
    <col min="769" max="769" width="64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1.140625" style="181" customWidth="1"/>
    <col min="778" max="1024" width="11.42578125" style="181"/>
    <col min="1025" max="1025" width="64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1.140625" style="181" customWidth="1"/>
    <col min="1034" max="1280" width="11.42578125" style="181"/>
    <col min="1281" max="1281" width="64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1.140625" style="181" customWidth="1"/>
    <col min="1290" max="1536" width="11.42578125" style="181"/>
    <col min="1537" max="1537" width="64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1.140625" style="181" customWidth="1"/>
    <col min="1546" max="1792" width="11.42578125" style="181"/>
    <col min="1793" max="1793" width="64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1.140625" style="181" customWidth="1"/>
    <col min="1802" max="2048" width="11.42578125" style="181"/>
    <col min="2049" max="2049" width="64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1.140625" style="181" customWidth="1"/>
    <col min="2058" max="2304" width="11.42578125" style="181"/>
    <col min="2305" max="2305" width="64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1.140625" style="181" customWidth="1"/>
    <col min="2314" max="2560" width="11.42578125" style="181"/>
    <col min="2561" max="2561" width="64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1.140625" style="181" customWidth="1"/>
    <col min="2570" max="2816" width="11.42578125" style="181"/>
    <col min="2817" max="2817" width="64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1.140625" style="181" customWidth="1"/>
    <col min="2826" max="3072" width="11.42578125" style="181"/>
    <col min="3073" max="3073" width="64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1.140625" style="181" customWidth="1"/>
    <col min="3082" max="3328" width="11.42578125" style="181"/>
    <col min="3329" max="3329" width="64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1.140625" style="181" customWidth="1"/>
    <col min="3338" max="3584" width="11.42578125" style="181"/>
    <col min="3585" max="3585" width="64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1.140625" style="181" customWidth="1"/>
    <col min="3594" max="3840" width="11.42578125" style="181"/>
    <col min="3841" max="3841" width="64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1.140625" style="181" customWidth="1"/>
    <col min="3850" max="4096" width="11.42578125" style="181"/>
    <col min="4097" max="4097" width="64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1.140625" style="181" customWidth="1"/>
    <col min="4106" max="4352" width="11.42578125" style="181"/>
    <col min="4353" max="4353" width="64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1.140625" style="181" customWidth="1"/>
    <col min="4362" max="4608" width="11.42578125" style="181"/>
    <col min="4609" max="4609" width="64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1.140625" style="181" customWidth="1"/>
    <col min="4618" max="4864" width="11.42578125" style="181"/>
    <col min="4865" max="4865" width="64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1.140625" style="181" customWidth="1"/>
    <col min="4874" max="5120" width="11.42578125" style="181"/>
    <col min="5121" max="5121" width="64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1.140625" style="181" customWidth="1"/>
    <col min="5130" max="5376" width="11.42578125" style="181"/>
    <col min="5377" max="5377" width="64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1.140625" style="181" customWidth="1"/>
    <col min="5386" max="5632" width="11.42578125" style="181"/>
    <col min="5633" max="5633" width="64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1.140625" style="181" customWidth="1"/>
    <col min="5642" max="5888" width="11.42578125" style="181"/>
    <col min="5889" max="5889" width="64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1.140625" style="181" customWidth="1"/>
    <col min="5898" max="6144" width="11.42578125" style="181"/>
    <col min="6145" max="6145" width="64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1.140625" style="181" customWidth="1"/>
    <col min="6154" max="6400" width="11.42578125" style="181"/>
    <col min="6401" max="6401" width="64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1.140625" style="181" customWidth="1"/>
    <col min="6410" max="6656" width="11.42578125" style="181"/>
    <col min="6657" max="6657" width="64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1.140625" style="181" customWidth="1"/>
    <col min="6666" max="6912" width="11.42578125" style="181"/>
    <col min="6913" max="6913" width="64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1.140625" style="181" customWidth="1"/>
    <col min="6922" max="7168" width="11.42578125" style="181"/>
    <col min="7169" max="7169" width="64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1.140625" style="181" customWidth="1"/>
    <col min="7178" max="7424" width="11.42578125" style="181"/>
    <col min="7425" max="7425" width="64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1.140625" style="181" customWidth="1"/>
    <col min="7434" max="7680" width="11.42578125" style="181"/>
    <col min="7681" max="7681" width="64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1.140625" style="181" customWidth="1"/>
    <col min="7690" max="7936" width="11.42578125" style="181"/>
    <col min="7937" max="7937" width="64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1.140625" style="181" customWidth="1"/>
    <col min="7946" max="8192" width="11.42578125" style="181"/>
    <col min="8193" max="8193" width="64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1.140625" style="181" customWidth="1"/>
    <col min="8202" max="8448" width="11.42578125" style="181"/>
    <col min="8449" max="8449" width="64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1.140625" style="181" customWidth="1"/>
    <col min="8458" max="8704" width="11.42578125" style="181"/>
    <col min="8705" max="8705" width="64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1.140625" style="181" customWidth="1"/>
    <col min="8714" max="8960" width="11.42578125" style="181"/>
    <col min="8961" max="8961" width="64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1.140625" style="181" customWidth="1"/>
    <col min="8970" max="9216" width="11.42578125" style="181"/>
    <col min="9217" max="9217" width="64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1.140625" style="181" customWidth="1"/>
    <col min="9226" max="9472" width="11.42578125" style="181"/>
    <col min="9473" max="9473" width="64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1.140625" style="181" customWidth="1"/>
    <col min="9482" max="9728" width="11.42578125" style="181"/>
    <col min="9729" max="9729" width="64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1.140625" style="181" customWidth="1"/>
    <col min="9738" max="9984" width="11.42578125" style="181"/>
    <col min="9985" max="9985" width="64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1.140625" style="181" customWidth="1"/>
    <col min="9994" max="10240" width="11.42578125" style="181"/>
    <col min="10241" max="10241" width="64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1.140625" style="181" customWidth="1"/>
    <col min="10250" max="10496" width="11.42578125" style="181"/>
    <col min="10497" max="10497" width="64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1.140625" style="181" customWidth="1"/>
    <col min="10506" max="10752" width="11.42578125" style="181"/>
    <col min="10753" max="10753" width="64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1.140625" style="181" customWidth="1"/>
    <col min="10762" max="11008" width="11.42578125" style="181"/>
    <col min="11009" max="11009" width="64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1.140625" style="181" customWidth="1"/>
    <col min="11018" max="11264" width="11.42578125" style="181"/>
    <col min="11265" max="11265" width="64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1.140625" style="181" customWidth="1"/>
    <col min="11274" max="11520" width="11.42578125" style="181"/>
    <col min="11521" max="11521" width="64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1.140625" style="181" customWidth="1"/>
    <col min="11530" max="11776" width="11.42578125" style="181"/>
    <col min="11777" max="11777" width="64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1.140625" style="181" customWidth="1"/>
    <col min="11786" max="12032" width="11.42578125" style="181"/>
    <col min="12033" max="12033" width="64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1.140625" style="181" customWidth="1"/>
    <col min="12042" max="12288" width="11.42578125" style="181"/>
    <col min="12289" max="12289" width="64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1.140625" style="181" customWidth="1"/>
    <col min="12298" max="12544" width="11.42578125" style="181"/>
    <col min="12545" max="12545" width="64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1.140625" style="181" customWidth="1"/>
    <col min="12554" max="12800" width="11.42578125" style="181"/>
    <col min="12801" max="12801" width="64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1.140625" style="181" customWidth="1"/>
    <col min="12810" max="13056" width="11.42578125" style="181"/>
    <col min="13057" max="13057" width="64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1.140625" style="181" customWidth="1"/>
    <col min="13066" max="13312" width="11.42578125" style="181"/>
    <col min="13313" max="13313" width="64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1.140625" style="181" customWidth="1"/>
    <col min="13322" max="13568" width="11.42578125" style="181"/>
    <col min="13569" max="13569" width="64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1.140625" style="181" customWidth="1"/>
    <col min="13578" max="13824" width="11.42578125" style="181"/>
    <col min="13825" max="13825" width="64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1.140625" style="181" customWidth="1"/>
    <col min="13834" max="14080" width="11.42578125" style="181"/>
    <col min="14081" max="14081" width="64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1.140625" style="181" customWidth="1"/>
    <col min="14090" max="14336" width="11.42578125" style="181"/>
    <col min="14337" max="14337" width="64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1.140625" style="181" customWidth="1"/>
    <col min="14346" max="14592" width="11.42578125" style="181"/>
    <col min="14593" max="14593" width="64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1.140625" style="181" customWidth="1"/>
    <col min="14602" max="14848" width="11.42578125" style="181"/>
    <col min="14849" max="14849" width="64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1.140625" style="181" customWidth="1"/>
    <col min="14858" max="15104" width="11.42578125" style="181"/>
    <col min="15105" max="15105" width="64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1.140625" style="181" customWidth="1"/>
    <col min="15114" max="15360" width="11.42578125" style="181"/>
    <col min="15361" max="15361" width="64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1.140625" style="181" customWidth="1"/>
    <col min="15370" max="15616" width="11.42578125" style="181"/>
    <col min="15617" max="15617" width="64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1.140625" style="181" customWidth="1"/>
    <col min="15626" max="15872" width="11.42578125" style="181"/>
    <col min="15873" max="15873" width="64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1.140625" style="181" customWidth="1"/>
    <col min="15882" max="16128" width="11.42578125" style="181"/>
    <col min="16129" max="16129" width="64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1.140625" style="181" customWidth="1"/>
    <col min="16138" max="16384" width="11.42578125" style="181"/>
  </cols>
  <sheetData>
    <row r="1" spans="1:9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</row>
    <row r="2" spans="1:9" s="209" customFormat="1" ht="15" customHeight="1">
      <c r="A2" s="494" t="s">
        <v>600</v>
      </c>
      <c r="B2" s="494"/>
      <c r="C2" s="494"/>
      <c r="D2" s="494"/>
      <c r="E2" s="494"/>
      <c r="F2" s="494"/>
      <c r="G2" s="494"/>
      <c r="H2" s="494"/>
      <c r="I2" s="494"/>
    </row>
    <row r="3" spans="1:9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</row>
    <row r="4" spans="1:9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</row>
    <row r="5" spans="1:9" ht="15" customHeight="1">
      <c r="A5" s="183"/>
      <c r="B5" s="207"/>
      <c r="C5" s="207"/>
      <c r="D5" s="157"/>
      <c r="E5" s="157"/>
      <c r="F5" s="207"/>
      <c r="G5" s="207"/>
      <c r="H5" s="157"/>
      <c r="I5" s="157"/>
    </row>
    <row r="6" spans="1:9" s="212" customFormat="1" ht="15" customHeight="1">
      <c r="A6" s="211"/>
      <c r="B6" s="496" t="s">
        <v>69</v>
      </c>
      <c r="C6" s="496"/>
      <c r="D6" s="496"/>
      <c r="E6" s="496"/>
      <c r="F6" s="496" t="s">
        <v>567</v>
      </c>
      <c r="G6" s="496"/>
      <c r="H6" s="496"/>
      <c r="I6" s="496"/>
    </row>
    <row r="7" spans="1:9" s="216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4" t="s">
        <v>601</v>
      </c>
      <c r="G7" s="215" t="s">
        <v>602</v>
      </c>
      <c r="H7" s="214" t="s">
        <v>603</v>
      </c>
      <c r="I7" s="214" t="s">
        <v>71</v>
      </c>
    </row>
    <row r="8" spans="1:9" s="218" customFormat="1" ht="15" customHeight="1">
      <c r="A8" s="188" t="s">
        <v>568</v>
      </c>
      <c r="B8" s="180">
        <v>1197.1916299999998</v>
      </c>
      <c r="C8" s="180">
        <v>544411.71189999999</v>
      </c>
      <c r="D8" s="180">
        <v>1763947.40873</v>
      </c>
      <c r="E8" s="180">
        <v>2309556.31226</v>
      </c>
      <c r="F8" s="180">
        <v>1132355.6549781999</v>
      </c>
      <c r="G8" s="180">
        <v>4971632.1356467996</v>
      </c>
      <c r="H8" s="180">
        <v>13919203.817274598</v>
      </c>
      <c r="I8" s="180">
        <v>20023191.607899603</v>
      </c>
    </row>
    <row r="9" spans="1:9" s="218" customFormat="1" ht="15" customHeight="1">
      <c r="A9" s="188" t="s">
        <v>569</v>
      </c>
      <c r="B9" s="219">
        <v>38.252629999999996</v>
      </c>
      <c r="C9" s="219">
        <v>12063.159820000001</v>
      </c>
      <c r="D9" s="219">
        <v>63483.879270000005</v>
      </c>
      <c r="E9" s="219">
        <v>75585.291719999994</v>
      </c>
      <c r="F9" s="219">
        <v>25565.808550000002</v>
      </c>
      <c r="G9" s="219">
        <v>72107.454150000005</v>
      </c>
      <c r="H9" s="219">
        <v>171852.05935</v>
      </c>
      <c r="I9" s="219">
        <v>269525.32205000002</v>
      </c>
    </row>
    <row r="10" spans="1:9" s="218" customFormat="1" ht="15" customHeight="1">
      <c r="A10" s="188" t="s">
        <v>570</v>
      </c>
      <c r="B10" s="219">
        <v>0</v>
      </c>
      <c r="C10" s="219">
        <v>61.74</v>
      </c>
      <c r="D10" s="219">
        <v>0</v>
      </c>
      <c r="E10" s="219">
        <v>61.74</v>
      </c>
      <c r="F10" s="219">
        <v>195273.3863788</v>
      </c>
      <c r="G10" s="219">
        <v>157326.84479899998</v>
      </c>
      <c r="H10" s="219">
        <v>14242.374968</v>
      </c>
      <c r="I10" s="219">
        <v>366842.60614579997</v>
      </c>
    </row>
    <row r="11" spans="1:9" s="218" customFormat="1" ht="15" customHeight="1">
      <c r="A11" s="188" t="s">
        <v>571</v>
      </c>
      <c r="B11" s="180">
        <v>216.19983999999999</v>
      </c>
      <c r="C11" s="180">
        <v>14210.77901</v>
      </c>
      <c r="D11" s="180">
        <v>90594.221780000007</v>
      </c>
      <c r="E11" s="180">
        <v>105021.20062999999</v>
      </c>
      <c r="F11" s="180">
        <v>235439.04865000001</v>
      </c>
      <c r="G11" s="180">
        <v>163136.6855004</v>
      </c>
      <c r="H11" s="180">
        <v>431987.96201999998</v>
      </c>
      <c r="I11" s="180">
        <v>830563.69617040001</v>
      </c>
    </row>
    <row r="12" spans="1:9" s="218" customFormat="1" ht="15" customHeight="1">
      <c r="A12" s="188" t="s">
        <v>572</v>
      </c>
      <c r="B12" s="180">
        <v>4578.7918499999996</v>
      </c>
      <c r="C12" s="180">
        <v>358985.83767000004</v>
      </c>
      <c r="D12" s="180">
        <v>1065444.0621952</v>
      </c>
      <c r="E12" s="180">
        <v>1429008.6917152</v>
      </c>
      <c r="F12" s="180">
        <v>4848927.3357448</v>
      </c>
      <c r="G12" s="180">
        <v>11375343.633749999</v>
      </c>
      <c r="H12" s="180">
        <v>20106917.976429198</v>
      </c>
      <c r="I12" s="180">
        <v>36331188.945924006</v>
      </c>
    </row>
    <row r="13" spans="1:9" s="218" customFormat="1" ht="15" customHeight="1">
      <c r="A13" s="188" t="s">
        <v>573</v>
      </c>
      <c r="B13" s="180">
        <v>0</v>
      </c>
      <c r="C13" s="180">
        <v>845.95242000000007</v>
      </c>
      <c r="D13" s="180">
        <v>4769.0546599999998</v>
      </c>
      <c r="E13" s="180">
        <v>5615.0070800000003</v>
      </c>
      <c r="F13" s="180">
        <v>907270.6387134</v>
      </c>
      <c r="G13" s="180">
        <v>797159.95160200004</v>
      </c>
      <c r="H13" s="180">
        <v>3618808.5840700003</v>
      </c>
      <c r="I13" s="180">
        <v>5323239.1743853996</v>
      </c>
    </row>
    <row r="14" spans="1:9" s="218" customFormat="1" ht="15" customHeight="1">
      <c r="A14" s="188" t="s">
        <v>72</v>
      </c>
      <c r="B14" s="180">
        <v>11962.891039999999</v>
      </c>
      <c r="C14" s="180">
        <v>50333.142023400003</v>
      </c>
      <c r="D14" s="180">
        <v>209909.22805999999</v>
      </c>
      <c r="E14" s="180">
        <v>272205.26112339995</v>
      </c>
      <c r="F14" s="180">
        <v>2675465.1548541998</v>
      </c>
      <c r="G14" s="180">
        <v>8721373.3446603995</v>
      </c>
      <c r="H14" s="180">
        <v>22975126.148371801</v>
      </c>
      <c r="I14" s="180">
        <v>34371964.647886395</v>
      </c>
    </row>
    <row r="15" spans="1:9" s="218" customFormat="1" ht="15" customHeight="1">
      <c r="A15" s="188" t="s">
        <v>574</v>
      </c>
      <c r="B15" s="180">
        <v>31001.006508800001</v>
      </c>
      <c r="C15" s="180">
        <v>1745863.723487</v>
      </c>
      <c r="D15" s="180">
        <v>1432359.9038152001</v>
      </c>
      <c r="E15" s="180">
        <v>3209224.6338109998</v>
      </c>
      <c r="F15" s="180">
        <v>2919567.8979039998</v>
      </c>
      <c r="G15" s="180">
        <v>11928402.8496332</v>
      </c>
      <c r="H15" s="180">
        <v>15108939.797037201</v>
      </c>
      <c r="I15" s="180">
        <v>29956910.544574402</v>
      </c>
    </row>
    <row r="16" spans="1:9" s="218" customFormat="1" ht="15" customHeight="1">
      <c r="A16" s="188" t="s">
        <v>575</v>
      </c>
      <c r="B16" s="180">
        <v>303.4940072</v>
      </c>
      <c r="C16" s="180">
        <v>65796.282896000004</v>
      </c>
      <c r="D16" s="180">
        <v>285478.77269999997</v>
      </c>
      <c r="E16" s="180">
        <v>351578.54960319999</v>
      </c>
      <c r="F16" s="180">
        <v>21816.164703999999</v>
      </c>
      <c r="G16" s="180">
        <v>628156.42596440006</v>
      </c>
      <c r="H16" s="180">
        <v>2459385.5694152</v>
      </c>
      <c r="I16" s="180">
        <v>3109358.1600835999</v>
      </c>
    </row>
    <row r="17" spans="1:9" s="218" customFormat="1" ht="15" customHeight="1">
      <c r="A17" s="188" t="s">
        <v>576</v>
      </c>
      <c r="B17" s="180">
        <v>545.28257999999994</v>
      </c>
      <c r="C17" s="180">
        <v>167645.39253000001</v>
      </c>
      <c r="D17" s="180">
        <v>909757.00401999999</v>
      </c>
      <c r="E17" s="180">
        <v>1077947.6791300001</v>
      </c>
      <c r="F17" s="180">
        <v>125050.5640878</v>
      </c>
      <c r="G17" s="180">
        <v>1953259.9419519999</v>
      </c>
      <c r="H17" s="180">
        <v>5956668.9384905994</v>
      </c>
      <c r="I17" s="180">
        <v>8034979.4445304004</v>
      </c>
    </row>
    <row r="18" spans="1:9" s="218" customFormat="1" ht="15" customHeight="1">
      <c r="A18" s="188" t="s">
        <v>577</v>
      </c>
      <c r="B18" s="180">
        <v>350</v>
      </c>
      <c r="C18" s="180">
        <v>614.30057999999997</v>
      </c>
      <c r="D18" s="180">
        <v>1062.44481</v>
      </c>
      <c r="E18" s="180">
        <v>2026.7453899999998</v>
      </c>
      <c r="F18" s="180">
        <v>3245806.7256279998</v>
      </c>
      <c r="G18" s="180">
        <v>2428821.6995375999</v>
      </c>
      <c r="H18" s="180">
        <v>1044526.8809332</v>
      </c>
      <c r="I18" s="180">
        <v>6719155.3060988002</v>
      </c>
    </row>
    <row r="19" spans="1:9" s="218" customFormat="1" ht="15" customHeight="1">
      <c r="A19" s="188" t="s">
        <v>578</v>
      </c>
      <c r="B19" s="180">
        <v>2995.78721</v>
      </c>
      <c r="C19" s="180">
        <v>22607.286270000001</v>
      </c>
      <c r="D19" s="180">
        <v>233077.92665900002</v>
      </c>
      <c r="E19" s="180">
        <v>258681.00013900001</v>
      </c>
      <c r="F19" s="180">
        <v>1233873.9862923999</v>
      </c>
      <c r="G19" s="180">
        <v>3333966.1826296002</v>
      </c>
      <c r="H19" s="180">
        <v>44934948.829126194</v>
      </c>
      <c r="I19" s="180">
        <v>49502788.998048201</v>
      </c>
    </row>
    <row r="20" spans="1:9" s="218" customFormat="1" ht="15" customHeight="1">
      <c r="A20" s="188" t="s">
        <v>579</v>
      </c>
      <c r="B20" s="180">
        <v>0</v>
      </c>
      <c r="C20" s="180">
        <v>2.42</v>
      </c>
      <c r="D20" s="180">
        <v>112.39333000000001</v>
      </c>
      <c r="E20" s="180">
        <v>114.81333000000001</v>
      </c>
      <c r="F20" s="180">
        <v>1927.7817600000001</v>
      </c>
      <c r="G20" s="180">
        <v>97465.704293599993</v>
      </c>
      <c r="H20" s="180">
        <v>2128808.9818524001</v>
      </c>
      <c r="I20" s="180">
        <v>2228202.4679060001</v>
      </c>
    </row>
    <row r="21" spans="1:9" s="218" customFormat="1" ht="15" customHeight="1">
      <c r="A21" s="188" t="s">
        <v>580</v>
      </c>
      <c r="B21" s="180">
        <v>6.01</v>
      </c>
      <c r="C21" s="180">
        <v>622.99099000000001</v>
      </c>
      <c r="D21" s="180">
        <v>1777.1342999999999</v>
      </c>
      <c r="E21" s="180">
        <v>2406.1352900000002</v>
      </c>
      <c r="F21" s="180">
        <v>1874.03808</v>
      </c>
      <c r="G21" s="180">
        <v>54485.860965400003</v>
      </c>
      <c r="H21" s="180">
        <v>230761.85071</v>
      </c>
      <c r="I21" s="180">
        <v>287121.7497554</v>
      </c>
    </row>
    <row r="22" spans="1:9" s="218" customFormat="1" ht="15" customHeight="1">
      <c r="A22" s="188" t="s">
        <v>581</v>
      </c>
      <c r="B22" s="180">
        <v>165.33394000000001</v>
      </c>
      <c r="C22" s="180">
        <v>19027.165430000001</v>
      </c>
      <c r="D22" s="180">
        <v>67285.352870000002</v>
      </c>
      <c r="E22" s="180">
        <v>86477.852239999993</v>
      </c>
      <c r="F22" s="180">
        <v>88238.330935999998</v>
      </c>
      <c r="G22" s="180">
        <v>872662.02082420001</v>
      </c>
      <c r="H22" s="180">
        <v>3640108.9242852</v>
      </c>
      <c r="I22" s="180">
        <v>4601009.2760453997</v>
      </c>
    </row>
    <row r="23" spans="1:9" s="218" customFormat="1" ht="15" customHeight="1">
      <c r="A23" s="188" t="s">
        <v>582</v>
      </c>
      <c r="B23" s="180">
        <v>0</v>
      </c>
      <c r="C23" s="180">
        <v>0</v>
      </c>
      <c r="D23" s="180">
        <v>0</v>
      </c>
      <c r="E23" s="180">
        <v>0</v>
      </c>
      <c r="F23" s="180">
        <v>8.1199999999999992</v>
      </c>
      <c r="G23" s="180">
        <v>3516.7179300000003</v>
      </c>
      <c r="H23" s="180">
        <v>1672.56501</v>
      </c>
      <c r="I23" s="180">
        <v>5197.4029400000009</v>
      </c>
    </row>
    <row r="24" spans="1:9" s="218" customFormat="1" ht="15" customHeight="1">
      <c r="A24" s="188" t="s">
        <v>583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456.41742999999997</v>
      </c>
      <c r="H24" s="180">
        <v>64.452300000000008</v>
      </c>
      <c r="I24" s="180">
        <v>520.86973</v>
      </c>
    </row>
    <row r="25" spans="1:9" s="220" customFormat="1" ht="15" customHeight="1">
      <c r="A25" s="188" t="s">
        <v>584</v>
      </c>
      <c r="B25" s="180">
        <v>0</v>
      </c>
      <c r="C25" s="180">
        <v>0</v>
      </c>
      <c r="D25" s="180">
        <v>0</v>
      </c>
      <c r="E25" s="180">
        <v>0</v>
      </c>
      <c r="F25" s="180">
        <v>22.327999999999999</v>
      </c>
      <c r="G25" s="180">
        <v>865.34415999999999</v>
      </c>
      <c r="H25" s="180">
        <v>1790.5948100000001</v>
      </c>
      <c r="I25" s="180">
        <v>2678.2669700000001</v>
      </c>
    </row>
    <row r="26" spans="1:9" s="220" customFormat="1" ht="15" customHeight="1">
      <c r="A26" s="223" t="s">
        <v>604</v>
      </c>
      <c r="B26" s="192">
        <v>53360.241236000002</v>
      </c>
      <c r="C26" s="192">
        <v>3003091.8850263995</v>
      </c>
      <c r="D26" s="192">
        <v>6129058.7871993994</v>
      </c>
      <c r="E26" s="192">
        <v>9185510.9134617988</v>
      </c>
      <c r="F26" s="192">
        <v>17658482.965261601</v>
      </c>
      <c r="G26" s="192">
        <v>47560139.215428591</v>
      </c>
      <c r="H26" s="192">
        <v>136745816.30645362</v>
      </c>
      <c r="I26" s="192">
        <v>201964438.48714387</v>
      </c>
    </row>
    <row r="27" spans="1:9" ht="15" customHeight="1" thickBot="1">
      <c r="A27" s="195"/>
      <c r="B27" s="201"/>
      <c r="C27" s="197"/>
      <c r="D27" s="197"/>
      <c r="E27" s="197"/>
      <c r="F27" s="201"/>
      <c r="G27" s="197"/>
      <c r="H27" s="197"/>
      <c r="I27" s="197"/>
    </row>
    <row r="28" spans="1:9" s="222" customFormat="1" ht="15" customHeight="1" thickTop="1">
      <c r="A28" s="179" t="s">
        <v>587</v>
      </c>
      <c r="B28" s="179"/>
      <c r="C28" s="179"/>
      <c r="D28" s="189"/>
      <c r="E28" s="189"/>
      <c r="F28" s="199"/>
      <c r="G28" s="189"/>
      <c r="H28" s="189"/>
      <c r="I28" s="189"/>
    </row>
    <row r="29" spans="1:9" ht="15" customHeight="1">
      <c r="A29" s="179" t="s">
        <v>605</v>
      </c>
      <c r="B29" s="179"/>
      <c r="C29" s="179"/>
      <c r="D29" s="180"/>
      <c r="E29" s="180"/>
      <c r="F29" s="188"/>
      <c r="G29" s="180"/>
      <c r="H29" s="180"/>
      <c r="I29" s="180"/>
    </row>
    <row r="30" spans="1:9" ht="15" customHeight="1">
      <c r="A30" s="200"/>
      <c r="B30" s="188"/>
      <c r="C30" s="180"/>
      <c r="D30" s="180"/>
      <c r="E30" s="180"/>
      <c r="F30" s="188"/>
      <c r="G30" s="180"/>
      <c r="H30" s="180"/>
      <c r="I30" s="180"/>
    </row>
    <row r="31" spans="1:9" ht="15" customHeight="1">
      <c r="A31" s="206"/>
      <c r="B31" s="188"/>
      <c r="C31" s="180"/>
      <c r="D31" s="180"/>
      <c r="E31" s="180"/>
      <c r="F31" s="188"/>
      <c r="G31" s="180"/>
      <c r="H31" s="180"/>
      <c r="I31" s="180"/>
    </row>
  </sheetData>
  <mergeCells count="6">
    <mergeCell ref="A1:I1"/>
    <mergeCell ref="A2:I2"/>
    <mergeCell ref="A3:I3"/>
    <mergeCell ref="A4:I4"/>
    <mergeCell ref="B6:E6"/>
    <mergeCell ref="F6:I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44.25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57</v>
      </c>
      <c r="C6" s="497"/>
      <c r="D6" s="497"/>
      <c r="E6" s="497"/>
      <c r="F6" s="497"/>
      <c r="G6" s="497"/>
      <c r="H6" s="497"/>
      <c r="I6" s="497"/>
      <c r="J6" s="497" t="s">
        <v>58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1311258.3600999999</v>
      </c>
      <c r="C8" s="231">
        <v>261567.69365</v>
      </c>
      <c r="D8" s="231">
        <v>14.07366</v>
      </c>
      <c r="E8" s="231">
        <v>504.22699999999998</v>
      </c>
      <c r="F8" s="231">
        <v>4508.6289000000006</v>
      </c>
      <c r="G8" s="231">
        <v>615.39454760000001</v>
      </c>
      <c r="H8" s="231">
        <v>4708.2627899999998</v>
      </c>
      <c r="I8" s="231">
        <v>1583176.6406500002</v>
      </c>
      <c r="J8" s="231">
        <v>2400877.35415</v>
      </c>
      <c r="K8" s="231">
        <v>162686.37703999999</v>
      </c>
      <c r="L8" s="231">
        <v>7704.4773099999993</v>
      </c>
      <c r="M8" s="231">
        <v>16591.986240000002</v>
      </c>
      <c r="N8" s="231">
        <v>23292.64947</v>
      </c>
      <c r="O8" s="231">
        <v>12266.12314</v>
      </c>
      <c r="P8" s="231">
        <v>513.43964000000005</v>
      </c>
      <c r="Q8" s="231">
        <v>2623932.4069899996</v>
      </c>
    </row>
    <row r="9" spans="1:17" ht="15" customHeight="1">
      <c r="A9" s="230" t="s">
        <v>569</v>
      </c>
      <c r="B9" s="232">
        <v>14.589729999999999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14.589729999999999</v>
      </c>
      <c r="J9" s="232">
        <v>38293.15208</v>
      </c>
      <c r="K9" s="232">
        <v>1286.7771599999999</v>
      </c>
      <c r="L9" s="231">
        <v>7.0142100000000003</v>
      </c>
      <c r="M9" s="231">
        <v>93.797229999999999</v>
      </c>
      <c r="N9" s="231">
        <v>727.53383999999994</v>
      </c>
      <c r="O9" s="231">
        <v>68.708660000000009</v>
      </c>
      <c r="P9" s="231">
        <v>0</v>
      </c>
      <c r="Q9" s="231">
        <v>40476.983180000003</v>
      </c>
    </row>
    <row r="10" spans="1:17" ht="15" customHeight="1">
      <c r="A10" s="230" t="s">
        <v>570</v>
      </c>
      <c r="B10" s="232">
        <v>12250.8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5090.2714400000004</v>
      </c>
      <c r="I10" s="232">
        <v>17341.07144</v>
      </c>
      <c r="J10" s="232">
        <v>85.75</v>
      </c>
      <c r="K10" s="232">
        <v>946.66449999999998</v>
      </c>
      <c r="L10" s="231">
        <v>0</v>
      </c>
      <c r="M10" s="231">
        <v>0</v>
      </c>
      <c r="N10" s="231">
        <v>7.3178299999999998</v>
      </c>
      <c r="O10" s="231">
        <v>0</v>
      </c>
      <c r="P10" s="231">
        <v>39.83</v>
      </c>
      <c r="Q10" s="231">
        <v>1079.56233</v>
      </c>
    </row>
    <row r="11" spans="1:17" ht="15" customHeight="1">
      <c r="A11" s="230" t="s">
        <v>571</v>
      </c>
      <c r="B11" s="231">
        <v>40278.801729999999</v>
      </c>
      <c r="C11" s="231">
        <v>11112.22056</v>
      </c>
      <c r="D11" s="231">
        <v>39.343580000000003</v>
      </c>
      <c r="E11" s="231">
        <v>3179.7719500000003</v>
      </c>
      <c r="F11" s="231">
        <v>0</v>
      </c>
      <c r="G11" s="231">
        <v>717.13204000000007</v>
      </c>
      <c r="H11" s="231">
        <v>2391.3210299999996</v>
      </c>
      <c r="I11" s="231">
        <v>57718.590889999999</v>
      </c>
      <c r="J11" s="231">
        <v>17537.533059999998</v>
      </c>
      <c r="K11" s="231">
        <v>38287.080849999998</v>
      </c>
      <c r="L11" s="231">
        <v>11.23555</v>
      </c>
      <c r="M11" s="231">
        <v>231.3493</v>
      </c>
      <c r="N11" s="231">
        <v>1072.3444513999998</v>
      </c>
      <c r="O11" s="231">
        <v>104.08607000000001</v>
      </c>
      <c r="P11" s="231">
        <v>91.945460000000011</v>
      </c>
      <c r="Q11" s="231">
        <v>57335.574740000004</v>
      </c>
    </row>
    <row r="12" spans="1:17" ht="15" customHeight="1">
      <c r="A12" s="230" t="s">
        <v>572</v>
      </c>
      <c r="B12" s="231">
        <v>2325626.8718428002</v>
      </c>
      <c r="C12" s="231">
        <v>557855.04392060009</v>
      </c>
      <c r="D12" s="231">
        <v>3166.2431299999998</v>
      </c>
      <c r="E12" s="231">
        <v>33280.744850000003</v>
      </c>
      <c r="F12" s="231">
        <v>5012.6143099999999</v>
      </c>
      <c r="G12" s="231">
        <v>10871.372160000001</v>
      </c>
      <c r="H12" s="231">
        <v>231164.72602</v>
      </c>
      <c r="I12" s="231">
        <v>3166977.6162399999</v>
      </c>
      <c r="J12" s="231">
        <v>2747134.9117800002</v>
      </c>
      <c r="K12" s="231">
        <v>750373.22019000002</v>
      </c>
      <c r="L12" s="231">
        <v>2879.2273700000001</v>
      </c>
      <c r="M12" s="231">
        <v>4633.6842000000006</v>
      </c>
      <c r="N12" s="231">
        <v>34832.480924999996</v>
      </c>
      <c r="O12" s="231">
        <v>55144.230889999999</v>
      </c>
      <c r="P12" s="231">
        <v>30632.3701</v>
      </c>
      <c r="Q12" s="231">
        <v>3625630.1254600002</v>
      </c>
    </row>
    <row r="13" spans="1:17" ht="15" customHeight="1">
      <c r="A13" s="230" t="s">
        <v>573</v>
      </c>
      <c r="B13" s="231">
        <v>458191.77498000005</v>
      </c>
      <c r="C13" s="231">
        <v>1996.3717799999999</v>
      </c>
      <c r="D13" s="231">
        <v>0</v>
      </c>
      <c r="E13" s="231">
        <v>0</v>
      </c>
      <c r="F13" s="231">
        <v>0</v>
      </c>
      <c r="G13" s="231">
        <v>0</v>
      </c>
      <c r="H13" s="231">
        <v>383893.01536999998</v>
      </c>
      <c r="I13" s="231">
        <v>844081.16212999995</v>
      </c>
      <c r="J13" s="231">
        <v>1029008.00974</v>
      </c>
      <c r="K13" s="231">
        <v>449.98058000000003</v>
      </c>
      <c r="L13" s="231">
        <v>0</v>
      </c>
      <c r="M13" s="231">
        <v>395.89965999999998</v>
      </c>
      <c r="N13" s="231">
        <v>10687.398590000001</v>
      </c>
      <c r="O13" s="231">
        <v>0</v>
      </c>
      <c r="P13" s="231">
        <v>362869.77424</v>
      </c>
      <c r="Q13" s="231">
        <v>1403411.06281</v>
      </c>
    </row>
    <row r="14" spans="1:17" ht="15" customHeight="1">
      <c r="A14" s="230" t="s">
        <v>72</v>
      </c>
      <c r="B14" s="231">
        <v>2019379.1611127998</v>
      </c>
      <c r="C14" s="231">
        <v>1204918.0150114</v>
      </c>
      <c r="D14" s="231">
        <v>6531.5203943999995</v>
      </c>
      <c r="E14" s="231">
        <v>38333.719069999999</v>
      </c>
      <c r="F14" s="231">
        <v>35048.350496200001</v>
      </c>
      <c r="G14" s="231">
        <v>34253.41444</v>
      </c>
      <c r="H14" s="231">
        <v>320922.74489999999</v>
      </c>
      <c r="I14" s="231">
        <v>3659386.9254299998</v>
      </c>
      <c r="J14" s="231">
        <v>3638644.6650447999</v>
      </c>
      <c r="K14" s="231">
        <v>1490319.8124539999</v>
      </c>
      <c r="L14" s="231">
        <v>25255.668989999998</v>
      </c>
      <c r="M14" s="231">
        <v>41195.333869999995</v>
      </c>
      <c r="N14" s="231">
        <v>29199.782147999998</v>
      </c>
      <c r="O14" s="231">
        <v>102988.77487160001</v>
      </c>
      <c r="P14" s="231">
        <v>215163.48087</v>
      </c>
      <c r="Q14" s="231">
        <v>5542767.5182600003</v>
      </c>
    </row>
    <row r="15" spans="1:17" ht="15" customHeight="1">
      <c r="A15" s="230" t="s">
        <v>574</v>
      </c>
      <c r="B15" s="231">
        <v>1639933.45154</v>
      </c>
      <c r="C15" s="231">
        <v>259776.8076078</v>
      </c>
      <c r="D15" s="231">
        <v>9903.0901099999992</v>
      </c>
      <c r="E15" s="231">
        <v>17319.68132</v>
      </c>
      <c r="F15" s="231">
        <v>31412.216248799999</v>
      </c>
      <c r="G15" s="231">
        <v>15840.33705</v>
      </c>
      <c r="H15" s="231">
        <v>99921.053889999996</v>
      </c>
      <c r="I15" s="231">
        <v>2074106.6377600001</v>
      </c>
      <c r="J15" s="231">
        <v>1468712.0275822</v>
      </c>
      <c r="K15" s="231">
        <v>539087.21591999999</v>
      </c>
      <c r="L15" s="231">
        <v>7263.7814926000001</v>
      </c>
      <c r="M15" s="231">
        <v>12907.205029999999</v>
      </c>
      <c r="N15" s="231">
        <v>34739.533130800002</v>
      </c>
      <c r="O15" s="231">
        <v>49563.939431799998</v>
      </c>
      <c r="P15" s="231">
        <v>155727.41643000001</v>
      </c>
      <c r="Q15" s="231">
        <v>2268001.1190500003</v>
      </c>
    </row>
    <row r="16" spans="1:17" ht="15" customHeight="1">
      <c r="A16" s="230" t="s">
        <v>575</v>
      </c>
      <c r="B16" s="231">
        <v>34939.559483199999</v>
      </c>
      <c r="C16" s="231">
        <v>93391.948940000002</v>
      </c>
      <c r="D16" s="231">
        <v>315.62021999999996</v>
      </c>
      <c r="E16" s="231">
        <v>1251.1622299999999</v>
      </c>
      <c r="F16" s="231">
        <v>578.88078000000007</v>
      </c>
      <c r="G16" s="231">
        <v>721.09890000000007</v>
      </c>
      <c r="H16" s="231">
        <v>2033.56708</v>
      </c>
      <c r="I16" s="231">
        <v>133231.83762999999</v>
      </c>
      <c r="J16" s="231">
        <v>159197.13475</v>
      </c>
      <c r="K16" s="231">
        <v>56768.996140000003</v>
      </c>
      <c r="L16" s="231">
        <v>536.62566000000004</v>
      </c>
      <c r="M16" s="231">
        <v>619.06816000000003</v>
      </c>
      <c r="N16" s="231">
        <v>760.43421999999998</v>
      </c>
      <c r="O16" s="231">
        <v>4552.9787900000001</v>
      </c>
      <c r="P16" s="231">
        <v>542.82609000000002</v>
      </c>
      <c r="Q16" s="231">
        <v>222978.06380999999</v>
      </c>
    </row>
    <row r="17" spans="1:17" ht="15" customHeight="1">
      <c r="A17" s="230" t="s">
        <v>576</v>
      </c>
      <c r="B17" s="231">
        <v>268222.99712000001</v>
      </c>
      <c r="C17" s="231">
        <v>203633.63394999999</v>
      </c>
      <c r="D17" s="231">
        <v>511.30015000000003</v>
      </c>
      <c r="E17" s="231">
        <v>4906.6989199999998</v>
      </c>
      <c r="F17" s="231">
        <v>4469.2203099999997</v>
      </c>
      <c r="G17" s="231">
        <v>3020.7908484</v>
      </c>
      <c r="H17" s="231">
        <v>13694.73055</v>
      </c>
      <c r="I17" s="231">
        <v>498459.37185</v>
      </c>
      <c r="J17" s="231">
        <v>255704.10074000002</v>
      </c>
      <c r="K17" s="231">
        <v>169631.27468</v>
      </c>
      <c r="L17" s="231">
        <v>804.82571480000001</v>
      </c>
      <c r="M17" s="231">
        <v>1533.3775000000001</v>
      </c>
      <c r="N17" s="231">
        <v>7118.4350599999998</v>
      </c>
      <c r="O17" s="231">
        <v>9030.5565832000011</v>
      </c>
      <c r="P17" s="231">
        <v>11665.76916</v>
      </c>
      <c r="Q17" s="231">
        <v>455488.33942999999</v>
      </c>
    </row>
    <row r="18" spans="1:17" ht="15" customHeight="1">
      <c r="A18" s="230" t="s">
        <v>577</v>
      </c>
      <c r="B18" s="231">
        <v>511440.53480000002</v>
      </c>
      <c r="C18" s="231">
        <v>7337.5990599999996</v>
      </c>
      <c r="D18" s="231">
        <v>3280.1114900000002</v>
      </c>
      <c r="E18" s="231">
        <v>813.19380000000001</v>
      </c>
      <c r="F18" s="231">
        <v>3004.61229</v>
      </c>
      <c r="G18" s="231">
        <v>268.02737000000002</v>
      </c>
      <c r="H18" s="231">
        <v>1156906.28559</v>
      </c>
      <c r="I18" s="231">
        <v>1683050.3644000001</v>
      </c>
      <c r="J18" s="231">
        <v>180440.911112</v>
      </c>
      <c r="K18" s="231">
        <v>104.76197000000001</v>
      </c>
      <c r="L18" s="231">
        <v>132.10315800000001</v>
      </c>
      <c r="M18" s="231">
        <v>0</v>
      </c>
      <c r="N18" s="231">
        <v>824.11539619999996</v>
      </c>
      <c r="O18" s="231">
        <v>58.226730000000003</v>
      </c>
      <c r="P18" s="231">
        <v>35917.268969999997</v>
      </c>
      <c r="Q18" s="231">
        <v>217477.38734000002</v>
      </c>
    </row>
    <row r="19" spans="1:17" ht="15" customHeight="1">
      <c r="A19" s="230" t="s">
        <v>578</v>
      </c>
      <c r="B19" s="231">
        <v>5511597.0943226004</v>
      </c>
      <c r="C19" s="231">
        <v>2046756.3854234</v>
      </c>
      <c r="D19" s="231">
        <v>28880.150606800002</v>
      </c>
      <c r="E19" s="231">
        <v>73959.444391600002</v>
      </c>
      <c r="F19" s="231">
        <v>60086.586190800001</v>
      </c>
      <c r="G19" s="231">
        <v>42826.238007799999</v>
      </c>
      <c r="H19" s="231">
        <v>120870.33345999999</v>
      </c>
      <c r="I19" s="231">
        <v>7884976.2323799999</v>
      </c>
      <c r="J19" s="231">
        <v>4570185.5513247997</v>
      </c>
      <c r="K19" s="231">
        <v>1213993.7419820002</v>
      </c>
      <c r="L19" s="231">
        <v>9556.9915875999995</v>
      </c>
      <c r="M19" s="231">
        <v>20675.814048799999</v>
      </c>
      <c r="N19" s="231">
        <v>81997.321377</v>
      </c>
      <c r="O19" s="231">
        <v>64915.325689199999</v>
      </c>
      <c r="P19" s="231">
        <v>26749.324700000001</v>
      </c>
      <c r="Q19" s="231">
        <v>5988074.0707399994</v>
      </c>
    </row>
    <row r="20" spans="1:17" ht="15" customHeight="1">
      <c r="A20" s="230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2110563.69215</v>
      </c>
      <c r="K20" s="231">
        <v>38399.8747</v>
      </c>
      <c r="L20" s="231">
        <v>6476.6812199999995</v>
      </c>
      <c r="M20" s="231">
        <v>2289.3982999999998</v>
      </c>
      <c r="N20" s="231">
        <v>7091.4282300000004</v>
      </c>
      <c r="O20" s="231">
        <v>2300.1425899999999</v>
      </c>
      <c r="P20" s="231">
        <v>849.01328999999998</v>
      </c>
      <c r="Q20" s="231">
        <v>2167970.2304799999</v>
      </c>
    </row>
    <row r="21" spans="1:17" ht="15" customHeight="1">
      <c r="A21" s="230" t="s">
        <v>580</v>
      </c>
      <c r="B21" s="231">
        <v>37532.138930000001</v>
      </c>
      <c r="C21" s="231">
        <v>7973.7768599999999</v>
      </c>
      <c r="D21" s="231">
        <v>17.884240000000002</v>
      </c>
      <c r="E21" s="231">
        <v>893.14059999999995</v>
      </c>
      <c r="F21" s="231">
        <v>812.47020539999994</v>
      </c>
      <c r="G21" s="231">
        <v>0</v>
      </c>
      <c r="H21" s="231">
        <v>143.40169</v>
      </c>
      <c r="I21" s="231">
        <v>47372.812530000003</v>
      </c>
      <c r="J21" s="231">
        <v>4598.4170999999997</v>
      </c>
      <c r="K21" s="231">
        <v>1116.2274600000001</v>
      </c>
      <c r="L21" s="231">
        <v>23.641659999999998</v>
      </c>
      <c r="M21" s="231">
        <v>0</v>
      </c>
      <c r="N21" s="231">
        <v>110.25</v>
      </c>
      <c r="O21" s="231">
        <v>0</v>
      </c>
      <c r="P21" s="231">
        <v>13.327999999999999</v>
      </c>
      <c r="Q21" s="231">
        <v>5861.8642199999995</v>
      </c>
    </row>
    <row r="22" spans="1:17" ht="15" customHeight="1">
      <c r="A22" s="230" t="s">
        <v>581</v>
      </c>
      <c r="B22" s="231">
        <v>611212.75879999995</v>
      </c>
      <c r="C22" s="231">
        <v>116125.8665362</v>
      </c>
      <c r="D22" s="231">
        <v>4770.0705099999996</v>
      </c>
      <c r="E22" s="231">
        <v>8904.7229299999999</v>
      </c>
      <c r="F22" s="231">
        <v>4901.5938299999998</v>
      </c>
      <c r="G22" s="231">
        <v>2696.6213700000003</v>
      </c>
      <c r="H22" s="231">
        <v>7309.3680400000003</v>
      </c>
      <c r="I22" s="231">
        <v>755921.00200999994</v>
      </c>
      <c r="J22" s="231">
        <v>81713.3614542</v>
      </c>
      <c r="K22" s="231">
        <v>17750.379250000002</v>
      </c>
      <c r="L22" s="231">
        <v>563.24450000000002</v>
      </c>
      <c r="M22" s="231">
        <v>122.96985000000001</v>
      </c>
      <c r="N22" s="231">
        <v>1334.5117272</v>
      </c>
      <c r="O22" s="231">
        <v>44.783139999999996</v>
      </c>
      <c r="P22" s="231">
        <v>27296.312249999999</v>
      </c>
      <c r="Q22" s="231">
        <v>128825.56217</v>
      </c>
    </row>
    <row r="23" spans="1:17" ht="15" customHeight="1">
      <c r="A23" s="230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6.86</v>
      </c>
      <c r="I23" s="231">
        <v>6.86</v>
      </c>
      <c r="J23" s="231">
        <v>61.991210000000002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61.991210000000002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24.619709999999998</v>
      </c>
      <c r="K25" s="231">
        <v>14.53009</v>
      </c>
      <c r="L25" s="231">
        <v>0</v>
      </c>
      <c r="M25" s="231">
        <v>0</v>
      </c>
      <c r="N25" s="231">
        <v>0</v>
      </c>
      <c r="O25" s="231">
        <v>0</v>
      </c>
      <c r="P25" s="231">
        <v>20</v>
      </c>
      <c r="Q25" s="231">
        <v>59.149800000000006</v>
      </c>
    </row>
    <row r="26" spans="1:17" s="190" customFormat="1" ht="15" customHeight="1">
      <c r="A26" s="221" t="s">
        <v>71</v>
      </c>
      <c r="B26" s="233">
        <v>14781878.894491401</v>
      </c>
      <c r="C26" s="233">
        <v>4772445.3632994005</v>
      </c>
      <c r="D26" s="233">
        <v>57429.408091199999</v>
      </c>
      <c r="E26" s="233">
        <v>183346.50706160002</v>
      </c>
      <c r="F26" s="233">
        <v>149835.1735612</v>
      </c>
      <c r="G26" s="233">
        <v>111830.42673379998</v>
      </c>
      <c r="H26" s="233">
        <v>2349055.9418500001</v>
      </c>
      <c r="I26" s="233">
        <v>22405821.715069998</v>
      </c>
      <c r="J26" s="233">
        <v>18702783.182987995</v>
      </c>
      <c r="K26" s="233">
        <v>4481216.9149659984</v>
      </c>
      <c r="L26" s="233">
        <v>61215.518422999994</v>
      </c>
      <c r="M26" s="233">
        <v>101289.88338879999</v>
      </c>
      <c r="N26" s="233">
        <v>233795.53639559998</v>
      </c>
      <c r="O26" s="233">
        <v>301037.87658579997</v>
      </c>
      <c r="P26" s="233">
        <v>868092.09919999994</v>
      </c>
      <c r="Q26" s="233">
        <v>24749431.012019996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5" customHeight="1">
      <c r="A29" s="206"/>
      <c r="B29" s="188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30"/>
  <sheetViews>
    <sheetView zoomScaleNormal="100" workbookViewId="0">
      <selection activeCell="A3" sqref="A3:Q3"/>
    </sheetView>
  </sheetViews>
  <sheetFormatPr defaultColWidth="11.42578125" defaultRowHeight="44.25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595</v>
      </c>
      <c r="C6" s="497"/>
      <c r="D6" s="497"/>
      <c r="E6" s="497"/>
      <c r="F6" s="497"/>
      <c r="G6" s="497"/>
      <c r="H6" s="497"/>
      <c r="I6" s="497"/>
      <c r="J6" s="497" t="s">
        <v>596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775359.16350000002</v>
      </c>
      <c r="C8" s="231">
        <v>143379.87281679999</v>
      </c>
      <c r="D8" s="231">
        <v>2673.8893499999999</v>
      </c>
      <c r="E8" s="231">
        <v>963.59134999999992</v>
      </c>
      <c r="F8" s="231">
        <v>15096.454618000002</v>
      </c>
      <c r="G8" s="231">
        <v>891.06743000000006</v>
      </c>
      <c r="H8" s="231">
        <v>196.76563000000002</v>
      </c>
      <c r="I8" s="231">
        <v>938560.8047000001</v>
      </c>
      <c r="J8" s="231">
        <v>917418.93384000007</v>
      </c>
      <c r="K8" s="231">
        <v>71339.455040000001</v>
      </c>
      <c r="L8" s="231">
        <v>777.37059999999997</v>
      </c>
      <c r="M8" s="231">
        <v>473.35802000000001</v>
      </c>
      <c r="N8" s="231">
        <v>7001.5752300000004</v>
      </c>
      <c r="O8" s="231">
        <v>7914.2703300000003</v>
      </c>
      <c r="P8" s="231">
        <v>7206.3123499999992</v>
      </c>
      <c r="Q8" s="231">
        <v>1012131.27541</v>
      </c>
    </row>
    <row r="9" spans="1:17" ht="15" customHeight="1">
      <c r="A9" s="230" t="s">
        <v>569</v>
      </c>
      <c r="B9" s="232">
        <v>1579.8304599999999</v>
      </c>
      <c r="C9" s="232">
        <v>6007.2731599999997</v>
      </c>
      <c r="D9" s="232">
        <v>2.83602</v>
      </c>
      <c r="E9" s="232">
        <v>0</v>
      </c>
      <c r="F9" s="232">
        <v>231.95359999999999</v>
      </c>
      <c r="G9" s="232">
        <v>0</v>
      </c>
      <c r="H9" s="232">
        <v>0</v>
      </c>
      <c r="I9" s="232">
        <v>7821.8932400000003</v>
      </c>
      <c r="J9" s="232">
        <v>10921.01931</v>
      </c>
      <c r="K9" s="232">
        <v>3670.8854100000003</v>
      </c>
      <c r="L9" s="231">
        <v>54.166739999999997</v>
      </c>
      <c r="M9" s="231">
        <v>0</v>
      </c>
      <c r="N9" s="231">
        <v>57.909489999999998</v>
      </c>
      <c r="O9" s="231">
        <v>0</v>
      </c>
      <c r="P9" s="231">
        <v>0</v>
      </c>
      <c r="Q9" s="231">
        <v>14703.980949999999</v>
      </c>
    </row>
    <row r="10" spans="1:17" ht="15" customHeight="1">
      <c r="A10" s="230" t="s">
        <v>570</v>
      </c>
      <c r="B10" s="232">
        <v>9949.3059300000004</v>
      </c>
      <c r="C10" s="232">
        <v>650.48897799999997</v>
      </c>
      <c r="D10" s="232">
        <v>0</v>
      </c>
      <c r="E10" s="232">
        <v>0</v>
      </c>
      <c r="F10" s="232">
        <v>0</v>
      </c>
      <c r="G10" s="232">
        <v>0</v>
      </c>
      <c r="H10" s="232">
        <v>38071.500460000003</v>
      </c>
      <c r="I10" s="232">
        <v>48671.29537</v>
      </c>
      <c r="J10" s="232">
        <v>2744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106684.939</v>
      </c>
      <c r="Q10" s="231">
        <v>109428.939</v>
      </c>
    </row>
    <row r="11" spans="1:17" ht="15" customHeight="1">
      <c r="A11" s="230" t="s">
        <v>571</v>
      </c>
      <c r="B11" s="231">
        <v>16194.494779999999</v>
      </c>
      <c r="C11" s="231">
        <v>21784.195359999998</v>
      </c>
      <c r="D11" s="231">
        <v>321.32965000000002</v>
      </c>
      <c r="E11" s="231">
        <v>264.40508</v>
      </c>
      <c r="F11" s="231">
        <v>310.10667000000001</v>
      </c>
      <c r="G11" s="231">
        <v>105.42119</v>
      </c>
      <c r="H11" s="231">
        <v>57845.187030000001</v>
      </c>
      <c r="I11" s="231">
        <v>96825.139760000005</v>
      </c>
      <c r="J11" s="231">
        <v>82580.775659999999</v>
      </c>
      <c r="K11" s="231">
        <v>3655.8490099999999</v>
      </c>
      <c r="L11" s="231">
        <v>7.9805000000000001</v>
      </c>
      <c r="M11" s="231">
        <v>0</v>
      </c>
      <c r="N11" s="231">
        <v>3684.3596000000002</v>
      </c>
      <c r="O11" s="231">
        <v>125.27042999999999</v>
      </c>
      <c r="P11" s="231">
        <v>34555.696469999995</v>
      </c>
      <c r="Q11" s="231">
        <v>124609.93167000001</v>
      </c>
    </row>
    <row r="12" spans="1:17" ht="15" customHeight="1">
      <c r="A12" s="230" t="s">
        <v>572</v>
      </c>
      <c r="B12" s="231">
        <v>1710264.8910336001</v>
      </c>
      <c r="C12" s="231">
        <v>537451.56087820011</v>
      </c>
      <c r="D12" s="231">
        <v>2423.1301200000003</v>
      </c>
      <c r="E12" s="231">
        <v>5066.8584600000004</v>
      </c>
      <c r="F12" s="231">
        <v>16611.161339800001</v>
      </c>
      <c r="G12" s="231">
        <v>11358.4116156</v>
      </c>
      <c r="H12" s="231">
        <v>80086.210149999999</v>
      </c>
      <c r="I12" s="231">
        <v>2363262.2235999997</v>
      </c>
      <c r="J12" s="231">
        <v>3900672.1227452001</v>
      </c>
      <c r="K12" s="231">
        <v>709795.34344000008</v>
      </c>
      <c r="L12" s="231">
        <v>18121.688409999999</v>
      </c>
      <c r="M12" s="231">
        <v>2501.9756000000002</v>
      </c>
      <c r="N12" s="231">
        <v>14121.25972</v>
      </c>
      <c r="O12" s="231">
        <v>96510.524439999994</v>
      </c>
      <c r="P12" s="231">
        <v>1454450.58357</v>
      </c>
      <c r="Q12" s="231">
        <v>6196173.4979300005</v>
      </c>
    </row>
    <row r="13" spans="1:17" ht="15" customHeight="1">
      <c r="A13" s="230" t="s">
        <v>573</v>
      </c>
      <c r="B13" s="231">
        <v>144021.82853999999</v>
      </c>
      <c r="C13" s="231">
        <v>817.18810999999994</v>
      </c>
      <c r="D13" s="231">
        <v>0</v>
      </c>
      <c r="E13" s="231">
        <v>0</v>
      </c>
      <c r="F13" s="231">
        <v>857.5</v>
      </c>
      <c r="G13" s="231">
        <v>0</v>
      </c>
      <c r="H13" s="231">
        <v>73594.85802</v>
      </c>
      <c r="I13" s="231">
        <v>219291.37466999999</v>
      </c>
      <c r="J13" s="231">
        <v>897509.60029999993</v>
      </c>
      <c r="K13" s="231">
        <v>348.53474</v>
      </c>
      <c r="L13" s="231">
        <v>0</v>
      </c>
      <c r="M13" s="231">
        <v>0</v>
      </c>
      <c r="N13" s="231">
        <v>127.05472999999999</v>
      </c>
      <c r="O13" s="231">
        <v>0</v>
      </c>
      <c r="P13" s="231">
        <v>186422.11840000001</v>
      </c>
      <c r="Q13" s="231">
        <v>1084407.3081700001</v>
      </c>
    </row>
    <row r="14" spans="1:17" ht="15" customHeight="1">
      <c r="A14" s="230" t="s">
        <v>72</v>
      </c>
      <c r="B14" s="231">
        <v>1912823.4624512</v>
      </c>
      <c r="C14" s="231">
        <v>719758.99847780005</v>
      </c>
      <c r="D14" s="231">
        <v>4795.9935099999993</v>
      </c>
      <c r="E14" s="231">
        <v>10230.47668</v>
      </c>
      <c r="F14" s="231">
        <v>51996.536940999998</v>
      </c>
      <c r="G14" s="231">
        <v>18178.996440000003</v>
      </c>
      <c r="H14" s="231">
        <v>74729.46001000001</v>
      </c>
      <c r="I14" s="231">
        <v>2792513.92447</v>
      </c>
      <c r="J14" s="231">
        <v>2351736.422421</v>
      </c>
      <c r="K14" s="231">
        <v>995048.17815320008</v>
      </c>
      <c r="L14" s="231">
        <v>6399.1945404000007</v>
      </c>
      <c r="M14" s="231">
        <v>20901.080287000001</v>
      </c>
      <c r="N14" s="231">
        <v>50717.594434400002</v>
      </c>
      <c r="O14" s="231">
        <v>62698.14011</v>
      </c>
      <c r="P14" s="231">
        <v>610839.60834000004</v>
      </c>
      <c r="Q14" s="231">
        <v>4098340.2183400001</v>
      </c>
    </row>
    <row r="15" spans="1:17" ht="15" customHeight="1">
      <c r="A15" s="230" t="s">
        <v>574</v>
      </c>
      <c r="B15" s="231">
        <v>2089508.8986694</v>
      </c>
      <c r="C15" s="231">
        <v>502601.00805839995</v>
      </c>
      <c r="D15" s="231">
        <v>53197.510283000003</v>
      </c>
      <c r="E15" s="231">
        <v>18385.237546199998</v>
      </c>
      <c r="F15" s="231">
        <v>77553.793560999999</v>
      </c>
      <c r="G15" s="231">
        <v>13023.86297</v>
      </c>
      <c r="H15" s="231">
        <v>311251.82058999996</v>
      </c>
      <c r="I15" s="231">
        <v>3065522.1316799996</v>
      </c>
      <c r="J15" s="231">
        <v>2374732.0424482003</v>
      </c>
      <c r="K15" s="231">
        <v>493900.72843000002</v>
      </c>
      <c r="L15" s="231">
        <v>30473.15796</v>
      </c>
      <c r="M15" s="231">
        <v>36906.884270000002</v>
      </c>
      <c r="N15" s="231">
        <v>51288.396903000001</v>
      </c>
      <c r="O15" s="231">
        <v>51723.590960000001</v>
      </c>
      <c r="P15" s="231">
        <v>630233.71821000008</v>
      </c>
      <c r="Q15" s="231">
        <v>3669258.5191799998</v>
      </c>
    </row>
    <row r="16" spans="1:17" ht="15" customHeight="1">
      <c r="A16" s="230" t="s">
        <v>575</v>
      </c>
      <c r="B16" s="231">
        <v>114360.47968999999</v>
      </c>
      <c r="C16" s="231">
        <v>134265.05796999999</v>
      </c>
      <c r="D16" s="231">
        <v>1292.68714</v>
      </c>
      <c r="E16" s="231">
        <v>419.35909999999996</v>
      </c>
      <c r="F16" s="231">
        <v>9916.1243400000003</v>
      </c>
      <c r="G16" s="231">
        <v>1372.6362900000001</v>
      </c>
      <c r="H16" s="231">
        <v>2412.0527999999999</v>
      </c>
      <c r="I16" s="231">
        <v>264038.39733000001</v>
      </c>
      <c r="J16" s="231">
        <v>196432.53777000002</v>
      </c>
      <c r="K16" s="231">
        <v>310356.87836000003</v>
      </c>
      <c r="L16" s="231">
        <v>92.927220000000005</v>
      </c>
      <c r="M16" s="231">
        <v>2130.4518499999999</v>
      </c>
      <c r="N16" s="231">
        <v>99342.32733</v>
      </c>
      <c r="O16" s="231">
        <v>861.50045999999998</v>
      </c>
      <c r="P16" s="231">
        <v>523.30047999999999</v>
      </c>
      <c r="Q16" s="231">
        <v>609739.92347000004</v>
      </c>
    </row>
    <row r="17" spans="1:17" ht="15" customHeight="1">
      <c r="A17" s="230" t="s">
        <v>576</v>
      </c>
      <c r="B17" s="231">
        <v>357412.97525999998</v>
      </c>
      <c r="C17" s="231">
        <v>224346.57405199998</v>
      </c>
      <c r="D17" s="231">
        <v>2449.0180399999999</v>
      </c>
      <c r="E17" s="231">
        <v>4330.3566007999998</v>
      </c>
      <c r="F17" s="231">
        <v>10092.407714999999</v>
      </c>
      <c r="G17" s="231">
        <v>6239.5988212000002</v>
      </c>
      <c r="H17" s="231">
        <v>5614.1243400000003</v>
      </c>
      <c r="I17" s="231">
        <v>610485.05484</v>
      </c>
      <c r="J17" s="231">
        <v>262906.76474000001</v>
      </c>
      <c r="K17" s="231">
        <v>75968.638420000003</v>
      </c>
      <c r="L17" s="231">
        <v>238.46148000000002</v>
      </c>
      <c r="M17" s="231">
        <v>296.54647</v>
      </c>
      <c r="N17" s="231">
        <v>7858.5465899999999</v>
      </c>
      <c r="O17" s="231">
        <v>1209.3956899999998</v>
      </c>
      <c r="P17" s="231">
        <v>74482.651010000001</v>
      </c>
      <c r="Q17" s="231">
        <v>422961.00439999998</v>
      </c>
    </row>
    <row r="18" spans="1:17" ht="15" customHeight="1">
      <c r="A18" s="230" t="s">
        <v>577</v>
      </c>
      <c r="B18" s="231">
        <v>34413.316330000001</v>
      </c>
      <c r="C18" s="231">
        <v>624.99605000000008</v>
      </c>
      <c r="D18" s="231">
        <v>0</v>
      </c>
      <c r="E18" s="231">
        <v>0</v>
      </c>
      <c r="F18" s="231">
        <v>182.02257</v>
      </c>
      <c r="G18" s="231">
        <v>0</v>
      </c>
      <c r="H18" s="231">
        <v>990676.47280999995</v>
      </c>
      <c r="I18" s="231">
        <v>1025896.80776</v>
      </c>
      <c r="J18" s="231">
        <v>805264.77503220004</v>
      </c>
      <c r="K18" s="231">
        <v>4708.1682000000001</v>
      </c>
      <c r="L18" s="231">
        <v>43.415550000000003</v>
      </c>
      <c r="M18" s="231">
        <v>0</v>
      </c>
      <c r="N18" s="231">
        <v>0</v>
      </c>
      <c r="O18" s="231">
        <v>0</v>
      </c>
      <c r="P18" s="231">
        <v>601765.68478999997</v>
      </c>
      <c r="Q18" s="231">
        <v>1411782.04357</v>
      </c>
    </row>
    <row r="19" spans="1:17" ht="15" customHeight="1">
      <c r="A19" s="230" t="s">
        <v>578</v>
      </c>
      <c r="B19" s="231">
        <v>11853812.1753242</v>
      </c>
      <c r="C19" s="231">
        <v>3543613.4825581997</v>
      </c>
      <c r="D19" s="231">
        <v>27280.185209199997</v>
      </c>
      <c r="E19" s="231">
        <v>66390.091279799992</v>
      </c>
      <c r="F19" s="231">
        <v>174964.94179919999</v>
      </c>
      <c r="G19" s="231">
        <v>95098.1420468</v>
      </c>
      <c r="H19" s="231">
        <v>21289.532149999999</v>
      </c>
      <c r="I19" s="231">
        <v>15782448.55039</v>
      </c>
      <c r="J19" s="231">
        <v>1134553.529022</v>
      </c>
      <c r="K19" s="231">
        <v>408394.48921499995</v>
      </c>
      <c r="L19" s="231">
        <v>10009.371755599999</v>
      </c>
      <c r="M19" s="231">
        <v>3383.3063032</v>
      </c>
      <c r="N19" s="231">
        <v>30814.262410799998</v>
      </c>
      <c r="O19" s="231">
        <v>14055.233646000001</v>
      </c>
      <c r="P19" s="231">
        <v>2348821.4232299998</v>
      </c>
      <c r="Q19" s="231">
        <v>3950031.6156100002</v>
      </c>
    </row>
    <row r="20" spans="1:17" ht="15" customHeight="1">
      <c r="A20" s="230" t="s">
        <v>579</v>
      </c>
      <c r="B20" s="231">
        <v>44045.282380000004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1206.6764599999999</v>
      </c>
      <c r="I20" s="231">
        <v>45251.958840000007</v>
      </c>
      <c r="J20" s="231">
        <v>122.69901</v>
      </c>
      <c r="K20" s="231">
        <v>0</v>
      </c>
      <c r="L20" s="231">
        <v>0</v>
      </c>
      <c r="M20" s="231">
        <v>0</v>
      </c>
      <c r="N20" s="231">
        <v>148.44460999999998</v>
      </c>
      <c r="O20" s="231">
        <v>0</v>
      </c>
      <c r="P20" s="231">
        <v>150.45598000000001</v>
      </c>
      <c r="Q20" s="231">
        <v>421.59959999999995</v>
      </c>
    </row>
    <row r="21" spans="1:17" ht="15" customHeight="1">
      <c r="A21" s="230" t="s">
        <v>580</v>
      </c>
      <c r="B21" s="231">
        <v>17591.037339999999</v>
      </c>
      <c r="C21" s="231">
        <v>21724.528059999997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39315.565399999999</v>
      </c>
      <c r="J21" s="231">
        <v>1612.92518</v>
      </c>
      <c r="K21" s="231">
        <v>405.91091999999998</v>
      </c>
      <c r="L21" s="231">
        <v>7.0445399999999996</v>
      </c>
      <c r="M21" s="231">
        <v>0</v>
      </c>
      <c r="N21" s="231">
        <v>88.53631</v>
      </c>
      <c r="O21" s="231">
        <v>0</v>
      </c>
      <c r="P21" s="231">
        <v>84.853149999999999</v>
      </c>
      <c r="Q21" s="231">
        <v>2199.2701000000002</v>
      </c>
    </row>
    <row r="22" spans="1:17" ht="15" customHeight="1">
      <c r="A22" s="230" t="s">
        <v>581</v>
      </c>
      <c r="B22" s="231">
        <v>61158.734020800002</v>
      </c>
      <c r="C22" s="231">
        <v>22057.82749</v>
      </c>
      <c r="D22" s="231">
        <v>6.7295400000000001</v>
      </c>
      <c r="E22" s="231">
        <v>107.96130000000001</v>
      </c>
      <c r="F22" s="231">
        <v>2483.33356</v>
      </c>
      <c r="G22" s="231">
        <v>543.62887999999998</v>
      </c>
      <c r="H22" s="231">
        <v>1889.0973000000001</v>
      </c>
      <c r="I22" s="231">
        <v>88247.312090000007</v>
      </c>
      <c r="J22" s="231">
        <v>190474.20334000001</v>
      </c>
      <c r="K22" s="231">
        <v>154890.42803000001</v>
      </c>
      <c r="L22" s="231">
        <v>69.051280000000006</v>
      </c>
      <c r="M22" s="231">
        <v>91.007919999999999</v>
      </c>
      <c r="N22" s="231">
        <v>307.97082</v>
      </c>
      <c r="O22" s="231">
        <v>1902.4</v>
      </c>
      <c r="P22" s="231">
        <v>7607.3034299999999</v>
      </c>
      <c r="Q22" s="231">
        <v>355342.36482000002</v>
      </c>
    </row>
    <row r="23" spans="1:17" ht="15" customHeight="1">
      <c r="A23" s="230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278.94740999999999</v>
      </c>
      <c r="I24" s="231">
        <v>278.94740999999999</v>
      </c>
      <c r="J24" s="231">
        <v>30.002299999999998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123.27124999999999</v>
      </c>
      <c r="Q24" s="231">
        <v>153.27355</v>
      </c>
    </row>
    <row r="25" spans="1:17" s="190" customFormat="1" ht="15" customHeight="1">
      <c r="A25" s="230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4.3861400000000001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14.74334</v>
      </c>
      <c r="Q25" s="231">
        <v>19.129480000000001</v>
      </c>
    </row>
    <row r="26" spans="1:17" s="190" customFormat="1" ht="15" customHeight="1">
      <c r="A26" s="221" t="s">
        <v>71</v>
      </c>
      <c r="B26" s="233">
        <v>19142495.875709198</v>
      </c>
      <c r="C26" s="233">
        <v>5879083.0520194005</v>
      </c>
      <c r="D26" s="233">
        <v>94443.308862200007</v>
      </c>
      <c r="E26" s="233">
        <v>106158.33739679999</v>
      </c>
      <c r="F26" s="233">
        <v>360296.33671400003</v>
      </c>
      <c r="G26" s="233">
        <v>146811.76568360001</v>
      </c>
      <c r="H26" s="233">
        <v>1659142.7051599999</v>
      </c>
      <c r="I26" s="233">
        <v>27388431.381549999</v>
      </c>
      <c r="J26" s="233">
        <v>13129716.739258599</v>
      </c>
      <c r="K26" s="233">
        <v>3232483.4873682009</v>
      </c>
      <c r="L26" s="233">
        <v>66293.830575999993</v>
      </c>
      <c r="M26" s="233">
        <v>66684.610720200013</v>
      </c>
      <c r="N26" s="233">
        <v>265558.23817819997</v>
      </c>
      <c r="O26" s="233">
        <v>237000.32606600001</v>
      </c>
      <c r="P26" s="233">
        <v>6063966.6629999997</v>
      </c>
      <c r="Q26" s="233">
        <v>23061703.89525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203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5" customHeight="1">
      <c r="A29" s="179" t="s">
        <v>590</v>
      </c>
      <c r="B29" s="179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  <row r="30" spans="1:17" ht="15" customHeight="1"/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597</v>
      </c>
      <c r="C6" s="497"/>
      <c r="D6" s="497"/>
      <c r="E6" s="497"/>
      <c r="F6" s="497"/>
      <c r="G6" s="497"/>
      <c r="H6" s="497"/>
      <c r="I6" s="497"/>
      <c r="J6" s="497" t="s">
        <v>62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1375972.5677</v>
      </c>
      <c r="C8" s="231">
        <v>215443.08116999999</v>
      </c>
      <c r="D8" s="231">
        <v>452.94817999999998</v>
      </c>
      <c r="E8" s="231">
        <v>234.04382000000001</v>
      </c>
      <c r="F8" s="231">
        <v>0</v>
      </c>
      <c r="G8" s="231">
        <v>3456.7803900000004</v>
      </c>
      <c r="H8" s="231">
        <v>135.02108999999999</v>
      </c>
      <c r="I8" s="231">
        <v>1595694.4423499999</v>
      </c>
      <c r="J8" s="231">
        <v>1797357.5489382001</v>
      </c>
      <c r="K8" s="231">
        <v>237864.87188999998</v>
      </c>
      <c r="L8" s="231">
        <v>1769.41869</v>
      </c>
      <c r="M8" s="231">
        <v>0</v>
      </c>
      <c r="N8" s="231">
        <v>1621.9132299999999</v>
      </c>
      <c r="O8" s="231">
        <v>574.48217</v>
      </c>
      <c r="P8" s="231">
        <v>8713.45586</v>
      </c>
      <c r="Q8" s="231">
        <v>2047901.6907800001</v>
      </c>
    </row>
    <row r="9" spans="1:17" ht="15" customHeight="1">
      <c r="A9" s="230" t="s">
        <v>569</v>
      </c>
      <c r="B9" s="232">
        <v>2035.1536699999999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2035.1536699999999</v>
      </c>
      <c r="J9" s="232">
        <v>31806.24814</v>
      </c>
      <c r="K9" s="232">
        <v>14092.826279999999</v>
      </c>
      <c r="L9" s="231">
        <v>0</v>
      </c>
      <c r="M9" s="231">
        <v>0</v>
      </c>
      <c r="N9" s="231">
        <v>0</v>
      </c>
      <c r="O9" s="231">
        <v>0</v>
      </c>
      <c r="P9" s="231">
        <v>2.1592500000000001</v>
      </c>
      <c r="Q9" s="231">
        <v>45901.233670000001</v>
      </c>
    </row>
    <row r="10" spans="1:17" ht="15" customHeight="1">
      <c r="A10" s="230" t="s">
        <v>570</v>
      </c>
      <c r="B10" s="232">
        <v>13720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149099.40309000001</v>
      </c>
      <c r="I10" s="232">
        <v>162819.40309000001</v>
      </c>
      <c r="J10" s="232">
        <v>594.41</v>
      </c>
      <c r="K10" s="232">
        <v>2189.04315</v>
      </c>
      <c r="L10" s="231">
        <v>0</v>
      </c>
      <c r="M10" s="231">
        <v>0</v>
      </c>
      <c r="N10" s="231">
        <v>0</v>
      </c>
      <c r="O10" s="231">
        <v>0</v>
      </c>
      <c r="P10" s="231">
        <v>3413.4821499999998</v>
      </c>
      <c r="Q10" s="231">
        <v>6196.9353000000001</v>
      </c>
    </row>
    <row r="11" spans="1:17" ht="15" customHeight="1">
      <c r="A11" s="230" t="s">
        <v>571</v>
      </c>
      <c r="B11" s="231">
        <v>68254.220300000001</v>
      </c>
      <c r="C11" s="231">
        <v>30670.886739999998</v>
      </c>
      <c r="D11" s="231">
        <v>0</v>
      </c>
      <c r="E11" s="231">
        <v>0</v>
      </c>
      <c r="F11" s="231">
        <v>338.65388999999999</v>
      </c>
      <c r="G11" s="231">
        <v>0</v>
      </c>
      <c r="H11" s="231">
        <v>54094.89903</v>
      </c>
      <c r="I11" s="231">
        <v>153358.65996000002</v>
      </c>
      <c r="J11" s="231">
        <v>314.25034999999997</v>
      </c>
      <c r="K11" s="231">
        <v>1047.3646100000001</v>
      </c>
      <c r="L11" s="231">
        <v>0</v>
      </c>
      <c r="M11" s="231">
        <v>0</v>
      </c>
      <c r="N11" s="231">
        <v>0</v>
      </c>
      <c r="O11" s="231">
        <v>0</v>
      </c>
      <c r="P11" s="231">
        <v>19592.16</v>
      </c>
      <c r="Q11" s="231">
        <v>20953.774960000002</v>
      </c>
    </row>
    <row r="12" spans="1:17" ht="15" customHeight="1">
      <c r="A12" s="230" t="s">
        <v>572</v>
      </c>
      <c r="B12" s="231">
        <v>3107820.2539626001</v>
      </c>
      <c r="C12" s="231">
        <v>446657.37415640004</v>
      </c>
      <c r="D12" s="231">
        <v>644.8850799999999</v>
      </c>
      <c r="E12" s="231">
        <v>13890.68813</v>
      </c>
      <c r="F12" s="231">
        <v>6886.9364599999999</v>
      </c>
      <c r="G12" s="231">
        <v>6463.73146</v>
      </c>
      <c r="H12" s="231">
        <v>145906.08353</v>
      </c>
      <c r="I12" s="231">
        <v>3728269.9527699999</v>
      </c>
      <c r="J12" s="231">
        <v>1337202.3516958</v>
      </c>
      <c r="K12" s="231">
        <v>226570.95090999999</v>
      </c>
      <c r="L12" s="231">
        <v>3603.2635855999997</v>
      </c>
      <c r="M12" s="231">
        <v>3498.45498</v>
      </c>
      <c r="N12" s="231">
        <v>2281.5899900000004</v>
      </c>
      <c r="O12" s="231">
        <v>7890.2806700000001</v>
      </c>
      <c r="P12" s="231">
        <v>2057.30573</v>
      </c>
      <c r="Q12" s="231">
        <v>1583104.19756</v>
      </c>
    </row>
    <row r="13" spans="1:17" ht="15" customHeight="1">
      <c r="A13" s="230" t="s">
        <v>573</v>
      </c>
      <c r="B13" s="231">
        <v>778057.81149999995</v>
      </c>
      <c r="C13" s="231">
        <v>135862.52105000001</v>
      </c>
      <c r="D13" s="231">
        <v>0</v>
      </c>
      <c r="E13" s="231">
        <v>0</v>
      </c>
      <c r="F13" s="231">
        <v>0</v>
      </c>
      <c r="G13" s="231">
        <v>0</v>
      </c>
      <c r="H13" s="231">
        <v>84030.976079999993</v>
      </c>
      <c r="I13" s="231">
        <v>997951.30862999998</v>
      </c>
      <c r="J13" s="231">
        <v>324988.11999000004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12434.99222</v>
      </c>
      <c r="Q13" s="231">
        <v>337423.11220999999</v>
      </c>
    </row>
    <row r="14" spans="1:17" ht="15" customHeight="1">
      <c r="A14" s="230" t="s">
        <v>72</v>
      </c>
      <c r="B14" s="231">
        <v>866974.96667820006</v>
      </c>
      <c r="C14" s="231">
        <v>60388.906832999994</v>
      </c>
      <c r="D14" s="231">
        <v>4609.90434</v>
      </c>
      <c r="E14" s="231">
        <v>3506.02567</v>
      </c>
      <c r="F14" s="231">
        <v>420.19473999999997</v>
      </c>
      <c r="G14" s="231">
        <v>2032.7492400000001</v>
      </c>
      <c r="H14" s="231">
        <v>29509.313989999999</v>
      </c>
      <c r="I14" s="231">
        <v>967442.06148999999</v>
      </c>
      <c r="J14" s="231">
        <v>1023233.9910826</v>
      </c>
      <c r="K14" s="231">
        <v>358807.16598779999</v>
      </c>
      <c r="L14" s="231">
        <v>573.70767160000003</v>
      </c>
      <c r="M14" s="231">
        <v>6315.8016699999998</v>
      </c>
      <c r="N14" s="231">
        <v>10506.3659986</v>
      </c>
      <c r="O14" s="231">
        <v>33835.0249568</v>
      </c>
      <c r="P14" s="231">
        <v>38692.985780000003</v>
      </c>
      <c r="Q14" s="231">
        <v>1471965.0431400002</v>
      </c>
    </row>
    <row r="15" spans="1:17" ht="15" customHeight="1">
      <c r="A15" s="230" t="s">
        <v>574</v>
      </c>
      <c r="B15" s="231">
        <v>1325152.9569935999</v>
      </c>
      <c r="C15" s="231">
        <v>371739.57504839997</v>
      </c>
      <c r="D15" s="231">
        <v>3132.8019718</v>
      </c>
      <c r="E15" s="231">
        <v>23665.869719999999</v>
      </c>
      <c r="F15" s="231">
        <v>26822.206008000001</v>
      </c>
      <c r="G15" s="231">
        <v>19216.82791</v>
      </c>
      <c r="H15" s="231">
        <v>198292.26418</v>
      </c>
      <c r="I15" s="231">
        <v>1968022.5018399998</v>
      </c>
      <c r="J15" s="231">
        <v>1592534.4985024</v>
      </c>
      <c r="K15" s="231">
        <v>265519.79818420002</v>
      </c>
      <c r="L15" s="231">
        <v>3141.4277740000002</v>
      </c>
      <c r="M15" s="231">
        <v>7957.7276348000005</v>
      </c>
      <c r="N15" s="231">
        <v>26800.970979600002</v>
      </c>
      <c r="O15" s="231">
        <v>16940.828368000002</v>
      </c>
      <c r="P15" s="231">
        <v>231370.35553</v>
      </c>
      <c r="Q15" s="231">
        <v>2144265.6069800002</v>
      </c>
    </row>
    <row r="16" spans="1:17" ht="15" customHeight="1">
      <c r="A16" s="230" t="s">
        <v>575</v>
      </c>
      <c r="B16" s="231">
        <v>64144.701061800006</v>
      </c>
      <c r="C16" s="231">
        <v>104168.04756820001</v>
      </c>
      <c r="D16" s="231">
        <v>5.88</v>
      </c>
      <c r="E16" s="231">
        <v>851.39645999999993</v>
      </c>
      <c r="F16" s="231">
        <v>0</v>
      </c>
      <c r="G16" s="231">
        <v>0</v>
      </c>
      <c r="H16" s="231">
        <v>3097.4555699999996</v>
      </c>
      <c r="I16" s="231">
        <v>172267.48066</v>
      </c>
      <c r="J16" s="231">
        <v>56252.847040000001</v>
      </c>
      <c r="K16" s="231">
        <v>31182.42627</v>
      </c>
      <c r="L16" s="231">
        <v>75.335530000000006</v>
      </c>
      <c r="M16" s="231">
        <v>1250.93759</v>
      </c>
      <c r="N16" s="231">
        <v>886.90634999999997</v>
      </c>
      <c r="O16" s="231">
        <v>478.45177000000001</v>
      </c>
      <c r="P16" s="231">
        <v>23.464130000000001</v>
      </c>
      <c r="Q16" s="231">
        <v>90150.368680000014</v>
      </c>
    </row>
    <row r="17" spans="1:17" ht="15" customHeight="1">
      <c r="A17" s="230" t="s">
        <v>576</v>
      </c>
      <c r="B17" s="231">
        <v>129617.3748626</v>
      </c>
      <c r="C17" s="231">
        <v>102688.2584244</v>
      </c>
      <c r="D17" s="231">
        <v>28.747619999999998</v>
      </c>
      <c r="E17" s="231">
        <v>2951.7224000000001</v>
      </c>
      <c r="F17" s="231">
        <v>2421.60088</v>
      </c>
      <c r="G17" s="231">
        <v>1860.1414291999999</v>
      </c>
      <c r="H17" s="231">
        <v>61448.435219999999</v>
      </c>
      <c r="I17" s="231">
        <v>301016.28083999996</v>
      </c>
      <c r="J17" s="231">
        <v>307367.01942000003</v>
      </c>
      <c r="K17" s="231">
        <v>93285.113040000011</v>
      </c>
      <c r="L17" s="231">
        <v>375.25200999999998</v>
      </c>
      <c r="M17" s="231">
        <v>2132.0651600000001</v>
      </c>
      <c r="N17" s="231">
        <v>4628.6111100000007</v>
      </c>
      <c r="O17" s="231">
        <v>2618.3326299999999</v>
      </c>
      <c r="P17" s="231">
        <v>6450.2001</v>
      </c>
      <c r="Q17" s="231">
        <v>416856.59347000002</v>
      </c>
    </row>
    <row r="18" spans="1:17" ht="15" customHeight="1">
      <c r="A18" s="230" t="s">
        <v>577</v>
      </c>
      <c r="B18" s="231">
        <v>12443.946810000001</v>
      </c>
      <c r="C18" s="231">
        <v>90.157049999999998</v>
      </c>
      <c r="D18" s="231">
        <v>0</v>
      </c>
      <c r="E18" s="231">
        <v>0</v>
      </c>
      <c r="F18" s="231">
        <v>0</v>
      </c>
      <c r="G18" s="231">
        <v>0</v>
      </c>
      <c r="H18" s="231">
        <v>1870908.3439800001</v>
      </c>
      <c r="I18" s="231">
        <v>1883442.4478399998</v>
      </c>
      <c r="J18" s="231">
        <v>72510.189660000004</v>
      </c>
      <c r="K18" s="231">
        <v>1918.50999</v>
      </c>
      <c r="L18" s="231">
        <v>0</v>
      </c>
      <c r="M18" s="231">
        <v>0</v>
      </c>
      <c r="N18" s="231">
        <v>0</v>
      </c>
      <c r="O18" s="231">
        <v>32.743209999999998</v>
      </c>
      <c r="P18" s="231">
        <v>4740.4989999999998</v>
      </c>
      <c r="Q18" s="231">
        <v>79201.941860000006</v>
      </c>
    </row>
    <row r="19" spans="1:17" ht="15" customHeight="1">
      <c r="A19" s="230" t="s">
        <v>578</v>
      </c>
      <c r="B19" s="231">
        <v>3373440.9485841999</v>
      </c>
      <c r="C19" s="231">
        <v>1531274.466978</v>
      </c>
      <c r="D19" s="231">
        <v>13331.9755052</v>
      </c>
      <c r="E19" s="231">
        <v>82429.337487600002</v>
      </c>
      <c r="F19" s="231">
        <v>39862.988699000001</v>
      </c>
      <c r="G19" s="231">
        <v>53124.957929799995</v>
      </c>
      <c r="H19" s="231">
        <v>98125.386620000005</v>
      </c>
      <c r="I19" s="231">
        <v>5191590.0618000003</v>
      </c>
      <c r="J19" s="231">
        <v>1713659.4419565999</v>
      </c>
      <c r="K19" s="231">
        <v>1047643.8060867999</v>
      </c>
      <c r="L19" s="231">
        <v>4575.6264800000008</v>
      </c>
      <c r="M19" s="231">
        <v>28551.5075</v>
      </c>
      <c r="N19" s="231">
        <v>18634.650264800002</v>
      </c>
      <c r="O19" s="231">
        <v>28407.187730000001</v>
      </c>
      <c r="P19" s="231">
        <v>15106.65979</v>
      </c>
      <c r="Q19" s="231">
        <v>2856578.8798099998</v>
      </c>
    </row>
    <row r="20" spans="1:17" ht="15" customHeight="1">
      <c r="A20" s="230" t="s">
        <v>579</v>
      </c>
      <c r="B20" s="231">
        <v>0</v>
      </c>
      <c r="C20" s="231">
        <v>0</v>
      </c>
      <c r="D20" s="231">
        <v>0</v>
      </c>
      <c r="E20" s="231">
        <v>100.58116</v>
      </c>
      <c r="F20" s="231">
        <v>0</v>
      </c>
      <c r="G20" s="231">
        <v>0</v>
      </c>
      <c r="H20" s="231">
        <v>18.564910000000001</v>
      </c>
      <c r="I20" s="231">
        <v>119.14607000000001</v>
      </c>
      <c r="J20" s="231">
        <v>1634.58951</v>
      </c>
      <c r="K20" s="231">
        <v>162.60916</v>
      </c>
      <c r="L20" s="231">
        <v>0</v>
      </c>
      <c r="M20" s="231">
        <v>0</v>
      </c>
      <c r="N20" s="231">
        <v>60.188319999999997</v>
      </c>
      <c r="O20" s="231">
        <v>36.360332399999997</v>
      </c>
      <c r="P20" s="231">
        <v>2.12</v>
      </c>
      <c r="Q20" s="231">
        <v>1895.8673200000001</v>
      </c>
    </row>
    <row r="21" spans="1:17" ht="15" customHeight="1">
      <c r="A21" s="230" t="s">
        <v>580</v>
      </c>
      <c r="B21" s="231">
        <v>1106.51376</v>
      </c>
      <c r="C21" s="231">
        <v>255.93</v>
      </c>
      <c r="D21" s="231">
        <v>0</v>
      </c>
      <c r="E21" s="231">
        <v>0</v>
      </c>
      <c r="F21" s="231">
        <v>0</v>
      </c>
      <c r="G21" s="231">
        <v>0</v>
      </c>
      <c r="H21" s="231">
        <v>36.897649999999999</v>
      </c>
      <c r="I21" s="231">
        <v>1399.34141</v>
      </c>
      <c r="J21" s="231">
        <v>23760.030429999999</v>
      </c>
      <c r="K21" s="231">
        <v>16572.251369999998</v>
      </c>
      <c r="L21" s="231">
        <v>0</v>
      </c>
      <c r="M21" s="231">
        <v>72.408289999999994</v>
      </c>
      <c r="N21" s="231">
        <v>59.27693</v>
      </c>
      <c r="O21" s="231">
        <v>21.363869999999999</v>
      </c>
      <c r="P21" s="231">
        <v>95.972999999999999</v>
      </c>
      <c r="Q21" s="231">
        <v>40581.303890000003</v>
      </c>
    </row>
    <row r="22" spans="1:17" ht="15" customHeight="1">
      <c r="A22" s="230" t="s">
        <v>581</v>
      </c>
      <c r="B22" s="231">
        <v>1248180.2571340001</v>
      </c>
      <c r="C22" s="231">
        <v>291781.57299999997</v>
      </c>
      <c r="D22" s="231">
        <v>16716.307805199998</v>
      </c>
      <c r="E22" s="231">
        <v>20598.019319999999</v>
      </c>
      <c r="F22" s="231">
        <v>211.98412999999999</v>
      </c>
      <c r="G22" s="231">
        <v>759.36546999999996</v>
      </c>
      <c r="H22" s="231">
        <v>224869.41731999998</v>
      </c>
      <c r="I22" s="231">
        <v>1803116.9241800001</v>
      </c>
      <c r="J22" s="231">
        <v>369823.27716</v>
      </c>
      <c r="K22" s="231">
        <v>54372.657829999996</v>
      </c>
      <c r="L22" s="231">
        <v>1648.7112299999999</v>
      </c>
      <c r="M22" s="231">
        <v>2184.9974700000002</v>
      </c>
      <c r="N22" s="231">
        <v>5827.8115499999994</v>
      </c>
      <c r="O22" s="231">
        <v>3368.2450400000002</v>
      </c>
      <c r="P22" s="231">
        <v>2473.5571099999997</v>
      </c>
      <c r="Q22" s="231">
        <v>439699.25738999998</v>
      </c>
    </row>
    <row r="23" spans="1:17" ht="15" customHeight="1">
      <c r="A23" s="230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8.1199999999999992</v>
      </c>
      <c r="I23" s="231">
        <v>8.1199999999999992</v>
      </c>
      <c r="J23" s="231">
        <v>0</v>
      </c>
      <c r="K23" s="231">
        <v>37.497450000000001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37.497450000000001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25</v>
      </c>
      <c r="I24" s="231">
        <v>25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584</v>
      </c>
      <c r="B25" s="231">
        <v>804.28814</v>
      </c>
      <c r="C25" s="231">
        <v>325.98824000000002</v>
      </c>
      <c r="D25" s="231">
        <v>0</v>
      </c>
      <c r="E25" s="231">
        <v>0</v>
      </c>
      <c r="F25" s="231">
        <v>0</v>
      </c>
      <c r="G25" s="231">
        <v>0</v>
      </c>
      <c r="H25" s="231">
        <v>30.472999999999999</v>
      </c>
      <c r="I25" s="231">
        <v>1160.74938</v>
      </c>
      <c r="J25" s="231">
        <v>50.154360000000004</v>
      </c>
      <c r="K25" s="231">
        <v>33.787410000000001</v>
      </c>
      <c r="L25" s="231">
        <v>0</v>
      </c>
      <c r="M25" s="231">
        <v>0</v>
      </c>
      <c r="N25" s="231">
        <v>0</v>
      </c>
      <c r="O25" s="231">
        <v>0</v>
      </c>
      <c r="P25" s="231">
        <v>1.95</v>
      </c>
      <c r="Q25" s="231">
        <v>85.891770000000008</v>
      </c>
    </row>
    <row r="26" spans="1:17" s="190" customFormat="1" ht="15" customHeight="1">
      <c r="A26" s="221" t="s">
        <v>76</v>
      </c>
      <c r="B26" s="233">
        <v>12367725.961157002</v>
      </c>
      <c r="C26" s="233">
        <v>3291346.7662583999</v>
      </c>
      <c r="D26" s="233">
        <v>38923.450502199994</v>
      </c>
      <c r="E26" s="233">
        <v>148227.6841676</v>
      </c>
      <c r="F26" s="233">
        <v>76964.564806999988</v>
      </c>
      <c r="G26" s="233">
        <v>86914.553828999997</v>
      </c>
      <c r="H26" s="233">
        <v>2919636.0552600008</v>
      </c>
      <c r="I26" s="233">
        <v>18929739.035980001</v>
      </c>
      <c r="J26" s="233">
        <v>8653088.9682356007</v>
      </c>
      <c r="K26" s="233">
        <v>2351300.6796188001</v>
      </c>
      <c r="L26" s="233">
        <v>15762.742971200001</v>
      </c>
      <c r="M26" s="233">
        <v>51963.900294800005</v>
      </c>
      <c r="N26" s="233">
        <v>71308.284723000004</v>
      </c>
      <c r="O26" s="233">
        <v>94203.300747199988</v>
      </c>
      <c r="P26" s="233">
        <v>345171.31965000002</v>
      </c>
      <c r="Q26" s="233">
        <v>11582799.196239997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203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5" customHeight="1">
      <c r="A29" s="235" t="s">
        <v>590</v>
      </c>
      <c r="B29" s="235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36"/>
      <c r="B6" s="497" t="s">
        <v>598</v>
      </c>
      <c r="C6" s="497"/>
      <c r="D6" s="497"/>
      <c r="E6" s="497"/>
      <c r="F6" s="497"/>
      <c r="G6" s="497"/>
      <c r="H6" s="497"/>
      <c r="I6" s="497"/>
      <c r="J6" s="497" t="s">
        <v>64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614866.4976627999</v>
      </c>
      <c r="C8" s="231">
        <v>56101.159749999999</v>
      </c>
      <c r="D8" s="231">
        <v>220.36382999999998</v>
      </c>
      <c r="E8" s="231">
        <v>2289.2298599999999</v>
      </c>
      <c r="F8" s="231">
        <v>6551.5585099999998</v>
      </c>
      <c r="G8" s="231">
        <v>6753.9922400000005</v>
      </c>
      <c r="H8" s="231">
        <v>38001.065820000003</v>
      </c>
      <c r="I8" s="231">
        <v>724783.86767999991</v>
      </c>
      <c r="J8" s="231">
        <v>582950.86167999997</v>
      </c>
      <c r="K8" s="231">
        <v>50263.93821</v>
      </c>
      <c r="L8" s="231">
        <v>521.89828</v>
      </c>
      <c r="M8" s="231">
        <v>430.76346999999998</v>
      </c>
      <c r="N8" s="231">
        <v>1639.5429299999998</v>
      </c>
      <c r="O8" s="231">
        <v>712.49130000000002</v>
      </c>
      <c r="P8" s="231">
        <v>0</v>
      </c>
      <c r="Q8" s="231">
        <v>636519.49586999998</v>
      </c>
    </row>
    <row r="9" spans="1:17" ht="15" customHeight="1">
      <c r="A9" s="230" t="s">
        <v>569</v>
      </c>
      <c r="B9" s="232">
        <v>7474.4900599999992</v>
      </c>
      <c r="C9" s="232">
        <v>210.64320000000001</v>
      </c>
      <c r="D9" s="232">
        <v>0</v>
      </c>
      <c r="E9" s="232">
        <v>22.012619999999998</v>
      </c>
      <c r="F9" s="232">
        <v>78.031580000000005</v>
      </c>
      <c r="G9" s="232">
        <v>0</v>
      </c>
      <c r="H9" s="232">
        <v>3.2915900000000002</v>
      </c>
      <c r="I9" s="232">
        <v>7788.4690499999997</v>
      </c>
      <c r="J9" s="232">
        <v>3788.15985</v>
      </c>
      <c r="K9" s="232">
        <v>339.47078000000005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4127.6306299999997</v>
      </c>
    </row>
    <row r="10" spans="1:17" ht="15" customHeight="1">
      <c r="A10" s="230" t="s">
        <v>570</v>
      </c>
      <c r="B10" s="232">
        <v>2407.7840682000001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4387.9243699999997</v>
      </c>
      <c r="I10" s="232">
        <v>6795.7084400000003</v>
      </c>
      <c r="J10" s="232">
        <v>46.359430000000003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46.359430000000003</v>
      </c>
    </row>
    <row r="11" spans="1:17" ht="15" customHeight="1">
      <c r="A11" s="230" t="s">
        <v>571</v>
      </c>
      <c r="B11" s="231">
        <v>29629.275369999999</v>
      </c>
      <c r="C11" s="231">
        <v>5323.8369499999999</v>
      </c>
      <c r="D11" s="231">
        <v>20.778200000000002</v>
      </c>
      <c r="E11" s="231">
        <v>46.00244</v>
      </c>
      <c r="F11" s="231">
        <v>1206.9733700000002</v>
      </c>
      <c r="G11" s="231">
        <v>202.66639000000001</v>
      </c>
      <c r="H11" s="231">
        <v>745.31902000000002</v>
      </c>
      <c r="I11" s="231">
        <v>37174.851740000006</v>
      </c>
      <c r="J11" s="231">
        <v>48793.457560000003</v>
      </c>
      <c r="K11" s="231">
        <v>6804.2710499999994</v>
      </c>
      <c r="L11" s="231">
        <v>35.29636</v>
      </c>
      <c r="M11" s="231">
        <v>52.658650000000002</v>
      </c>
      <c r="N11" s="231">
        <v>50.447199999999995</v>
      </c>
      <c r="O11" s="231">
        <v>0</v>
      </c>
      <c r="P11" s="231">
        <v>0</v>
      </c>
      <c r="Q11" s="231">
        <v>55736.130819999998</v>
      </c>
    </row>
    <row r="12" spans="1:17" ht="15" customHeight="1">
      <c r="A12" s="230" t="s">
        <v>572</v>
      </c>
      <c r="B12" s="231">
        <v>1561925.6299816</v>
      </c>
      <c r="C12" s="231">
        <v>151454.72055319999</v>
      </c>
      <c r="D12" s="231">
        <v>658.88636999999994</v>
      </c>
      <c r="E12" s="231">
        <v>5026.2872699999998</v>
      </c>
      <c r="F12" s="231">
        <v>4862.2737737999996</v>
      </c>
      <c r="G12" s="231">
        <v>9344.565779999999</v>
      </c>
      <c r="H12" s="231">
        <v>62628.438549999999</v>
      </c>
      <c r="I12" s="231">
        <v>1795900.80226</v>
      </c>
      <c r="J12" s="231">
        <v>3775426.9960100004</v>
      </c>
      <c r="K12" s="231">
        <v>583786.89812000003</v>
      </c>
      <c r="L12" s="231">
        <v>4641.1649200000002</v>
      </c>
      <c r="M12" s="231">
        <v>4606.1463300000005</v>
      </c>
      <c r="N12" s="231">
        <v>4845.6769999999997</v>
      </c>
      <c r="O12" s="231">
        <v>2199.5124700000001</v>
      </c>
      <c r="P12" s="231">
        <v>0</v>
      </c>
      <c r="Q12" s="231">
        <v>4375506.3948500007</v>
      </c>
    </row>
    <row r="13" spans="1:17" ht="15" customHeight="1">
      <c r="A13" s="230" t="s">
        <v>573</v>
      </c>
      <c r="B13" s="231">
        <v>105721.34787</v>
      </c>
      <c r="C13" s="231">
        <v>1646.2230199999999</v>
      </c>
      <c r="D13" s="231">
        <v>0</v>
      </c>
      <c r="E13" s="231">
        <v>0</v>
      </c>
      <c r="F13" s="231">
        <v>0</v>
      </c>
      <c r="G13" s="231">
        <v>0</v>
      </c>
      <c r="H13" s="231">
        <v>40257.492530000003</v>
      </c>
      <c r="I13" s="231">
        <v>147625.06341999999</v>
      </c>
      <c r="J13" s="231">
        <v>9552.8915399999987</v>
      </c>
      <c r="K13" s="231">
        <v>1650.68453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11203.576070000001</v>
      </c>
    </row>
    <row r="14" spans="1:17" ht="15" customHeight="1">
      <c r="A14" s="230" t="s">
        <v>72</v>
      </c>
      <c r="B14" s="231">
        <v>1681650.9727485999</v>
      </c>
      <c r="C14" s="231">
        <v>609123.19148099993</v>
      </c>
      <c r="D14" s="231">
        <v>2191.8811900000001</v>
      </c>
      <c r="E14" s="231">
        <v>6574.2442154</v>
      </c>
      <c r="F14" s="231">
        <v>9788.0904910000008</v>
      </c>
      <c r="G14" s="231">
        <v>27129.140724000001</v>
      </c>
      <c r="H14" s="231">
        <v>206126.66123</v>
      </c>
      <c r="I14" s="231">
        <v>2542584.1820999999</v>
      </c>
      <c r="J14" s="231">
        <v>2968369.8201542003</v>
      </c>
      <c r="K14" s="231">
        <v>567526.2492065999</v>
      </c>
      <c r="L14" s="231">
        <v>1673.0352061999999</v>
      </c>
      <c r="M14" s="231">
        <v>2301.7571400000002</v>
      </c>
      <c r="N14" s="231">
        <v>3927.21207</v>
      </c>
      <c r="O14" s="231">
        <v>1562.7484999999999</v>
      </c>
      <c r="P14" s="231">
        <v>28.72</v>
      </c>
      <c r="Q14" s="231">
        <v>3545389.5422800002</v>
      </c>
    </row>
    <row r="15" spans="1:17" ht="15" customHeight="1">
      <c r="A15" s="230" t="s">
        <v>574</v>
      </c>
      <c r="B15" s="231">
        <v>1194498.2669802001</v>
      </c>
      <c r="C15" s="231">
        <v>302830.26322339999</v>
      </c>
      <c r="D15" s="231">
        <v>8849.780702600001</v>
      </c>
      <c r="E15" s="231">
        <v>14220.60802</v>
      </c>
      <c r="F15" s="231">
        <v>13188.735588</v>
      </c>
      <c r="G15" s="231">
        <v>13898.134050000001</v>
      </c>
      <c r="H15" s="231">
        <v>337556.76483999996</v>
      </c>
      <c r="I15" s="231">
        <v>1885042.5534300001</v>
      </c>
      <c r="J15" s="231">
        <v>2233689.637081</v>
      </c>
      <c r="K15" s="231">
        <v>502640.3833938</v>
      </c>
      <c r="L15" s="231">
        <v>9630.7060311999994</v>
      </c>
      <c r="M15" s="231">
        <v>7239.5664100000004</v>
      </c>
      <c r="N15" s="231">
        <v>10291.615785599999</v>
      </c>
      <c r="O15" s="231">
        <v>3444.0882900000001</v>
      </c>
      <c r="P15" s="231">
        <v>91.167649999999995</v>
      </c>
      <c r="Q15" s="231">
        <v>2767027.1646599998</v>
      </c>
    </row>
    <row r="16" spans="1:17" ht="15" customHeight="1">
      <c r="A16" s="230" t="s">
        <v>575</v>
      </c>
      <c r="B16" s="231">
        <v>93479.392114600007</v>
      </c>
      <c r="C16" s="231">
        <v>33581.439969999999</v>
      </c>
      <c r="D16" s="231">
        <v>1664.6858200000001</v>
      </c>
      <c r="E16" s="231">
        <v>7498.5068799999999</v>
      </c>
      <c r="F16" s="231">
        <v>225.94864999999999</v>
      </c>
      <c r="G16" s="231">
        <v>652.63386000000003</v>
      </c>
      <c r="H16" s="231">
        <v>1739.6793899999998</v>
      </c>
      <c r="I16" s="231">
        <v>138842.28669000001</v>
      </c>
      <c r="J16" s="231">
        <v>325249.22236440005</v>
      </c>
      <c r="K16" s="231">
        <v>80164.762814600006</v>
      </c>
      <c r="L16" s="231">
        <v>1481.7348200000001</v>
      </c>
      <c r="M16" s="231">
        <v>1182.56324</v>
      </c>
      <c r="N16" s="231">
        <v>1995.7262572000002</v>
      </c>
      <c r="O16" s="231">
        <v>441.56353000000001</v>
      </c>
      <c r="P16" s="231">
        <v>0</v>
      </c>
      <c r="Q16" s="231">
        <v>410515.57301999995</v>
      </c>
    </row>
    <row r="17" spans="1:17" ht="15" customHeight="1">
      <c r="A17" s="230" t="s">
        <v>576</v>
      </c>
      <c r="B17" s="231">
        <v>123498.0383438</v>
      </c>
      <c r="C17" s="231">
        <v>101363.73901</v>
      </c>
      <c r="D17" s="231">
        <v>71.383960000000002</v>
      </c>
      <c r="E17" s="231">
        <v>2188.4238399999999</v>
      </c>
      <c r="F17" s="231">
        <v>1967.88768</v>
      </c>
      <c r="G17" s="231">
        <v>1394.2147683999999</v>
      </c>
      <c r="H17" s="231">
        <v>9367.7736400000013</v>
      </c>
      <c r="I17" s="231">
        <v>239851.46124</v>
      </c>
      <c r="J17" s="231">
        <v>938996.65448880009</v>
      </c>
      <c r="K17" s="231">
        <v>297952.20476619998</v>
      </c>
      <c r="L17" s="231">
        <v>1536.7245700000001</v>
      </c>
      <c r="M17" s="231">
        <v>2076.16608</v>
      </c>
      <c r="N17" s="231">
        <v>5316.9869271999996</v>
      </c>
      <c r="O17" s="231">
        <v>997.03748999999993</v>
      </c>
      <c r="P17" s="231">
        <v>0</v>
      </c>
      <c r="Q17" s="231">
        <v>1246875.77434</v>
      </c>
    </row>
    <row r="18" spans="1:17" ht="15" customHeight="1">
      <c r="A18" s="230" t="s">
        <v>577</v>
      </c>
      <c r="B18" s="231">
        <v>144894.9580558</v>
      </c>
      <c r="C18" s="231">
        <v>833.11961999999994</v>
      </c>
      <c r="D18" s="231">
        <v>12.87509</v>
      </c>
      <c r="E18" s="231">
        <v>26.115490000000001</v>
      </c>
      <c r="F18" s="231">
        <v>0</v>
      </c>
      <c r="G18" s="231">
        <v>0</v>
      </c>
      <c r="H18" s="231">
        <v>14657.62089</v>
      </c>
      <c r="I18" s="231">
        <v>160424.68915000002</v>
      </c>
      <c r="J18" s="231">
        <v>183.07673</v>
      </c>
      <c r="K18" s="231">
        <v>148.12988000000001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331.20661000000001</v>
      </c>
    </row>
    <row r="19" spans="1:17" ht="15" customHeight="1">
      <c r="A19" s="230" t="s">
        <v>578</v>
      </c>
      <c r="B19" s="231">
        <v>1418827.0442578001</v>
      </c>
      <c r="C19" s="231">
        <v>683241.87486819993</v>
      </c>
      <c r="D19" s="231">
        <v>2441.8839346</v>
      </c>
      <c r="E19" s="231">
        <v>12125.572767600001</v>
      </c>
      <c r="F19" s="231">
        <v>12622.694535000001</v>
      </c>
      <c r="G19" s="231">
        <v>16246.3522534</v>
      </c>
      <c r="H19" s="231">
        <v>44654.630600000004</v>
      </c>
      <c r="I19" s="231">
        <v>2190160.0531899999</v>
      </c>
      <c r="J19" s="231">
        <v>594504.08269019995</v>
      </c>
      <c r="K19" s="231">
        <v>118019.4923018</v>
      </c>
      <c r="L19" s="231">
        <v>1672.81944</v>
      </c>
      <c r="M19" s="231">
        <v>1518.4483400000001</v>
      </c>
      <c r="N19" s="231">
        <v>2708.3459528000003</v>
      </c>
      <c r="O19" s="231">
        <v>433.41859000000005</v>
      </c>
      <c r="P19" s="231">
        <v>39.898000000000003</v>
      </c>
      <c r="Q19" s="231">
        <v>718896.50533000007</v>
      </c>
    </row>
    <row r="20" spans="1:17" ht="15" customHeight="1">
      <c r="A20" s="230" t="s">
        <v>579</v>
      </c>
      <c r="B20" s="231">
        <v>3663.2970273999999</v>
      </c>
      <c r="C20" s="231">
        <v>348.20032000000003</v>
      </c>
      <c r="D20" s="231">
        <v>0</v>
      </c>
      <c r="E20" s="231">
        <v>0</v>
      </c>
      <c r="F20" s="231">
        <v>0</v>
      </c>
      <c r="G20" s="231">
        <v>51.168750000000003</v>
      </c>
      <c r="H20" s="231">
        <v>194.42204999999998</v>
      </c>
      <c r="I20" s="231">
        <v>4257.0881399999998</v>
      </c>
      <c r="J20" s="231">
        <v>1131.8436200000001</v>
      </c>
      <c r="K20" s="231">
        <v>181.00360999999998</v>
      </c>
      <c r="L20" s="231">
        <v>0</v>
      </c>
      <c r="M20" s="231">
        <v>10.52427</v>
      </c>
      <c r="N20" s="231">
        <v>0</v>
      </c>
      <c r="O20" s="231">
        <v>0</v>
      </c>
      <c r="P20" s="231">
        <v>0</v>
      </c>
      <c r="Q20" s="231">
        <v>1323.3715</v>
      </c>
    </row>
    <row r="21" spans="1:17" ht="15" customHeight="1">
      <c r="A21" s="230" t="s">
        <v>580</v>
      </c>
      <c r="B21" s="231">
        <v>73773.722846399993</v>
      </c>
      <c r="C21" s="231">
        <v>2152.29018</v>
      </c>
      <c r="D21" s="231">
        <v>80.020899999999997</v>
      </c>
      <c r="E21" s="231">
        <v>23.159849999999999</v>
      </c>
      <c r="F21" s="231">
        <v>0</v>
      </c>
      <c r="G21" s="231">
        <v>40.253</v>
      </c>
      <c r="H21" s="231">
        <v>276.26778000000002</v>
      </c>
      <c r="I21" s="231">
        <v>76345.714560000008</v>
      </c>
      <c r="J21" s="231">
        <v>20283.32098</v>
      </c>
      <c r="K21" s="231">
        <v>3100.9872099999998</v>
      </c>
      <c r="L21" s="231">
        <v>53.191890000000001</v>
      </c>
      <c r="M21" s="231">
        <v>79.738579999999999</v>
      </c>
      <c r="N21" s="231">
        <v>0</v>
      </c>
      <c r="O21" s="231">
        <v>0</v>
      </c>
      <c r="P21" s="231">
        <v>0</v>
      </c>
      <c r="Q21" s="231">
        <v>23517.238659999999</v>
      </c>
    </row>
    <row r="22" spans="1:17" ht="15" customHeight="1">
      <c r="A22" s="230" t="s">
        <v>581</v>
      </c>
      <c r="B22" s="231">
        <v>40614.514361599999</v>
      </c>
      <c r="C22" s="231">
        <v>13443.158579199999</v>
      </c>
      <c r="D22" s="231">
        <v>1709.1424752</v>
      </c>
      <c r="E22" s="231">
        <v>1156.3435862000001</v>
      </c>
      <c r="F22" s="231">
        <v>1040.7248428</v>
      </c>
      <c r="G22" s="231">
        <v>324.48237999999998</v>
      </c>
      <c r="H22" s="231">
        <v>18722.69428</v>
      </c>
      <c r="I22" s="231">
        <v>77011.060519999999</v>
      </c>
      <c r="J22" s="231">
        <v>213012.1199924</v>
      </c>
      <c r="K22" s="231">
        <v>61701.782159999995</v>
      </c>
      <c r="L22" s="231">
        <v>1132.0866068</v>
      </c>
      <c r="M22" s="231">
        <v>1126.49289</v>
      </c>
      <c r="N22" s="231">
        <v>988.73165000000006</v>
      </c>
      <c r="O22" s="231">
        <v>656.99636999999996</v>
      </c>
      <c r="P22" s="231">
        <v>0</v>
      </c>
      <c r="Q22" s="231">
        <v>278618.20967000001</v>
      </c>
    </row>
    <row r="23" spans="1:17" ht="15" customHeight="1">
      <c r="A23" s="230" t="s">
        <v>582</v>
      </c>
      <c r="B23" s="231">
        <v>10.067804599999999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3.6521999999999997</v>
      </c>
      <c r="I23" s="231">
        <v>13.72</v>
      </c>
      <c r="J23" s="231">
        <v>3959.5382200000004</v>
      </c>
      <c r="K23" s="231">
        <v>844.74419999999998</v>
      </c>
      <c r="L23" s="231">
        <v>13.55448</v>
      </c>
      <c r="M23" s="231">
        <v>18.039560000000002</v>
      </c>
      <c r="N23" s="231">
        <v>0</v>
      </c>
      <c r="O23" s="231">
        <v>0</v>
      </c>
      <c r="P23" s="231">
        <v>0</v>
      </c>
      <c r="Q23" s="231">
        <v>4835.8764600000004</v>
      </c>
    </row>
    <row r="24" spans="1:17" ht="15" customHeight="1">
      <c r="A24" s="230" t="s">
        <v>583</v>
      </c>
      <c r="B24" s="231">
        <v>22.24858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12.201420000000001</v>
      </c>
      <c r="I24" s="231">
        <v>34.450000000000003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584</v>
      </c>
      <c r="B25" s="231">
        <v>300.7039944</v>
      </c>
      <c r="C25" s="231">
        <v>132.03993</v>
      </c>
      <c r="D25" s="231">
        <v>0</v>
      </c>
      <c r="E25" s="231">
        <v>0</v>
      </c>
      <c r="F25" s="231">
        <v>0</v>
      </c>
      <c r="G25" s="231">
        <v>0</v>
      </c>
      <c r="H25" s="231">
        <v>316.15055000000001</v>
      </c>
      <c r="I25" s="231">
        <v>748.89447999999993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1" t="s">
        <v>71</v>
      </c>
      <c r="B26" s="233">
        <v>7097258.2521278011</v>
      </c>
      <c r="C26" s="233">
        <v>1961785.9006549998</v>
      </c>
      <c r="D26" s="233">
        <v>17921.6824724</v>
      </c>
      <c r="E26" s="233">
        <v>51196.506839199996</v>
      </c>
      <c r="F26" s="233">
        <v>51532.919020599998</v>
      </c>
      <c r="G26" s="233">
        <v>76037.604195799999</v>
      </c>
      <c r="H26" s="233">
        <v>779652.05075000017</v>
      </c>
      <c r="I26" s="233">
        <v>10035384.91609</v>
      </c>
      <c r="J26" s="233">
        <v>11719938.042390998</v>
      </c>
      <c r="K26" s="233">
        <v>2275125.0022329995</v>
      </c>
      <c r="L26" s="233">
        <v>22392.212604199995</v>
      </c>
      <c r="M26" s="233">
        <v>20642.864960000003</v>
      </c>
      <c r="N26" s="233">
        <v>31764.285772800002</v>
      </c>
      <c r="O26" s="233">
        <v>10447.856540000001</v>
      </c>
      <c r="P26" s="233">
        <v>159.78565</v>
      </c>
      <c r="Q26" s="233">
        <v>14080470.050200002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203"/>
      <c r="C28" s="204"/>
      <c r="D28" s="204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5" customHeight="1">
      <c r="A29" s="179" t="s">
        <v>613</v>
      </c>
      <c r="B29" s="179"/>
      <c r="C29" s="179"/>
      <c r="D29" s="179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65</v>
      </c>
      <c r="C6" s="497"/>
      <c r="D6" s="497"/>
      <c r="E6" s="497"/>
      <c r="F6" s="497"/>
      <c r="G6" s="497"/>
      <c r="H6" s="497"/>
      <c r="I6" s="497"/>
      <c r="J6" s="497" t="s">
        <v>66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20565.456714200001</v>
      </c>
      <c r="C8" s="231">
        <v>85.075009999999992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20650.531719999999</v>
      </c>
      <c r="J8" s="231">
        <v>2820998.6651300001</v>
      </c>
      <c r="K8" s="231">
        <v>253169.28468000001</v>
      </c>
      <c r="L8" s="231">
        <v>7032.2711283999997</v>
      </c>
      <c r="M8" s="231">
        <v>6333.6698399999996</v>
      </c>
      <c r="N8" s="231">
        <v>6383.8858277999998</v>
      </c>
      <c r="O8" s="231">
        <v>2293.5356299999999</v>
      </c>
      <c r="P8" s="231">
        <v>0</v>
      </c>
      <c r="Q8" s="231">
        <v>3096211.3122399999</v>
      </c>
    </row>
    <row r="9" spans="1:17" ht="15" customHeight="1">
      <c r="A9" s="230" t="s">
        <v>569</v>
      </c>
      <c r="B9" s="232">
        <v>0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0</v>
      </c>
      <c r="J9" s="232">
        <v>50691.211130000003</v>
      </c>
      <c r="K9" s="232">
        <v>7563.1849099999999</v>
      </c>
      <c r="L9" s="231">
        <v>528.91471000000001</v>
      </c>
      <c r="M9" s="231">
        <v>807.27149999999995</v>
      </c>
      <c r="N9" s="231">
        <v>267.99770000000001</v>
      </c>
      <c r="O9" s="231">
        <v>157.46633</v>
      </c>
      <c r="P9" s="231">
        <v>0</v>
      </c>
      <c r="Q9" s="231">
        <v>60016.046280000002</v>
      </c>
    </row>
    <row r="10" spans="1:17" ht="15" customHeight="1">
      <c r="A10" s="230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524.43362000000002</v>
      </c>
      <c r="I10" s="232">
        <v>524.43362000000002</v>
      </c>
      <c r="J10" s="232">
        <v>0.66883999999999999</v>
      </c>
      <c r="K10" s="232">
        <v>65.294039999999995</v>
      </c>
      <c r="L10" s="231">
        <v>0</v>
      </c>
      <c r="M10" s="231">
        <v>0</v>
      </c>
      <c r="N10" s="231">
        <v>0</v>
      </c>
      <c r="O10" s="231">
        <v>0</v>
      </c>
      <c r="P10" s="231">
        <v>7731.5503399999998</v>
      </c>
      <c r="Q10" s="231">
        <v>7797.5132199999998</v>
      </c>
    </row>
    <row r="11" spans="1:17" ht="15" customHeight="1">
      <c r="A11" s="230" t="s">
        <v>571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58699.506590000005</v>
      </c>
      <c r="K11" s="231">
        <v>15969.25301</v>
      </c>
      <c r="L11" s="231">
        <v>75.997259999999997</v>
      </c>
      <c r="M11" s="231">
        <v>283.84371000000004</v>
      </c>
      <c r="N11" s="231">
        <v>0.13719999999999999</v>
      </c>
      <c r="O11" s="231">
        <v>0</v>
      </c>
      <c r="P11" s="231">
        <v>4314.7631500000007</v>
      </c>
      <c r="Q11" s="231">
        <v>79343.500920000006</v>
      </c>
    </row>
    <row r="12" spans="1:17" ht="15" customHeight="1">
      <c r="A12" s="230" t="s">
        <v>572</v>
      </c>
      <c r="B12" s="231">
        <v>46943.829859999998</v>
      </c>
      <c r="C12" s="231">
        <v>2286.0226275999999</v>
      </c>
      <c r="D12" s="231">
        <v>0</v>
      </c>
      <c r="E12" s="231">
        <v>0</v>
      </c>
      <c r="F12" s="231">
        <v>0</v>
      </c>
      <c r="G12" s="231">
        <v>0</v>
      </c>
      <c r="H12" s="231">
        <v>887.07294999999999</v>
      </c>
      <c r="I12" s="231">
        <v>50116.925439999999</v>
      </c>
      <c r="J12" s="231">
        <v>2434188.6752600004</v>
      </c>
      <c r="K12" s="231">
        <v>325540.78305760003</v>
      </c>
      <c r="L12" s="231">
        <v>6508.49802</v>
      </c>
      <c r="M12" s="231">
        <v>10678.577090000001</v>
      </c>
      <c r="N12" s="231">
        <v>5414.7332456000004</v>
      </c>
      <c r="O12" s="231">
        <v>2417.8566499999997</v>
      </c>
      <c r="P12" s="231">
        <v>229004.43781999999</v>
      </c>
      <c r="Q12" s="231">
        <v>3013753.56115</v>
      </c>
    </row>
    <row r="13" spans="1:17" ht="15" customHeight="1">
      <c r="A13" s="230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155389.92277</v>
      </c>
      <c r="K13" s="231">
        <v>249.08632</v>
      </c>
      <c r="L13" s="231">
        <v>0</v>
      </c>
      <c r="M13" s="231">
        <v>0</v>
      </c>
      <c r="N13" s="231">
        <v>0</v>
      </c>
      <c r="O13" s="231">
        <v>0</v>
      </c>
      <c r="P13" s="231">
        <v>6299.5830500000002</v>
      </c>
      <c r="Q13" s="231">
        <v>161938.59213999999</v>
      </c>
    </row>
    <row r="14" spans="1:17" ht="15" customHeight="1">
      <c r="A14" s="230" t="s">
        <v>72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1951475.2489888</v>
      </c>
      <c r="K14" s="231">
        <v>834882.4524500001</v>
      </c>
      <c r="L14" s="231">
        <v>9134.7578708000001</v>
      </c>
      <c r="M14" s="231">
        <v>21930.11951</v>
      </c>
      <c r="N14" s="231">
        <v>13495.681604599999</v>
      </c>
      <c r="O14" s="231">
        <v>4435.2191147999993</v>
      </c>
      <c r="P14" s="231">
        <v>8400.8490600000005</v>
      </c>
      <c r="Q14" s="231">
        <v>2843754.3286100002</v>
      </c>
    </row>
    <row r="15" spans="1:17" ht="15" customHeight="1">
      <c r="A15" s="230" t="s">
        <v>574</v>
      </c>
      <c r="B15" s="231">
        <v>22531.5869012</v>
      </c>
      <c r="C15" s="231">
        <v>626.21113000000003</v>
      </c>
      <c r="D15" s="231">
        <v>0</v>
      </c>
      <c r="E15" s="231">
        <v>0</v>
      </c>
      <c r="F15" s="231">
        <v>0</v>
      </c>
      <c r="G15" s="231">
        <v>274.39999999999998</v>
      </c>
      <c r="H15" s="231">
        <v>973.00476000000003</v>
      </c>
      <c r="I15" s="231">
        <v>24405.202789999999</v>
      </c>
      <c r="J15" s="231">
        <v>1654180.1137226</v>
      </c>
      <c r="K15" s="231">
        <v>396417.21558120003</v>
      </c>
      <c r="L15" s="231">
        <v>20261.569107399999</v>
      </c>
      <c r="M15" s="231">
        <v>22605.3806678</v>
      </c>
      <c r="N15" s="231">
        <v>13000.0449104</v>
      </c>
      <c r="O15" s="231">
        <v>4555.1564529999996</v>
      </c>
      <c r="P15" s="231">
        <v>9844.2696799999994</v>
      </c>
      <c r="Q15" s="231">
        <v>2120863.7501500002</v>
      </c>
    </row>
    <row r="16" spans="1:17" ht="15" customHeight="1">
      <c r="A16" s="230" t="s">
        <v>575</v>
      </c>
      <c r="B16" s="231">
        <v>0</v>
      </c>
      <c r="C16" s="231">
        <v>0</v>
      </c>
      <c r="D16" s="231">
        <v>0</v>
      </c>
      <c r="E16" s="231">
        <v>0</v>
      </c>
      <c r="F16" s="231">
        <v>0</v>
      </c>
      <c r="G16" s="231">
        <v>0</v>
      </c>
      <c r="H16" s="231">
        <v>0</v>
      </c>
      <c r="I16" s="231">
        <v>0</v>
      </c>
      <c r="J16" s="231">
        <v>161804.48491</v>
      </c>
      <c r="K16" s="231">
        <v>63617.531645800002</v>
      </c>
      <c r="L16" s="231">
        <v>2025.1952900000001</v>
      </c>
      <c r="M16" s="231">
        <v>2528.8012200000003</v>
      </c>
      <c r="N16" s="231">
        <v>1028.7464612000001</v>
      </c>
      <c r="O16" s="231">
        <v>1144.8890100000001</v>
      </c>
      <c r="P16" s="231">
        <v>18.103680000000001</v>
      </c>
      <c r="Q16" s="231">
        <v>232167.75221999999</v>
      </c>
    </row>
    <row r="17" spans="1:17" ht="15" customHeight="1">
      <c r="A17" s="230" t="s">
        <v>576</v>
      </c>
      <c r="B17" s="231">
        <v>207.76492480000002</v>
      </c>
      <c r="C17" s="231">
        <v>0</v>
      </c>
      <c r="D17" s="231">
        <v>0</v>
      </c>
      <c r="E17" s="231">
        <v>0</v>
      </c>
      <c r="F17" s="231">
        <v>0</v>
      </c>
      <c r="G17" s="231">
        <v>0</v>
      </c>
      <c r="H17" s="231">
        <v>339.76784000000004</v>
      </c>
      <c r="I17" s="231">
        <v>547.53277000000003</v>
      </c>
      <c r="J17" s="231">
        <v>1015014.1923116</v>
      </c>
      <c r="K17" s="231">
        <v>396223.47856620001</v>
      </c>
      <c r="L17" s="231">
        <v>5863.4964393999999</v>
      </c>
      <c r="M17" s="231">
        <v>8594.6252599999989</v>
      </c>
      <c r="N17" s="231">
        <v>8957.0099879999998</v>
      </c>
      <c r="O17" s="231">
        <v>2757.5307788</v>
      </c>
      <c r="P17" s="231">
        <v>3425.8235399999999</v>
      </c>
      <c r="Q17" s="231">
        <v>1440836.1568699998</v>
      </c>
    </row>
    <row r="18" spans="1:17" ht="15" customHeight="1">
      <c r="A18" s="230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13995.88841</v>
      </c>
      <c r="I18" s="231">
        <v>13995.88841</v>
      </c>
      <c r="J18" s="231">
        <v>148093.90807</v>
      </c>
      <c r="K18" s="231">
        <v>1773.74218</v>
      </c>
      <c r="L18" s="231">
        <v>171.43427</v>
      </c>
      <c r="M18" s="231">
        <v>144.91499999999999</v>
      </c>
      <c r="N18" s="231">
        <v>92.647670000000005</v>
      </c>
      <c r="O18" s="231">
        <v>0</v>
      </c>
      <c r="P18" s="231">
        <v>30.58</v>
      </c>
      <c r="Q18" s="231">
        <v>150307.22719000001</v>
      </c>
    </row>
    <row r="19" spans="1:17" ht="15" customHeight="1">
      <c r="A19" s="230" t="s">
        <v>578</v>
      </c>
      <c r="B19" s="231">
        <v>85.578362800000008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1338.2999399999999</v>
      </c>
      <c r="I19" s="231">
        <v>1423.8783000000001</v>
      </c>
      <c r="J19" s="231">
        <v>1003588.9180118</v>
      </c>
      <c r="K19" s="231">
        <v>420758.67379000003</v>
      </c>
      <c r="L19" s="231">
        <v>6769.0852000000004</v>
      </c>
      <c r="M19" s="231">
        <v>8363.9190600000002</v>
      </c>
      <c r="N19" s="231">
        <v>11005.009524800002</v>
      </c>
      <c r="O19" s="231">
        <v>2782.6540299999997</v>
      </c>
      <c r="P19" s="231">
        <v>262.35960999999998</v>
      </c>
      <c r="Q19" s="231">
        <v>1453530.6192399999</v>
      </c>
    </row>
    <row r="20" spans="1:17" ht="15" customHeight="1">
      <c r="A20" s="230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1976.11661</v>
      </c>
      <c r="K20" s="231">
        <v>760.48456999999996</v>
      </c>
      <c r="L20" s="231">
        <v>34.832689999999999</v>
      </c>
      <c r="M20" s="231">
        <v>70.854439999999997</v>
      </c>
      <c r="N20" s="231">
        <v>0</v>
      </c>
      <c r="O20" s="231">
        <v>0</v>
      </c>
      <c r="P20" s="231">
        <v>92.111999999999995</v>
      </c>
      <c r="Q20" s="231">
        <v>2934.40031</v>
      </c>
    </row>
    <row r="21" spans="1:17" ht="15" customHeight="1">
      <c r="A21" s="230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21226.68145</v>
      </c>
      <c r="K21" s="231">
        <v>3347.91077</v>
      </c>
      <c r="L21" s="231">
        <v>42.975929999999998</v>
      </c>
      <c r="M21" s="231">
        <v>185.74223000000001</v>
      </c>
      <c r="N21" s="231">
        <v>0</v>
      </c>
      <c r="O21" s="231">
        <v>0</v>
      </c>
      <c r="P21" s="231">
        <v>0</v>
      </c>
      <c r="Q21" s="231">
        <v>24803.310379999999</v>
      </c>
    </row>
    <row r="22" spans="1:17" ht="15" customHeight="1">
      <c r="A22" s="230" t="s">
        <v>581</v>
      </c>
      <c r="B22" s="231">
        <v>302.61206279999999</v>
      </c>
      <c r="C22" s="231">
        <v>18.504470000000001</v>
      </c>
      <c r="D22" s="231">
        <v>0</v>
      </c>
      <c r="E22" s="231">
        <v>0</v>
      </c>
      <c r="F22" s="231">
        <v>142.26275000000001</v>
      </c>
      <c r="G22" s="231">
        <v>0</v>
      </c>
      <c r="H22" s="231">
        <v>18.948319999999999</v>
      </c>
      <c r="I22" s="231">
        <v>482.32759999999996</v>
      </c>
      <c r="J22" s="231">
        <v>161570.73550960002</v>
      </c>
      <c r="K22" s="231">
        <v>83407.056939999995</v>
      </c>
      <c r="L22" s="231">
        <v>1185.0228999999999</v>
      </c>
      <c r="M22" s="231">
        <v>1330.2713100000001</v>
      </c>
      <c r="N22" s="231">
        <v>303.49907999999999</v>
      </c>
      <c r="O22" s="231">
        <v>360.80367440000003</v>
      </c>
      <c r="P22" s="231">
        <v>19.873439999999999</v>
      </c>
      <c r="Q22" s="231">
        <v>248177.26285</v>
      </c>
    </row>
    <row r="23" spans="1:17" ht="15" customHeight="1">
      <c r="A23" s="230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33.557300000000005</v>
      </c>
      <c r="K23" s="231">
        <v>2.0595100000000004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35.616810000000001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29.19877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29.19877</v>
      </c>
    </row>
    <row r="25" spans="1:17" s="190" customFormat="1" ht="15" customHeight="1">
      <c r="A25" s="230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1" t="s">
        <v>71</v>
      </c>
      <c r="B26" s="233">
        <v>90636.82882580001</v>
      </c>
      <c r="C26" s="233">
        <v>3015.8132375999999</v>
      </c>
      <c r="D26" s="233">
        <v>0</v>
      </c>
      <c r="E26" s="233">
        <v>0</v>
      </c>
      <c r="F26" s="233">
        <v>142.26275000000001</v>
      </c>
      <c r="G26" s="233">
        <v>274.39999999999998</v>
      </c>
      <c r="H26" s="233">
        <v>18077.415840000001</v>
      </c>
      <c r="I26" s="233">
        <v>112146.72065</v>
      </c>
      <c r="J26" s="233">
        <v>11638961.805374401</v>
      </c>
      <c r="K26" s="233">
        <v>2803747.4920208002</v>
      </c>
      <c r="L26" s="233">
        <v>59634.050816000003</v>
      </c>
      <c r="M26" s="233">
        <v>83857.990837799982</v>
      </c>
      <c r="N26" s="233">
        <v>59949.393212399991</v>
      </c>
      <c r="O26" s="233">
        <v>20905.111670999999</v>
      </c>
      <c r="P26" s="233">
        <v>269444.30537000002</v>
      </c>
      <c r="Q26" s="233">
        <v>14936500.149349999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67</v>
      </c>
      <c r="C6" s="497"/>
      <c r="D6" s="497"/>
      <c r="E6" s="497"/>
      <c r="F6" s="497"/>
      <c r="G6" s="497"/>
      <c r="H6" s="497"/>
      <c r="I6" s="497"/>
      <c r="J6" s="497" t="s">
        <v>68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277454.46662999998</v>
      </c>
      <c r="C8" s="231">
        <v>51965.280299999999</v>
      </c>
      <c r="D8" s="231">
        <v>134.69684000000001</v>
      </c>
      <c r="E8" s="231">
        <v>26.019950000000001</v>
      </c>
      <c r="F8" s="231">
        <v>2368.9037499999999</v>
      </c>
      <c r="G8" s="231">
        <v>3489.5674900000004</v>
      </c>
      <c r="H8" s="231">
        <v>8.0099999999999998E-3</v>
      </c>
      <c r="I8" s="231">
        <v>335438.94297000003</v>
      </c>
      <c r="J8" s="231">
        <v>3023766.3588700001</v>
      </c>
      <c r="K8" s="231">
        <v>54244.882979999995</v>
      </c>
      <c r="L8" s="231">
        <v>2289.6979999999999</v>
      </c>
      <c r="M8" s="231">
        <v>1048.2474</v>
      </c>
      <c r="N8" s="231">
        <v>5693.2758800000001</v>
      </c>
      <c r="O8" s="231">
        <v>1088.6468600000001</v>
      </c>
      <c r="P8" s="231">
        <v>10502.774300000001</v>
      </c>
      <c r="Q8" s="231">
        <v>3098633.88429</v>
      </c>
    </row>
    <row r="9" spans="1:17" ht="15" customHeight="1">
      <c r="A9" s="230" t="s">
        <v>569</v>
      </c>
      <c r="B9" s="232">
        <v>3789.77783</v>
      </c>
      <c r="C9" s="232">
        <v>1028.7526800000001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4818.5305099999996</v>
      </c>
      <c r="J9" s="232">
        <v>5713.3215700000001</v>
      </c>
      <c r="K9" s="232">
        <v>466.96062000000001</v>
      </c>
      <c r="L9" s="231">
        <v>0</v>
      </c>
      <c r="M9" s="231">
        <v>0</v>
      </c>
      <c r="N9" s="231">
        <v>55.237230000000004</v>
      </c>
      <c r="O9" s="231">
        <v>0</v>
      </c>
      <c r="P9" s="231">
        <v>0</v>
      </c>
      <c r="Q9" s="231">
        <v>6235.5194199999996</v>
      </c>
    </row>
    <row r="10" spans="1:17" ht="15" customHeight="1">
      <c r="A10" s="230" t="s">
        <v>570</v>
      </c>
      <c r="B10" s="232">
        <v>180.98500000000001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180.98500000000001</v>
      </c>
      <c r="J10" s="232">
        <v>331.72474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5566.9351799999995</v>
      </c>
      <c r="Q10" s="231">
        <v>5898.6599200000001</v>
      </c>
    </row>
    <row r="11" spans="1:17" ht="15" customHeight="1">
      <c r="A11" s="230" t="s">
        <v>571</v>
      </c>
      <c r="B11" s="231">
        <v>12707.23848</v>
      </c>
      <c r="C11" s="231">
        <v>2847.4330499999996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15554.67153</v>
      </c>
      <c r="J11" s="231">
        <v>21957.315719999999</v>
      </c>
      <c r="K11" s="231">
        <v>4895.2248600000003</v>
      </c>
      <c r="L11" s="231">
        <v>2.1749000000000001</v>
      </c>
      <c r="M11" s="231">
        <v>0</v>
      </c>
      <c r="N11" s="231">
        <v>76.953070000000011</v>
      </c>
      <c r="O11" s="231">
        <v>0</v>
      </c>
      <c r="P11" s="231">
        <v>0</v>
      </c>
      <c r="Q11" s="231">
        <v>26931.668550000002</v>
      </c>
    </row>
    <row r="12" spans="1:17" ht="15" customHeight="1">
      <c r="A12" s="230" t="s">
        <v>572</v>
      </c>
      <c r="B12" s="231">
        <v>409296.647</v>
      </c>
      <c r="C12" s="231">
        <v>58903.879639999999</v>
      </c>
      <c r="D12" s="231">
        <v>1199.5441599999999</v>
      </c>
      <c r="E12" s="231">
        <v>1066.83521</v>
      </c>
      <c r="F12" s="231">
        <v>6066.4949999999999</v>
      </c>
      <c r="G12" s="231">
        <v>1891.7029</v>
      </c>
      <c r="H12" s="231">
        <v>11632.524599999999</v>
      </c>
      <c r="I12" s="231">
        <v>490057.62851000001</v>
      </c>
      <c r="J12" s="231">
        <v>4363870.6620800002</v>
      </c>
      <c r="K12" s="231">
        <v>134899.89332</v>
      </c>
      <c r="L12" s="231">
        <v>1107.9199799999999</v>
      </c>
      <c r="M12" s="231">
        <v>1691.1503600000001</v>
      </c>
      <c r="N12" s="231">
        <v>4245.5852800000002</v>
      </c>
      <c r="O12" s="231">
        <v>273.65517</v>
      </c>
      <c r="P12" s="231">
        <v>7338.4622399999998</v>
      </c>
      <c r="Q12" s="231">
        <v>4513427.3284300007</v>
      </c>
    </row>
    <row r="13" spans="1:17" ht="15" customHeight="1">
      <c r="A13" s="230" t="s">
        <v>573</v>
      </c>
      <c r="B13" s="231">
        <v>8922.4614999999994</v>
      </c>
      <c r="C13" s="231">
        <v>27107.185109999999</v>
      </c>
      <c r="D13" s="231">
        <v>0</v>
      </c>
      <c r="E13" s="231">
        <v>0</v>
      </c>
      <c r="F13" s="231">
        <v>0</v>
      </c>
      <c r="G13" s="231">
        <v>0</v>
      </c>
      <c r="H13" s="231">
        <v>6830.4322999999995</v>
      </c>
      <c r="I13" s="231">
        <v>42860.078909999997</v>
      </c>
      <c r="J13" s="231">
        <v>10317.48768</v>
      </c>
      <c r="K13" s="231">
        <v>340.05268999999998</v>
      </c>
      <c r="L13" s="231">
        <v>0</v>
      </c>
      <c r="M13" s="231">
        <v>0</v>
      </c>
      <c r="N13" s="231">
        <v>0</v>
      </c>
      <c r="O13" s="231">
        <v>0</v>
      </c>
      <c r="P13" s="231">
        <v>56773.987780000003</v>
      </c>
      <c r="Q13" s="231">
        <v>67431.528150000013</v>
      </c>
    </row>
    <row r="14" spans="1:17" ht="15" customHeight="1">
      <c r="A14" s="230" t="s">
        <v>72</v>
      </c>
      <c r="B14" s="231">
        <v>608383.16449999996</v>
      </c>
      <c r="C14" s="231">
        <v>184310.88831000001</v>
      </c>
      <c r="D14" s="231">
        <v>2110.30647</v>
      </c>
      <c r="E14" s="231">
        <v>2726.5826299999999</v>
      </c>
      <c r="F14" s="231">
        <v>15202.542529999999</v>
      </c>
      <c r="G14" s="231">
        <v>9656.3934600000011</v>
      </c>
      <c r="H14" s="231">
        <v>278159.60024</v>
      </c>
      <c r="I14" s="231">
        <v>1100549.47814</v>
      </c>
      <c r="J14" s="231">
        <v>5162797.8360886006</v>
      </c>
      <c r="K14" s="231">
        <v>279956.36639139999</v>
      </c>
      <c r="L14" s="231">
        <v>1120.2010897999999</v>
      </c>
      <c r="M14" s="231">
        <v>524.90674999999999</v>
      </c>
      <c r="N14" s="231">
        <v>10902.851297000001</v>
      </c>
      <c r="O14" s="231">
        <v>1835.45039</v>
      </c>
      <c r="P14" s="231">
        <v>77928.55257</v>
      </c>
      <c r="Q14" s="231">
        <v>5535066.1645499999</v>
      </c>
    </row>
    <row r="15" spans="1:17" ht="15" customHeight="1">
      <c r="A15" s="230" t="s">
        <v>574</v>
      </c>
      <c r="B15" s="231">
        <v>545497.86865999992</v>
      </c>
      <c r="C15" s="231">
        <v>138619.69036000001</v>
      </c>
      <c r="D15" s="231">
        <v>2535.00623</v>
      </c>
      <c r="E15" s="231">
        <v>3813.3908099999999</v>
      </c>
      <c r="F15" s="231">
        <v>10072.85173</v>
      </c>
      <c r="G15" s="231">
        <v>11710.203017600001</v>
      </c>
      <c r="H15" s="231">
        <v>4205.7972699999991</v>
      </c>
      <c r="I15" s="231">
        <v>716454.80807999999</v>
      </c>
      <c r="J15" s="231">
        <v>3553882.4928839998</v>
      </c>
      <c r="K15" s="231">
        <v>201218.22456999999</v>
      </c>
      <c r="L15" s="231">
        <v>11158.34288</v>
      </c>
      <c r="M15" s="231">
        <v>2802.4221200000002</v>
      </c>
      <c r="N15" s="231">
        <v>7552.5601299999998</v>
      </c>
      <c r="O15" s="231">
        <v>4545.8495199999998</v>
      </c>
      <c r="P15" s="231">
        <v>263556.02321999997</v>
      </c>
      <c r="Q15" s="231">
        <v>4044715.9153200001</v>
      </c>
    </row>
    <row r="16" spans="1:17" ht="15" customHeight="1">
      <c r="A16" s="230" t="s">
        <v>575</v>
      </c>
      <c r="B16" s="231">
        <v>109149.71210999999</v>
      </c>
      <c r="C16" s="231">
        <v>23678.253929999999</v>
      </c>
      <c r="D16" s="231">
        <v>364.56220000000002</v>
      </c>
      <c r="E16" s="231">
        <v>134.12630999999999</v>
      </c>
      <c r="F16" s="231">
        <v>1661.6392499999999</v>
      </c>
      <c r="G16" s="231">
        <v>360.08994999999999</v>
      </c>
      <c r="H16" s="231">
        <v>971.09208000000001</v>
      </c>
      <c r="I16" s="231">
        <v>136319.47583000001</v>
      </c>
      <c r="J16" s="231">
        <v>309018.24349999998</v>
      </c>
      <c r="K16" s="231">
        <v>33613.753779999999</v>
      </c>
      <c r="L16" s="231">
        <v>646.95285000000001</v>
      </c>
      <c r="M16" s="231">
        <v>229.37672000000001</v>
      </c>
      <c r="N16" s="231">
        <v>1044.0165500000001</v>
      </c>
      <c r="O16" s="231">
        <v>2627.3558800000001</v>
      </c>
      <c r="P16" s="231">
        <v>348.75185999999997</v>
      </c>
      <c r="Q16" s="231">
        <v>347528.45113999996</v>
      </c>
    </row>
    <row r="17" spans="1:17" ht="15" customHeight="1">
      <c r="A17" s="230" t="s">
        <v>576</v>
      </c>
      <c r="B17" s="231">
        <v>184062.80233000001</v>
      </c>
      <c r="C17" s="231">
        <v>78757.730620000002</v>
      </c>
      <c r="D17" s="231">
        <v>474.42212000000001</v>
      </c>
      <c r="E17" s="231">
        <v>567.01818000000003</v>
      </c>
      <c r="F17" s="231">
        <v>4037.1191899999999</v>
      </c>
      <c r="G17" s="231">
        <v>1498.5191</v>
      </c>
      <c r="H17" s="231">
        <v>33.427349999999997</v>
      </c>
      <c r="I17" s="231">
        <v>269431.03888999997</v>
      </c>
      <c r="J17" s="231">
        <v>865463.78518879996</v>
      </c>
      <c r="K17" s="231">
        <v>176657.19089</v>
      </c>
      <c r="L17" s="231">
        <v>1429.0761599999998</v>
      </c>
      <c r="M17" s="231">
        <v>1299.4751699999999</v>
      </c>
      <c r="N17" s="231">
        <v>5992.68372</v>
      </c>
      <c r="O17" s="231">
        <v>384.38423</v>
      </c>
      <c r="P17" s="231">
        <v>2996.5611200000003</v>
      </c>
      <c r="Q17" s="231">
        <v>1054223.1564800001</v>
      </c>
    </row>
    <row r="18" spans="1:17" ht="15" customHeight="1">
      <c r="A18" s="230" t="s">
        <v>577</v>
      </c>
      <c r="B18" s="231">
        <v>58427.937579999998</v>
      </c>
      <c r="C18" s="231">
        <v>16201.258159999999</v>
      </c>
      <c r="D18" s="231">
        <v>18.64677</v>
      </c>
      <c r="E18" s="231">
        <v>43.178570000000001</v>
      </c>
      <c r="F18" s="231">
        <v>229.90329</v>
      </c>
      <c r="G18" s="231">
        <v>115.92580000000001</v>
      </c>
      <c r="H18" s="231">
        <v>4433.5220999999992</v>
      </c>
      <c r="I18" s="231">
        <v>79470.372269999993</v>
      </c>
      <c r="J18" s="231">
        <v>9807.1983700000001</v>
      </c>
      <c r="K18" s="231">
        <v>944.79961000000003</v>
      </c>
      <c r="L18" s="231">
        <v>41.629419999999996</v>
      </c>
      <c r="M18" s="231">
        <v>0</v>
      </c>
      <c r="N18" s="231">
        <v>583.48067000000003</v>
      </c>
      <c r="O18" s="231">
        <v>0</v>
      </c>
      <c r="P18" s="231">
        <v>371.07625999999999</v>
      </c>
      <c r="Q18" s="231">
        <v>11748.18433</v>
      </c>
    </row>
    <row r="19" spans="1:17" ht="15" customHeight="1">
      <c r="A19" s="230" t="s">
        <v>578</v>
      </c>
      <c r="B19" s="231">
        <v>484851.03228039999</v>
      </c>
      <c r="C19" s="231">
        <v>219192.73380000002</v>
      </c>
      <c r="D19" s="231">
        <v>2638.2672799999996</v>
      </c>
      <c r="E19" s="231">
        <v>614.53282999999999</v>
      </c>
      <c r="F19" s="231">
        <v>9792.8715700000012</v>
      </c>
      <c r="G19" s="231">
        <v>6432.2532999999994</v>
      </c>
      <c r="H19" s="231">
        <v>4323.0208600000005</v>
      </c>
      <c r="I19" s="231">
        <v>727844.71192999999</v>
      </c>
      <c r="J19" s="231">
        <v>2277061.6350910002</v>
      </c>
      <c r="K19" s="231">
        <v>194321.482705</v>
      </c>
      <c r="L19" s="231">
        <v>1246.3148799999999</v>
      </c>
      <c r="M19" s="231">
        <v>2169.3772799999997</v>
      </c>
      <c r="N19" s="231">
        <v>8210.5516100000004</v>
      </c>
      <c r="O19" s="231">
        <v>2997.2490654000003</v>
      </c>
      <c r="P19" s="231">
        <v>12546.20865</v>
      </c>
      <c r="Q19" s="231">
        <v>2498552.8193000001</v>
      </c>
    </row>
    <row r="20" spans="1:17" ht="15" customHeight="1">
      <c r="A20" s="230" t="s">
        <v>579</v>
      </c>
      <c r="B20" s="231">
        <v>995.28395</v>
      </c>
      <c r="C20" s="231">
        <v>75.263809999999992</v>
      </c>
      <c r="D20" s="231">
        <v>0</v>
      </c>
      <c r="E20" s="231">
        <v>0</v>
      </c>
      <c r="F20" s="231">
        <v>140</v>
      </c>
      <c r="G20" s="231">
        <v>0</v>
      </c>
      <c r="H20" s="231">
        <v>0</v>
      </c>
      <c r="I20" s="231">
        <v>1210.5477599999999</v>
      </c>
      <c r="J20" s="231">
        <v>2487.80395</v>
      </c>
      <c r="K20" s="231">
        <v>26.551349999999999</v>
      </c>
      <c r="L20" s="231">
        <v>0</v>
      </c>
      <c r="M20" s="231">
        <v>0</v>
      </c>
      <c r="N20" s="231">
        <v>0</v>
      </c>
      <c r="O20" s="231">
        <v>0</v>
      </c>
      <c r="P20" s="231">
        <v>189.08923999999999</v>
      </c>
      <c r="Q20" s="231">
        <v>2703.44454</v>
      </c>
    </row>
    <row r="21" spans="1:17" ht="15" customHeight="1">
      <c r="A21" s="230" t="s">
        <v>580</v>
      </c>
      <c r="B21" s="231">
        <v>3417.7430299999996</v>
      </c>
      <c r="C21" s="231">
        <v>1784.98047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5202.7235000000001</v>
      </c>
      <c r="J21" s="231">
        <v>10317.469509999999</v>
      </c>
      <c r="K21" s="231">
        <v>7569.5750199999993</v>
      </c>
      <c r="L21" s="231">
        <v>2.54325</v>
      </c>
      <c r="M21" s="231">
        <v>0</v>
      </c>
      <c r="N21" s="231">
        <v>0</v>
      </c>
      <c r="O21" s="231">
        <v>0</v>
      </c>
      <c r="P21" s="231">
        <v>226.88204000000002</v>
      </c>
      <c r="Q21" s="231">
        <v>18116.469820000002</v>
      </c>
    </row>
    <row r="22" spans="1:17" ht="15" customHeight="1">
      <c r="A22" s="230" t="s">
        <v>581</v>
      </c>
      <c r="B22" s="231">
        <v>175142.81627000001</v>
      </c>
      <c r="C22" s="231">
        <v>17381.00549</v>
      </c>
      <c r="D22" s="231">
        <v>620.08737680000002</v>
      </c>
      <c r="E22" s="231">
        <v>205.84802999999999</v>
      </c>
      <c r="F22" s="231">
        <v>1438.0503200000001</v>
      </c>
      <c r="G22" s="231">
        <v>376.10348999999997</v>
      </c>
      <c r="H22" s="231">
        <v>33144.49783</v>
      </c>
      <c r="I22" s="231">
        <v>228308.40880999999</v>
      </c>
      <c r="J22" s="231">
        <v>91852.766599999988</v>
      </c>
      <c r="K22" s="231">
        <v>17654.527300000002</v>
      </c>
      <c r="L22" s="231">
        <v>106.83374000000001</v>
      </c>
      <c r="M22" s="231">
        <v>53.526969999999999</v>
      </c>
      <c r="N22" s="231">
        <v>0</v>
      </c>
      <c r="O22" s="231">
        <v>0</v>
      </c>
      <c r="P22" s="231">
        <v>1114.07707</v>
      </c>
      <c r="Q22" s="231">
        <v>110781.73168000001</v>
      </c>
    </row>
    <row r="23" spans="1:17" ht="15" customHeight="1">
      <c r="A23" s="230" t="s">
        <v>582</v>
      </c>
      <c r="B23" s="231">
        <v>52.884329999999999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52.884329999999999</v>
      </c>
      <c r="J23" s="231">
        <v>144.83668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144.83668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584</v>
      </c>
      <c r="B25" s="231">
        <v>210.56968000000001</v>
      </c>
      <c r="C25" s="231">
        <v>62.828330000000001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273.39801</v>
      </c>
      <c r="J25" s="231">
        <v>331.05404999999996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331.05404999999996</v>
      </c>
    </row>
    <row r="26" spans="1:17" s="190" customFormat="1" ht="15" customHeight="1">
      <c r="A26" s="221" t="s">
        <v>71</v>
      </c>
      <c r="B26" s="233">
        <v>2882543.3911603997</v>
      </c>
      <c r="C26" s="233">
        <v>821917.1640600001</v>
      </c>
      <c r="D26" s="233">
        <v>10095.539446800001</v>
      </c>
      <c r="E26" s="233">
        <v>9197.5325199999988</v>
      </c>
      <c r="F26" s="233">
        <v>51010.376630000006</v>
      </c>
      <c r="G26" s="233">
        <v>35530.758507600003</v>
      </c>
      <c r="H26" s="233">
        <v>343733.92263999995</v>
      </c>
      <c r="I26" s="233">
        <v>4154028.6849799999</v>
      </c>
      <c r="J26" s="233">
        <v>19709121.992572397</v>
      </c>
      <c r="K26" s="233">
        <v>1106809.4860864002</v>
      </c>
      <c r="L26" s="233">
        <v>19151.687149799996</v>
      </c>
      <c r="M26" s="233">
        <v>9818.4827700000005</v>
      </c>
      <c r="N26" s="233">
        <v>44357.195437000002</v>
      </c>
      <c r="O26" s="233">
        <v>13752.591115399999</v>
      </c>
      <c r="P26" s="233">
        <v>439459.38153000001</v>
      </c>
      <c r="Q26" s="233">
        <v>21342470.816649999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/>
  <cols>
    <col min="1" max="1" width="53.5703125" style="182" customWidth="1"/>
    <col min="2" max="2" width="15.7109375" style="182" customWidth="1"/>
    <col min="3" max="3" width="27.7109375" style="182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9" width="15.7109375" style="182" customWidth="1"/>
    <col min="10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183"/>
      <c r="C5" s="183"/>
      <c r="D5" s="183"/>
      <c r="E5" s="183"/>
      <c r="F5" s="183"/>
      <c r="G5" s="183"/>
      <c r="H5" s="183"/>
      <c r="I5" s="183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8" t="s">
        <v>69</v>
      </c>
      <c r="C6" s="498"/>
      <c r="D6" s="498"/>
      <c r="E6" s="498"/>
      <c r="F6" s="498"/>
      <c r="G6" s="498"/>
      <c r="H6" s="498"/>
      <c r="I6" s="498"/>
      <c r="J6" s="497" t="s">
        <v>567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7" t="s">
        <v>607</v>
      </c>
      <c r="D7" s="227" t="s">
        <v>608</v>
      </c>
      <c r="E7" s="227" t="s">
        <v>609</v>
      </c>
      <c r="F7" s="227" t="s">
        <v>610</v>
      </c>
      <c r="G7" s="227" t="s">
        <v>611</v>
      </c>
      <c r="H7" s="227" t="s">
        <v>612</v>
      </c>
      <c r="I7" s="227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7">
        <v>2071792.22468</v>
      </c>
      <c r="C8" s="237">
        <v>226634.10222</v>
      </c>
      <c r="D8" s="237">
        <v>1310.88526</v>
      </c>
      <c r="E8" s="237">
        <v>1594.8796599999998</v>
      </c>
      <c r="F8" s="237">
        <v>5366.4651599999997</v>
      </c>
      <c r="G8" s="237">
        <v>2152.78458</v>
      </c>
      <c r="H8" s="237">
        <v>704.97069999999997</v>
      </c>
      <c r="I8" s="237">
        <v>2309556.31226</v>
      </c>
      <c r="J8" s="231">
        <v>17990638.4595952</v>
      </c>
      <c r="K8" s="231">
        <v>1784745.0747568</v>
      </c>
      <c r="L8" s="231">
        <v>24901.991128400001</v>
      </c>
      <c r="M8" s="231">
        <v>30490.016609999999</v>
      </c>
      <c r="N8" s="231">
        <v>79524.853505799998</v>
      </c>
      <c r="O8" s="231">
        <v>42209.136107600003</v>
      </c>
      <c r="P8" s="231">
        <v>70682.076189999992</v>
      </c>
      <c r="Q8" s="231">
        <v>20023191.60791</v>
      </c>
    </row>
    <row r="9" spans="1:17" ht="15" customHeight="1">
      <c r="A9" s="230" t="s">
        <v>569</v>
      </c>
      <c r="B9" s="237">
        <v>68811.424620000005</v>
      </c>
      <c r="C9" s="237">
        <v>6537.8596600000001</v>
      </c>
      <c r="D9" s="237">
        <v>49.516559999999998</v>
      </c>
      <c r="E9" s="237">
        <v>89.509350000000012</v>
      </c>
      <c r="F9" s="237">
        <v>0</v>
      </c>
      <c r="G9" s="237">
        <v>0</v>
      </c>
      <c r="H9" s="237">
        <v>96.981529999999992</v>
      </c>
      <c r="I9" s="237">
        <v>75585.291719999994</v>
      </c>
      <c r="J9" s="232">
        <v>224918.37844999999</v>
      </c>
      <c r="K9" s="232">
        <v>41204.633860000002</v>
      </c>
      <c r="L9" s="231">
        <v>642.44823999999994</v>
      </c>
      <c r="M9" s="231">
        <v>1012.5907</v>
      </c>
      <c r="N9" s="231">
        <v>1418.66344</v>
      </c>
      <c r="O9" s="231">
        <v>226.17498999999998</v>
      </c>
      <c r="P9" s="231">
        <v>102.43236999999999</v>
      </c>
      <c r="Q9" s="231">
        <v>269525.32205000002</v>
      </c>
    </row>
    <row r="10" spans="1:17" ht="15" customHeight="1">
      <c r="A10" s="230" t="s">
        <v>570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61.74</v>
      </c>
      <c r="I10" s="237">
        <v>61.74</v>
      </c>
      <c r="J10" s="232">
        <v>42311.788008199997</v>
      </c>
      <c r="K10" s="232">
        <v>3851.4906679999999</v>
      </c>
      <c r="L10" s="231">
        <v>0</v>
      </c>
      <c r="M10" s="231">
        <v>0</v>
      </c>
      <c r="N10" s="231">
        <v>7.3178299999999998</v>
      </c>
      <c r="O10" s="231">
        <v>0</v>
      </c>
      <c r="P10" s="231">
        <v>320672.00964999996</v>
      </c>
      <c r="Q10" s="231">
        <v>366842.60616000002</v>
      </c>
    </row>
    <row r="11" spans="1:17" ht="15" customHeight="1">
      <c r="A11" s="230" t="s">
        <v>571</v>
      </c>
      <c r="B11" s="237">
        <v>87893.174709999992</v>
      </c>
      <c r="C11" s="237">
        <v>16901.080379999999</v>
      </c>
      <c r="D11" s="237">
        <v>37.470019999999998</v>
      </c>
      <c r="E11" s="237">
        <v>0</v>
      </c>
      <c r="F11" s="237">
        <v>131.36023</v>
      </c>
      <c r="G11" s="237">
        <v>0</v>
      </c>
      <c r="H11" s="237">
        <v>58.115290000000002</v>
      </c>
      <c r="I11" s="237">
        <v>105021.20062999999</v>
      </c>
      <c r="J11" s="231">
        <v>484840.04431000003</v>
      </c>
      <c r="K11" s="231">
        <v>159298.69643000001</v>
      </c>
      <c r="L11" s="231">
        <v>551.60602000000006</v>
      </c>
      <c r="M11" s="231">
        <v>4058.0311299999998</v>
      </c>
      <c r="N11" s="231">
        <v>6871.3356813999999</v>
      </c>
      <c r="O11" s="231">
        <v>1254.5761200000002</v>
      </c>
      <c r="P11" s="231">
        <v>173689.40647999998</v>
      </c>
      <c r="Q11" s="231">
        <v>830563.69617000001</v>
      </c>
    </row>
    <row r="12" spans="1:17" ht="15" customHeight="1">
      <c r="A12" s="230" t="s">
        <v>572</v>
      </c>
      <c r="B12" s="237">
        <v>1046803.0819199999</v>
      </c>
      <c r="C12" s="237">
        <v>359242.28626999998</v>
      </c>
      <c r="D12" s="237">
        <v>1654.04026</v>
      </c>
      <c r="E12" s="237">
        <v>3385.8418500000002</v>
      </c>
      <c r="F12" s="237">
        <v>2794.2359999999999</v>
      </c>
      <c r="G12" s="237">
        <v>4394.0656251999999</v>
      </c>
      <c r="H12" s="237">
        <v>10735.139789999999</v>
      </c>
      <c r="I12" s="237">
        <v>1429008.69172</v>
      </c>
      <c r="J12" s="231">
        <v>28767176.925171599</v>
      </c>
      <c r="K12" s="231">
        <v>4844817.9770836001</v>
      </c>
      <c r="L12" s="231">
        <v>46608.491405599998</v>
      </c>
      <c r="M12" s="231">
        <v>89327.244330000001</v>
      </c>
      <c r="N12" s="231">
        <v>107975.04304420001</v>
      </c>
      <c r="O12" s="231">
        <v>208759.9098308</v>
      </c>
      <c r="P12" s="231">
        <v>2266523.3550500004</v>
      </c>
      <c r="Q12" s="231">
        <v>36331188.945919998</v>
      </c>
    </row>
    <row r="13" spans="1:17" ht="15" customHeight="1">
      <c r="A13" s="230" t="s">
        <v>573</v>
      </c>
      <c r="B13" s="237">
        <v>4728.95442</v>
      </c>
      <c r="C13" s="237">
        <v>685.71378000000004</v>
      </c>
      <c r="D13" s="237">
        <v>0</v>
      </c>
      <c r="E13" s="237">
        <v>177.05233999999999</v>
      </c>
      <c r="F13" s="237">
        <v>0</v>
      </c>
      <c r="G13" s="237">
        <v>0</v>
      </c>
      <c r="H13" s="237">
        <v>23.286540000000002</v>
      </c>
      <c r="I13" s="237">
        <v>5615.0070800000003</v>
      </c>
      <c r="J13" s="231">
        <v>3926410.2108299998</v>
      </c>
      <c r="K13" s="231">
        <v>171153.54171000002</v>
      </c>
      <c r="L13" s="231">
        <v>0</v>
      </c>
      <c r="M13" s="231">
        <v>572.952</v>
      </c>
      <c r="N13" s="231">
        <v>11671.953320000001</v>
      </c>
      <c r="O13" s="231">
        <v>0</v>
      </c>
      <c r="P13" s="231">
        <v>1213430.5165299999</v>
      </c>
      <c r="Q13" s="231">
        <v>5323239.1743900003</v>
      </c>
    </row>
    <row r="14" spans="1:17" ht="15" customHeight="1">
      <c r="A14" s="230" t="s">
        <v>72</v>
      </c>
      <c r="B14" s="237">
        <v>193058.01003999999</v>
      </c>
      <c r="C14" s="237">
        <v>53310.979249999997</v>
      </c>
      <c r="D14" s="237">
        <v>73.571820000000002</v>
      </c>
      <c r="E14" s="237">
        <v>369.25107000000003</v>
      </c>
      <c r="F14" s="237">
        <v>1506.69229</v>
      </c>
      <c r="G14" s="237">
        <v>142.95320999999998</v>
      </c>
      <c r="H14" s="237">
        <v>23743.80344</v>
      </c>
      <c r="I14" s="237">
        <v>272205.26111999998</v>
      </c>
      <c r="J14" s="231">
        <v>24378527.721310798</v>
      </c>
      <c r="K14" s="231">
        <v>7358351.2040061997</v>
      </c>
      <c r="L14" s="231">
        <v>64469.743093199999</v>
      </c>
      <c r="M14" s="231">
        <v>154909.29856240001</v>
      </c>
      <c r="N14" s="231">
        <v>232711.89504080001</v>
      </c>
      <c r="O14" s="231">
        <v>298749.00545719999</v>
      </c>
      <c r="P14" s="231">
        <v>1884245.78043</v>
      </c>
      <c r="Q14" s="231">
        <v>34371964.647930004</v>
      </c>
    </row>
    <row r="15" spans="1:17" ht="15" customHeight="1">
      <c r="A15" s="230" t="s">
        <v>574</v>
      </c>
      <c r="B15" s="237">
        <v>2283849.2914044</v>
      </c>
      <c r="C15" s="237">
        <v>604702.62338520004</v>
      </c>
      <c r="D15" s="237">
        <v>5303.2123899999997</v>
      </c>
      <c r="E15" s="237">
        <v>6546.8905300000006</v>
      </c>
      <c r="F15" s="237">
        <v>12073.788752599999</v>
      </c>
      <c r="G15" s="237">
        <v>11143.130090000001</v>
      </c>
      <c r="H15" s="237">
        <v>285605.69725999999</v>
      </c>
      <c r="I15" s="237">
        <v>3209224.63381</v>
      </c>
      <c r="J15" s="231">
        <v>21978703.1333692</v>
      </c>
      <c r="K15" s="231">
        <v>4579679.7448923998</v>
      </c>
      <c r="L15" s="231">
        <v>164850.3869326</v>
      </c>
      <c r="M15" s="231">
        <v>174370.86407879999</v>
      </c>
      <c r="N15" s="231">
        <v>314796.7137278</v>
      </c>
      <c r="O15" s="231">
        <v>215880.34811039999</v>
      </c>
      <c r="P15" s="231">
        <v>2528629.3535100003</v>
      </c>
      <c r="Q15" s="231">
        <v>29956910.54473</v>
      </c>
    </row>
    <row r="16" spans="1:17" ht="15" customHeight="1">
      <c r="A16" s="230" t="s">
        <v>575</v>
      </c>
      <c r="B16" s="237">
        <v>258173.57727000001</v>
      </c>
      <c r="C16" s="237">
        <v>88883.947799999994</v>
      </c>
      <c r="D16" s="237">
        <v>685.62821999999994</v>
      </c>
      <c r="E16" s="237">
        <v>512.3755572</v>
      </c>
      <c r="F16" s="237">
        <v>725.52943000000005</v>
      </c>
      <c r="G16" s="237">
        <v>588.99159999999995</v>
      </c>
      <c r="H16" s="237">
        <v>2008.49973</v>
      </c>
      <c r="I16" s="237">
        <v>351578.54960999999</v>
      </c>
      <c r="J16" s="231">
        <v>1882201.8920639998</v>
      </c>
      <c r="K16" s="231">
        <v>1053673.0451886</v>
      </c>
      <c r="L16" s="231">
        <v>9187.8349699999999</v>
      </c>
      <c r="M16" s="231">
        <v>18608.1253172</v>
      </c>
      <c r="N16" s="231">
        <v>118166.27961839999</v>
      </c>
      <c r="O16" s="231">
        <v>13802.190039999999</v>
      </c>
      <c r="P16" s="231">
        <v>13718.792890000001</v>
      </c>
      <c r="Q16" s="231">
        <v>3109358.1600900004</v>
      </c>
    </row>
    <row r="17" spans="1:17" ht="15" customHeight="1">
      <c r="A17" s="230" t="s">
        <v>576</v>
      </c>
      <c r="B17" s="237">
        <v>773412.79842000001</v>
      </c>
      <c r="C17" s="237">
        <v>291962.67330999998</v>
      </c>
      <c r="D17" s="237">
        <v>655.98603000000003</v>
      </c>
      <c r="E17" s="237">
        <v>1083.1696399999998</v>
      </c>
      <c r="F17" s="237">
        <v>3860.0857799999999</v>
      </c>
      <c r="G17" s="237">
        <v>2484.7154999999998</v>
      </c>
      <c r="H17" s="237">
        <v>4488.2504500000005</v>
      </c>
      <c r="I17" s="237">
        <v>1077947.6791300001</v>
      </c>
      <c r="J17" s="231">
        <v>5481887.2681504004</v>
      </c>
      <c r="K17" s="231">
        <v>2212470.5097288</v>
      </c>
      <c r="L17" s="231">
        <v>14438.694294199999</v>
      </c>
      <c r="M17" s="231">
        <v>31959.645220800001</v>
      </c>
      <c r="N17" s="231">
        <v>66720.5949502</v>
      </c>
      <c r="O17" s="231">
        <v>33495.217869200002</v>
      </c>
      <c r="P17" s="231">
        <v>194007.51431999999</v>
      </c>
      <c r="Q17" s="231">
        <v>8034979.4445500001</v>
      </c>
    </row>
    <row r="18" spans="1:17" ht="15" customHeight="1">
      <c r="A18" s="230" t="s">
        <v>577</v>
      </c>
      <c r="B18" s="237">
        <v>987.13293999999996</v>
      </c>
      <c r="C18" s="237">
        <v>357.22358000000003</v>
      </c>
      <c r="D18" s="237">
        <v>3.4418800000000003</v>
      </c>
      <c r="E18" s="237">
        <v>0</v>
      </c>
      <c r="F18" s="237">
        <v>0</v>
      </c>
      <c r="G18" s="237">
        <v>0</v>
      </c>
      <c r="H18" s="237">
        <v>678.94699000000003</v>
      </c>
      <c r="I18" s="237">
        <v>2026.7453899999998</v>
      </c>
      <c r="J18" s="231">
        <v>1978907.88549</v>
      </c>
      <c r="K18" s="231">
        <v>35042.465349999999</v>
      </c>
      <c r="L18" s="231">
        <v>3703.6576279999999</v>
      </c>
      <c r="M18" s="231">
        <v>1027.4028599999999</v>
      </c>
      <c r="N18" s="231">
        <v>4916.7818861999995</v>
      </c>
      <c r="O18" s="231">
        <v>474.92311000000001</v>
      </c>
      <c r="P18" s="231">
        <v>4695082.1897900002</v>
      </c>
      <c r="Q18" s="231">
        <v>6719155.3061199998</v>
      </c>
    </row>
    <row r="19" spans="1:17" ht="15" customHeight="1">
      <c r="A19" s="230" t="s">
        <v>578</v>
      </c>
      <c r="B19" s="237">
        <v>151929.71627</v>
      </c>
      <c r="C19" s="237">
        <v>95911.788169000007</v>
      </c>
      <c r="D19" s="237">
        <v>82.347460000000012</v>
      </c>
      <c r="E19" s="237">
        <v>412.49795</v>
      </c>
      <c r="F19" s="237">
        <v>2431.7272400000002</v>
      </c>
      <c r="G19" s="237">
        <v>859.77814999999998</v>
      </c>
      <c r="H19" s="237">
        <v>7053.1449000000002</v>
      </c>
      <c r="I19" s="237">
        <v>258681.00013999999</v>
      </c>
      <c r="J19" s="231">
        <v>34088096.747498401</v>
      </c>
      <c r="K19" s="231">
        <v>11523122.4178774</v>
      </c>
      <c r="L19" s="231">
        <v>108485.01933900001</v>
      </c>
      <c r="M19" s="231">
        <v>300593.8492386</v>
      </c>
      <c r="N19" s="231">
        <v>453131.95117419999</v>
      </c>
      <c r="O19" s="231">
        <v>328178.7904384</v>
      </c>
      <c r="P19" s="231">
        <v>2701180.2225100002</v>
      </c>
      <c r="Q19" s="231">
        <v>49502788.998160005</v>
      </c>
    </row>
    <row r="20" spans="1:17" ht="15" customHeight="1">
      <c r="A20" s="230" t="s">
        <v>579</v>
      </c>
      <c r="B20" s="237">
        <v>112.39333000000001</v>
      </c>
      <c r="C20" s="237">
        <v>0</v>
      </c>
      <c r="D20" s="237">
        <v>0</v>
      </c>
      <c r="E20" s="237">
        <v>0</v>
      </c>
      <c r="F20" s="237">
        <v>0</v>
      </c>
      <c r="G20" s="237">
        <v>0</v>
      </c>
      <c r="H20" s="237">
        <v>2.42</v>
      </c>
      <c r="I20" s="237">
        <v>114.81333000000001</v>
      </c>
      <c r="J20" s="231">
        <v>2166733.0015373998</v>
      </c>
      <c r="K20" s="231">
        <v>39953.987520000002</v>
      </c>
      <c r="L20" s="231">
        <v>6511.5139100000006</v>
      </c>
      <c r="M20" s="231">
        <v>2471.35817</v>
      </c>
      <c r="N20" s="231">
        <v>7440.0611600000002</v>
      </c>
      <c r="O20" s="231">
        <v>2387.6716724000003</v>
      </c>
      <c r="P20" s="231">
        <v>2704.8739300000002</v>
      </c>
      <c r="Q20" s="231">
        <v>2228202.46789</v>
      </c>
    </row>
    <row r="21" spans="1:17" ht="15" customHeight="1">
      <c r="A21" s="230" t="s">
        <v>580</v>
      </c>
      <c r="B21" s="237">
        <v>1629.1985400000001</v>
      </c>
      <c r="C21" s="237">
        <v>757.55333999999993</v>
      </c>
      <c r="D21" s="237">
        <v>0</v>
      </c>
      <c r="E21" s="237">
        <v>0</v>
      </c>
      <c r="F21" s="237">
        <v>0</v>
      </c>
      <c r="G21" s="237">
        <v>0</v>
      </c>
      <c r="H21" s="237">
        <v>19.383410000000001</v>
      </c>
      <c r="I21" s="237">
        <v>2406.1352900000002</v>
      </c>
      <c r="J21" s="231">
        <v>216849.1990964</v>
      </c>
      <c r="K21" s="231">
        <v>66761.921659999993</v>
      </c>
      <c r="L21" s="231">
        <v>227.30241000000001</v>
      </c>
      <c r="M21" s="231">
        <v>1254.1895500000001</v>
      </c>
      <c r="N21" s="231">
        <v>1070.5334454000001</v>
      </c>
      <c r="O21" s="231">
        <v>61.616870000000006</v>
      </c>
      <c r="P21" s="231">
        <v>896.98671999999999</v>
      </c>
      <c r="Q21" s="231">
        <v>287121.74975999998</v>
      </c>
    </row>
    <row r="22" spans="1:17" ht="15" customHeight="1">
      <c r="A22" s="230" t="s">
        <v>581</v>
      </c>
      <c r="B22" s="237">
        <v>56544.985209999999</v>
      </c>
      <c r="C22" s="237">
        <v>26619.227360000001</v>
      </c>
      <c r="D22" s="237">
        <v>88.556560000000005</v>
      </c>
      <c r="E22" s="237">
        <v>297.23734000000002</v>
      </c>
      <c r="F22" s="237">
        <v>256.91073999999998</v>
      </c>
      <c r="G22" s="237">
        <v>233.51487</v>
      </c>
      <c r="H22" s="237">
        <v>2437.4201600000001</v>
      </c>
      <c r="I22" s="237">
        <v>86477.852239999993</v>
      </c>
      <c r="J22" s="231">
        <v>3301603.1419154</v>
      </c>
      <c r="K22" s="231">
        <v>877203.9944354</v>
      </c>
      <c r="L22" s="231">
        <v>28615.844524</v>
      </c>
      <c r="M22" s="231">
        <v>36179.3989162</v>
      </c>
      <c r="N22" s="231">
        <v>19237.384999999998</v>
      </c>
      <c r="O22" s="231">
        <v>11266.944684399999</v>
      </c>
      <c r="P22" s="231">
        <v>326902.56654999999</v>
      </c>
      <c r="Q22" s="231">
        <v>4601009.2760299994</v>
      </c>
    </row>
    <row r="23" spans="1:17" ht="15" customHeight="1">
      <c r="A23" s="230" t="s">
        <v>582</v>
      </c>
      <c r="B23" s="237">
        <v>0</v>
      </c>
      <c r="C23" s="237">
        <v>0</v>
      </c>
      <c r="D23" s="237">
        <v>0</v>
      </c>
      <c r="E23" s="237">
        <v>0</v>
      </c>
      <c r="F23" s="237">
        <v>0</v>
      </c>
      <c r="G23" s="237">
        <v>0</v>
      </c>
      <c r="H23" s="237">
        <v>0</v>
      </c>
      <c r="I23" s="237">
        <v>0</v>
      </c>
      <c r="J23" s="231">
        <v>4262.8755445999996</v>
      </c>
      <c r="K23" s="231">
        <v>884.30115999999998</v>
      </c>
      <c r="L23" s="231">
        <v>13.55448</v>
      </c>
      <c r="M23" s="231">
        <v>18.039560000000002</v>
      </c>
      <c r="N23" s="231">
        <v>0</v>
      </c>
      <c r="O23" s="231">
        <v>0</v>
      </c>
      <c r="P23" s="231">
        <v>18.632200000000001</v>
      </c>
      <c r="Q23" s="231">
        <v>5197.4029400000009</v>
      </c>
    </row>
    <row r="24" spans="1:17" ht="15" customHeight="1">
      <c r="A24" s="230" t="s">
        <v>583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1">
        <v>81.449649999999991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439.42008000000004</v>
      </c>
      <c r="Q24" s="231">
        <v>520.86973</v>
      </c>
    </row>
    <row r="25" spans="1:17" s="190" customFormat="1" ht="15" customHeight="1">
      <c r="A25" s="230" t="s">
        <v>584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1">
        <v>1725.7760744</v>
      </c>
      <c r="K25" s="231">
        <v>569.17399999999998</v>
      </c>
      <c r="L25" s="231">
        <v>0</v>
      </c>
      <c r="M25" s="231">
        <v>0</v>
      </c>
      <c r="N25" s="231">
        <v>0</v>
      </c>
      <c r="O25" s="231">
        <v>0</v>
      </c>
      <c r="P25" s="231">
        <v>383.31689</v>
      </c>
      <c r="Q25" s="231">
        <v>2678.2669700000001</v>
      </c>
    </row>
    <row r="26" spans="1:17" s="190" customFormat="1" ht="15" customHeight="1">
      <c r="A26" s="221" t="s">
        <v>71</v>
      </c>
      <c r="B26" s="233">
        <v>6999725.9637743998</v>
      </c>
      <c r="C26" s="233">
        <v>1772507.0585042001</v>
      </c>
      <c r="D26" s="233">
        <v>9944.656460000002</v>
      </c>
      <c r="E26" s="233">
        <v>14468.705287200002</v>
      </c>
      <c r="F26" s="233">
        <v>29146.795622599999</v>
      </c>
      <c r="G26" s="233">
        <v>21999.933625199999</v>
      </c>
      <c r="H26" s="233">
        <v>337717.80018999998</v>
      </c>
      <c r="I26" s="233">
        <v>9185510.91347</v>
      </c>
      <c r="J26" s="233">
        <v>146915875.89806604</v>
      </c>
      <c r="K26" s="233">
        <v>34752784.180327199</v>
      </c>
      <c r="L26" s="233">
        <v>473208.08837499999</v>
      </c>
      <c r="M26" s="233">
        <v>846853.00624399993</v>
      </c>
      <c r="N26" s="233">
        <v>1425661.3628244</v>
      </c>
      <c r="O26" s="233">
        <v>1156746.5053004001</v>
      </c>
      <c r="P26" s="233">
        <v>16393309.44609</v>
      </c>
      <c r="Q26" s="233">
        <v>201964438.48750004</v>
      </c>
    </row>
    <row r="27" spans="1:17" ht="15" customHeight="1" thickBot="1">
      <c r="A27" s="195"/>
      <c r="B27" s="195"/>
      <c r="C27" s="195"/>
      <c r="D27" s="195"/>
      <c r="E27" s="195"/>
      <c r="F27" s="195"/>
      <c r="G27" s="195"/>
      <c r="H27" s="195"/>
      <c r="I27" s="195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179"/>
      <c r="C28" s="179"/>
      <c r="D28" s="179"/>
      <c r="E28" s="157"/>
      <c r="F28" s="157"/>
      <c r="G28" s="157"/>
      <c r="H28" s="157"/>
      <c r="I28" s="157"/>
      <c r="J28" s="189"/>
      <c r="K28" s="189"/>
      <c r="L28" s="199"/>
      <c r="M28" s="199"/>
      <c r="N28" s="157"/>
      <c r="O28" s="157"/>
      <c r="P28" s="157"/>
      <c r="Q28" s="157"/>
    </row>
    <row r="29" spans="1:17" ht="15" customHeight="1">
      <c r="A29" s="179" t="s">
        <v>614</v>
      </c>
      <c r="B29" s="179"/>
      <c r="C29" s="179"/>
      <c r="D29" s="179"/>
      <c r="E29" s="206"/>
      <c r="F29" s="206"/>
      <c r="G29" s="206"/>
      <c r="H29" s="206"/>
      <c r="I29" s="206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bestFit="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bestFit="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bestFit="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bestFit="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bestFit="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bestFit="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bestFit="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bestFit="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bestFit="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bestFit="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bestFit="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bestFit="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bestFit="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bestFit="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bestFit="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bestFit="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bestFit="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bestFit="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bestFit="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bestFit="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bestFit="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bestFit="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bestFit="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bestFit="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bestFit="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bestFit="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bestFit="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bestFit="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bestFit="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bestFit="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bestFit="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bestFit="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bestFit="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bestFit="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bestFit="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bestFit="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bestFit="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bestFit="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bestFit="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bestFit="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bestFit="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bestFit="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bestFit="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bestFit="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bestFit="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bestFit="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bestFit="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bestFit="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bestFit="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bestFit="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bestFit="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bestFit="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bestFit="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bestFit="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bestFit="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bestFit="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bestFit="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bestFit="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bestFit="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bestFit="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bestFit="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bestFit="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bestFit="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bestFit="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bestFit="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bestFit="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bestFit="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bestFit="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bestFit="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bestFit="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bestFit="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bestFit="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bestFit="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bestFit="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bestFit="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bestFit="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bestFit="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bestFit="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bestFit="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bestFit="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bestFit="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bestFit="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bestFit="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bestFit="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bestFit="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bestFit="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bestFit="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bestFit="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bestFit="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bestFit="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bestFit="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bestFit="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bestFit="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bestFit="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bestFit="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bestFit="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bestFit="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bestFit="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bestFit="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bestFit="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bestFit="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bestFit="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bestFit="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bestFit="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bestFit="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bestFit="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bestFit="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bestFit="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bestFit="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bestFit="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bestFit="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bestFit="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bestFit="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bestFit="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bestFit="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bestFit="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bestFit="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bestFit="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bestFit="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bestFit="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bestFit="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bestFit="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bestFit="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bestFit="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bestFit="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bestFit="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bestFit="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bestFit="1" customWidth="1"/>
    <col min="16142" max="16384" width="11.42578125" style="181"/>
  </cols>
  <sheetData>
    <row r="1" spans="1:13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24"/>
      <c r="B6" s="497" t="s">
        <v>77</v>
      </c>
      <c r="C6" s="497"/>
      <c r="D6" s="497"/>
      <c r="E6" s="497"/>
      <c r="F6" s="497" t="s">
        <v>78</v>
      </c>
      <c r="G6" s="497"/>
      <c r="H6" s="497"/>
      <c r="I6" s="497"/>
      <c r="J6" s="497" t="s">
        <v>74</v>
      </c>
      <c r="K6" s="497"/>
      <c r="L6" s="497"/>
      <c r="M6" s="497"/>
    </row>
    <row r="7" spans="1:13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8" t="s">
        <v>601</v>
      </c>
      <c r="G7" s="227" t="s">
        <v>602</v>
      </c>
      <c r="H7" s="227" t="s">
        <v>603</v>
      </c>
      <c r="I7" s="228" t="s">
        <v>71</v>
      </c>
      <c r="J7" s="227" t="s">
        <v>601</v>
      </c>
      <c r="K7" s="227" t="s">
        <v>602</v>
      </c>
      <c r="L7" s="228" t="s">
        <v>603</v>
      </c>
      <c r="M7" s="227" t="s">
        <v>71</v>
      </c>
    </row>
    <row r="8" spans="1:13" s="240" customFormat="1" ht="15" customHeight="1">
      <c r="A8" s="230" t="s">
        <v>568</v>
      </c>
      <c r="B8" s="231">
        <v>2516.1215200000001</v>
      </c>
      <c r="C8" s="231">
        <v>115233.45880940001</v>
      </c>
      <c r="D8" s="231">
        <v>376738.27523000003</v>
      </c>
      <c r="E8" s="231">
        <v>494487.85555940005</v>
      </c>
      <c r="F8" s="231">
        <v>119063.19116</v>
      </c>
      <c r="G8" s="231">
        <v>1468780.0370998001</v>
      </c>
      <c r="H8" s="231">
        <v>1108539.9183399999</v>
      </c>
      <c r="I8" s="231">
        <v>2696383.1465998003</v>
      </c>
      <c r="J8" s="231">
        <v>67805.252240000002</v>
      </c>
      <c r="K8" s="231">
        <v>656020.93302</v>
      </c>
      <c r="L8" s="231">
        <v>1717878.6769699999</v>
      </c>
      <c r="M8" s="231">
        <v>2441704.8622300001</v>
      </c>
    </row>
    <row r="9" spans="1:13" s="240" customFormat="1" ht="15" customHeight="1">
      <c r="A9" s="230" t="s">
        <v>569</v>
      </c>
      <c r="B9" s="232">
        <v>4.6556300000000004</v>
      </c>
      <c r="C9" s="232">
        <v>270.75178000000005</v>
      </c>
      <c r="D9" s="232">
        <v>2413.3085299999998</v>
      </c>
      <c r="E9" s="232">
        <v>2688.71594</v>
      </c>
      <c r="F9" s="232">
        <v>376.03578999999996</v>
      </c>
      <c r="G9" s="232">
        <v>12139.36306</v>
      </c>
      <c r="H9" s="231">
        <v>19068.422559999999</v>
      </c>
      <c r="I9" s="231">
        <v>31583.82141</v>
      </c>
      <c r="J9" s="231">
        <v>1196.7394199999999</v>
      </c>
      <c r="K9" s="231">
        <v>22159.09564</v>
      </c>
      <c r="L9" s="231">
        <v>105074.63913</v>
      </c>
      <c r="M9" s="231">
        <v>128430.47418999999</v>
      </c>
    </row>
    <row r="10" spans="1:13" s="240" customFormat="1" ht="15" customHeight="1">
      <c r="A10" s="230" t="s">
        <v>570</v>
      </c>
      <c r="B10" s="232">
        <v>0</v>
      </c>
      <c r="C10" s="232">
        <v>102.9</v>
      </c>
      <c r="D10" s="232">
        <v>0</v>
      </c>
      <c r="E10" s="232">
        <v>102.9</v>
      </c>
      <c r="F10" s="232">
        <v>43369.934593999998</v>
      </c>
      <c r="G10" s="232">
        <v>101.85659</v>
      </c>
      <c r="H10" s="231">
        <v>300.570088</v>
      </c>
      <c r="I10" s="231">
        <v>43772.361272000002</v>
      </c>
      <c r="J10" s="231">
        <v>53.65</v>
      </c>
      <c r="K10" s="231">
        <v>41.82884</v>
      </c>
      <c r="L10" s="231">
        <v>0</v>
      </c>
      <c r="M10" s="231">
        <v>95.478839999999991</v>
      </c>
    </row>
    <row r="11" spans="1:13" s="240" customFormat="1" ht="15" customHeight="1">
      <c r="A11" s="230" t="s">
        <v>571</v>
      </c>
      <c r="B11" s="231">
        <v>0</v>
      </c>
      <c r="C11" s="231">
        <v>3872.4283999999998</v>
      </c>
      <c r="D11" s="231">
        <v>44995.520969999998</v>
      </c>
      <c r="E11" s="231">
        <v>48867.949369999995</v>
      </c>
      <c r="F11" s="231">
        <v>220117.85402999999</v>
      </c>
      <c r="G11" s="231">
        <v>78437.647540599995</v>
      </c>
      <c r="H11" s="231">
        <v>135849.31415000002</v>
      </c>
      <c r="I11" s="231">
        <v>434404.81572060002</v>
      </c>
      <c r="J11" s="231">
        <v>3702.89777</v>
      </c>
      <c r="K11" s="231">
        <v>30502.757539999999</v>
      </c>
      <c r="L11" s="231">
        <v>53858.194349999998</v>
      </c>
      <c r="M11" s="231">
        <v>88063.849659999993</v>
      </c>
    </row>
    <row r="12" spans="1:13" s="240" customFormat="1" ht="15" customHeight="1">
      <c r="A12" s="230" t="s">
        <v>572</v>
      </c>
      <c r="B12" s="231">
        <v>24803.234219999998</v>
      </c>
      <c r="C12" s="231">
        <v>161249.02666999999</v>
      </c>
      <c r="D12" s="231">
        <v>760636.70221280004</v>
      </c>
      <c r="E12" s="231">
        <v>946688.96310279996</v>
      </c>
      <c r="F12" s="231">
        <v>529640.29299699992</v>
      </c>
      <c r="G12" s="231">
        <v>3260716.3298164001</v>
      </c>
      <c r="H12" s="231">
        <v>4429485.8531513996</v>
      </c>
      <c r="I12" s="231">
        <v>8219842.4759647995</v>
      </c>
      <c r="J12" s="231">
        <v>213689.07576879999</v>
      </c>
      <c r="K12" s="231">
        <v>1803072.5337002</v>
      </c>
      <c r="L12" s="231">
        <v>2754573.2023790004</v>
      </c>
      <c r="M12" s="231">
        <v>4771334.8118479997</v>
      </c>
    </row>
    <row r="13" spans="1:13" s="240" customFormat="1" ht="15" customHeight="1">
      <c r="A13" s="230" t="s">
        <v>573</v>
      </c>
      <c r="B13" s="231">
        <v>13010.66282</v>
      </c>
      <c r="C13" s="231">
        <v>37934.860430000001</v>
      </c>
      <c r="D13" s="231">
        <v>25882.996010000003</v>
      </c>
      <c r="E13" s="231">
        <v>76828.519260000001</v>
      </c>
      <c r="F13" s="231">
        <v>12837.604039999998</v>
      </c>
      <c r="G13" s="231">
        <v>227617.2598348</v>
      </c>
      <c r="H13" s="231">
        <v>1116029.9682100001</v>
      </c>
      <c r="I13" s="231">
        <v>1356484.8320848001</v>
      </c>
      <c r="J13" s="231">
        <v>858425.23300000001</v>
      </c>
      <c r="K13" s="231">
        <v>210146.96932</v>
      </c>
      <c r="L13" s="231">
        <v>1818823.2147300001</v>
      </c>
      <c r="M13" s="231">
        <v>2887395.4170500003</v>
      </c>
    </row>
    <row r="14" spans="1:13" s="240" customFormat="1" ht="15" customHeight="1">
      <c r="A14" s="230" t="s">
        <v>72</v>
      </c>
      <c r="B14" s="231">
        <v>145381.81373679999</v>
      </c>
      <c r="C14" s="231">
        <v>281498.81708780001</v>
      </c>
      <c r="D14" s="231">
        <v>1444126.8615641999</v>
      </c>
      <c r="E14" s="231">
        <v>1871007.4923888</v>
      </c>
      <c r="F14" s="231">
        <v>939941.35377139994</v>
      </c>
      <c r="G14" s="231">
        <v>3166244.8584826002</v>
      </c>
      <c r="H14" s="231">
        <v>4190022.2778469999</v>
      </c>
      <c r="I14" s="231">
        <v>8296208.4901010003</v>
      </c>
      <c r="J14" s="231">
        <v>247313.33910740001</v>
      </c>
      <c r="K14" s="231">
        <v>1946834.2781604</v>
      </c>
      <c r="L14" s="231">
        <v>3015587.1052448</v>
      </c>
      <c r="M14" s="231">
        <v>5209734.7225126</v>
      </c>
    </row>
    <row r="15" spans="1:13" s="240" customFormat="1" ht="15" customHeight="1">
      <c r="A15" s="230" t="s">
        <v>574</v>
      </c>
      <c r="B15" s="231">
        <v>20436.854899999998</v>
      </c>
      <c r="C15" s="231">
        <v>274268.02606840001</v>
      </c>
      <c r="D15" s="231">
        <v>575546.8765142</v>
      </c>
      <c r="E15" s="231">
        <v>870251.75748259993</v>
      </c>
      <c r="F15" s="231">
        <v>784119.81918600004</v>
      </c>
      <c r="G15" s="231">
        <v>3144676.9147072001</v>
      </c>
      <c r="H15" s="231">
        <v>3180253.4423221997</v>
      </c>
      <c r="I15" s="231">
        <v>7109050.1762154</v>
      </c>
      <c r="J15" s="231">
        <v>173004.84235019999</v>
      </c>
      <c r="K15" s="231">
        <v>1846923.5143155998</v>
      </c>
      <c r="L15" s="231">
        <v>2476439.9195725997</v>
      </c>
      <c r="M15" s="231">
        <v>4496368.2762384005</v>
      </c>
    </row>
    <row r="16" spans="1:13" s="240" customFormat="1" ht="15" customHeight="1">
      <c r="A16" s="230" t="s">
        <v>575</v>
      </c>
      <c r="B16" s="231">
        <v>38.679780000000001</v>
      </c>
      <c r="C16" s="231">
        <v>17397.026570000002</v>
      </c>
      <c r="D16" s="231">
        <v>83898.804889999999</v>
      </c>
      <c r="E16" s="231">
        <v>101334.51123999999</v>
      </c>
      <c r="F16" s="231">
        <v>2289.9049599999998</v>
      </c>
      <c r="G16" s="231">
        <v>241378.93654</v>
      </c>
      <c r="H16" s="231">
        <v>624042.71108159993</v>
      </c>
      <c r="I16" s="231">
        <v>867711.55258159991</v>
      </c>
      <c r="J16" s="231">
        <v>9143.4813000000013</v>
      </c>
      <c r="K16" s="231">
        <v>97711.172279999999</v>
      </c>
      <c r="L16" s="231">
        <v>583656.63358599995</v>
      </c>
      <c r="M16" s="231">
        <v>690511.28716599999</v>
      </c>
    </row>
    <row r="17" spans="1:13" s="240" customFormat="1" ht="15" customHeight="1">
      <c r="A17" s="230" t="s">
        <v>576</v>
      </c>
      <c r="B17" s="231">
        <v>383.04259999999999</v>
      </c>
      <c r="C17" s="231">
        <v>60526.999803000006</v>
      </c>
      <c r="D17" s="231">
        <v>223552.3293754</v>
      </c>
      <c r="E17" s="231">
        <v>284462.37177840003</v>
      </c>
      <c r="F17" s="231">
        <v>70820.404805999991</v>
      </c>
      <c r="G17" s="231">
        <v>575985.99984339997</v>
      </c>
      <c r="H17" s="231">
        <v>1309296.0200480002</v>
      </c>
      <c r="I17" s="231">
        <v>1956102.4246974001</v>
      </c>
      <c r="J17" s="231">
        <v>6747.9587499999998</v>
      </c>
      <c r="K17" s="231">
        <v>457414.3469142</v>
      </c>
      <c r="L17" s="231">
        <v>1553314.9420244</v>
      </c>
      <c r="M17" s="231">
        <v>2017477.2476886001</v>
      </c>
    </row>
    <row r="18" spans="1:13" s="240" customFormat="1" ht="15" customHeight="1">
      <c r="A18" s="230" t="s">
        <v>577</v>
      </c>
      <c r="B18" s="231">
        <v>0</v>
      </c>
      <c r="C18" s="231">
        <v>3485.0754100000004</v>
      </c>
      <c r="D18" s="231">
        <v>14575.625019999999</v>
      </c>
      <c r="E18" s="231">
        <v>18060.700430000001</v>
      </c>
      <c r="F18" s="231">
        <v>2612670.9743502</v>
      </c>
      <c r="G18" s="231">
        <v>1791192.1503403999</v>
      </c>
      <c r="H18" s="231">
        <v>677997.03116719995</v>
      </c>
      <c r="I18" s="231">
        <v>5081860.1558577996</v>
      </c>
      <c r="J18" s="231">
        <v>39664.7307764</v>
      </c>
      <c r="K18" s="231">
        <v>137598.832731</v>
      </c>
      <c r="L18" s="231">
        <v>77688.33786</v>
      </c>
      <c r="M18" s="231">
        <v>254951.90136739999</v>
      </c>
    </row>
    <row r="19" spans="1:13" s="240" customFormat="1" ht="15" customHeight="1">
      <c r="A19" s="230" t="s">
        <v>578</v>
      </c>
      <c r="B19" s="231">
        <v>4000.8802400000004</v>
      </c>
      <c r="C19" s="231">
        <v>59600.5534204</v>
      </c>
      <c r="D19" s="231">
        <v>2551127.8966411999</v>
      </c>
      <c r="E19" s="231">
        <v>2614729.3303016</v>
      </c>
      <c r="F19" s="231">
        <v>860417.4796662</v>
      </c>
      <c r="G19" s="231">
        <v>1600466.2691902001</v>
      </c>
      <c r="H19" s="231">
        <v>10320958.214541001</v>
      </c>
      <c r="I19" s="231">
        <v>12781841.9633974</v>
      </c>
      <c r="J19" s="231">
        <v>124658.774278</v>
      </c>
      <c r="K19" s="231">
        <v>624236.58262839995</v>
      </c>
      <c r="L19" s="231">
        <v>7482439.1992855994</v>
      </c>
      <c r="M19" s="231">
        <v>8231334.5561920004</v>
      </c>
    </row>
    <row r="20" spans="1:13" s="240" customFormat="1" ht="15" customHeight="1">
      <c r="A20" s="230" t="s">
        <v>579</v>
      </c>
      <c r="B20" s="231">
        <v>90</v>
      </c>
      <c r="C20" s="231">
        <v>1987.3595700000001</v>
      </c>
      <c r="D20" s="231">
        <v>100864.22356999999</v>
      </c>
      <c r="E20" s="231">
        <v>102941.58314</v>
      </c>
      <c r="F20" s="231">
        <v>1127.0562500000001</v>
      </c>
      <c r="G20" s="231">
        <v>58348.088280000004</v>
      </c>
      <c r="H20" s="231">
        <v>508991.26849240001</v>
      </c>
      <c r="I20" s="231">
        <v>568466.4130224</v>
      </c>
      <c r="J20" s="231">
        <v>13.830830000000001</v>
      </c>
      <c r="K20" s="231">
        <v>8412.4536700000008</v>
      </c>
      <c r="L20" s="231">
        <v>358939.93599999999</v>
      </c>
      <c r="M20" s="231">
        <v>367366.2205</v>
      </c>
    </row>
    <row r="21" spans="1:13" s="240" customFormat="1" ht="15" customHeight="1">
      <c r="A21" s="230" t="s">
        <v>580</v>
      </c>
      <c r="B21" s="231">
        <v>12.388959999999999</v>
      </c>
      <c r="C21" s="231">
        <v>2205.2743354000004</v>
      </c>
      <c r="D21" s="231">
        <v>5234.2881100000004</v>
      </c>
      <c r="E21" s="231">
        <v>7451.9514053999992</v>
      </c>
      <c r="F21" s="231">
        <v>390.48356999999999</v>
      </c>
      <c r="G21" s="231">
        <v>25655.33684</v>
      </c>
      <c r="H21" s="231">
        <v>59797.633229999999</v>
      </c>
      <c r="I21" s="231">
        <v>85843.453640000007</v>
      </c>
      <c r="J21" s="231">
        <v>324.38159000000002</v>
      </c>
      <c r="K21" s="231">
        <v>6511.2773799999995</v>
      </c>
      <c r="L21" s="231">
        <v>24655.32591</v>
      </c>
      <c r="M21" s="231">
        <v>31490.98488</v>
      </c>
    </row>
    <row r="22" spans="1:13" s="240" customFormat="1" ht="15" customHeight="1">
      <c r="A22" s="230" t="s">
        <v>581</v>
      </c>
      <c r="B22" s="231">
        <v>2525.2037999999998</v>
      </c>
      <c r="C22" s="231">
        <v>24176.752539999998</v>
      </c>
      <c r="D22" s="231">
        <v>141437.11260160001</v>
      </c>
      <c r="E22" s="231">
        <v>168139.06894159998</v>
      </c>
      <c r="F22" s="231">
        <v>64562.141579999996</v>
      </c>
      <c r="G22" s="231">
        <v>379819.17010259995</v>
      </c>
      <c r="H22" s="231">
        <v>1083113.913469</v>
      </c>
      <c r="I22" s="231">
        <v>1527495.2251515999</v>
      </c>
      <c r="J22" s="231">
        <v>5216.5237800000004</v>
      </c>
      <c r="K22" s="231">
        <v>115026.76727</v>
      </c>
      <c r="L22" s="231">
        <v>727444.66474799998</v>
      </c>
      <c r="M22" s="231">
        <v>847687.95579799998</v>
      </c>
    </row>
    <row r="23" spans="1:13" s="240" customFormat="1" ht="15" customHeight="1">
      <c r="A23" s="230" t="s">
        <v>582</v>
      </c>
      <c r="B23" s="231">
        <v>0</v>
      </c>
      <c r="C23" s="231">
        <v>19.613619999999997</v>
      </c>
      <c r="D23" s="231">
        <v>0</v>
      </c>
      <c r="E23" s="231">
        <v>19.613619999999997</v>
      </c>
      <c r="F23" s="231">
        <v>0</v>
      </c>
      <c r="G23" s="231">
        <v>1028.1986999999999</v>
      </c>
      <c r="H23" s="231">
        <v>172.08654000000001</v>
      </c>
      <c r="I23" s="231">
        <v>1200.2852399999999</v>
      </c>
      <c r="J23" s="231">
        <v>0</v>
      </c>
      <c r="K23" s="231">
        <v>921.98794999999996</v>
      </c>
      <c r="L23" s="231">
        <v>421.87833000000001</v>
      </c>
      <c r="M23" s="231">
        <v>1343.86628</v>
      </c>
    </row>
    <row r="24" spans="1:13" s="240" customFormat="1" ht="15" customHeight="1">
      <c r="A24" s="230" t="s">
        <v>583</v>
      </c>
      <c r="B24" s="231">
        <v>0</v>
      </c>
      <c r="C24" s="231">
        <v>123.27124999999999</v>
      </c>
      <c r="D24" s="231">
        <v>0</v>
      </c>
      <c r="E24" s="231">
        <v>123.27124999999999</v>
      </c>
      <c r="F24" s="231">
        <v>0</v>
      </c>
      <c r="G24" s="231">
        <v>0</v>
      </c>
      <c r="H24" s="231">
        <v>30.002299999999998</v>
      </c>
      <c r="I24" s="231">
        <v>30.002299999999998</v>
      </c>
      <c r="J24" s="231">
        <v>0</v>
      </c>
      <c r="K24" s="231">
        <v>38.1143</v>
      </c>
      <c r="L24" s="231">
        <v>0</v>
      </c>
      <c r="M24" s="231">
        <v>38.1143</v>
      </c>
    </row>
    <row r="25" spans="1:13" s="241" customFormat="1" ht="15" customHeight="1">
      <c r="A25" s="230" t="s">
        <v>584</v>
      </c>
      <c r="B25" s="231">
        <v>0</v>
      </c>
      <c r="C25" s="231">
        <v>0</v>
      </c>
      <c r="D25" s="231">
        <v>4.3861400000000001</v>
      </c>
      <c r="E25" s="231">
        <v>4.3861400000000001</v>
      </c>
      <c r="F25" s="231">
        <v>18.899999999999999</v>
      </c>
      <c r="G25" s="231">
        <v>70.773330000000001</v>
      </c>
      <c r="H25" s="231">
        <v>76.848249999999993</v>
      </c>
      <c r="I25" s="231">
        <v>166.52158</v>
      </c>
      <c r="J25" s="231">
        <v>0</v>
      </c>
      <c r="K25" s="231">
        <v>11.109</v>
      </c>
      <c r="L25" s="231">
        <v>802.64435000000003</v>
      </c>
      <c r="M25" s="231">
        <v>813.75334999999995</v>
      </c>
    </row>
    <row r="26" spans="1:13" s="240" customFormat="1" ht="15" customHeight="1">
      <c r="A26" s="221" t="s">
        <v>604</v>
      </c>
      <c r="B26" s="233">
        <v>213203.53820679997</v>
      </c>
      <c r="C26" s="233">
        <v>1043952.1957643999</v>
      </c>
      <c r="D26" s="233">
        <v>6351035.2073794007</v>
      </c>
      <c r="E26" s="233">
        <v>7608190.9413505998</v>
      </c>
      <c r="F26" s="233">
        <v>6261763.4307508012</v>
      </c>
      <c r="G26" s="233">
        <v>16032659.190297998</v>
      </c>
      <c r="H26" s="233">
        <v>28764025.495787807</v>
      </c>
      <c r="I26" s="233">
        <v>51058448.1168366</v>
      </c>
      <c r="J26" s="233">
        <v>1750960.7109608001</v>
      </c>
      <c r="K26" s="233">
        <v>7963584.5546597987</v>
      </c>
      <c r="L26" s="233">
        <v>22751598.514470398</v>
      </c>
      <c r="M26" s="233">
        <v>32466143.780091003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206"/>
      <c r="B29" s="188"/>
      <c r="C29" s="180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bestFit="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9.140625" style="181" bestFit="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bestFit="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9.140625" style="181" bestFit="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bestFit="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9.140625" style="181" bestFit="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bestFit="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9.140625" style="181" bestFit="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bestFit="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9.140625" style="181" bestFit="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bestFit="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9.140625" style="181" bestFit="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bestFit="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9.140625" style="181" bestFit="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bestFit="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9.140625" style="181" bestFit="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bestFit="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9.140625" style="181" bestFit="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bestFit="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9.140625" style="181" bestFit="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bestFit="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9.140625" style="181" bestFit="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bestFit="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9.140625" style="181" bestFit="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bestFit="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9.140625" style="181" bestFit="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bestFit="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9.140625" style="181" bestFit="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bestFit="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9.140625" style="181" bestFit="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bestFit="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9.140625" style="181" bestFit="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bestFit="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9.140625" style="181" bestFit="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bestFit="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9.140625" style="181" bestFit="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bestFit="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9.140625" style="181" bestFit="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bestFit="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9.140625" style="181" bestFit="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bestFit="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9.140625" style="181" bestFit="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bestFit="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9.140625" style="181" bestFit="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bestFit="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9.140625" style="181" bestFit="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bestFit="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9.140625" style="181" bestFit="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bestFit="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9.140625" style="181" bestFit="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bestFit="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9.140625" style="181" bestFit="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bestFit="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9.140625" style="181" bestFit="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bestFit="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9.140625" style="181" bestFit="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bestFit="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9.140625" style="181" bestFit="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bestFit="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9.140625" style="181" bestFit="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bestFit="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9.140625" style="181" bestFit="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bestFit="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9.140625" style="181" bestFit="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bestFit="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9.140625" style="181" bestFit="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bestFit="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9.140625" style="181" bestFit="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bestFit="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9.140625" style="181" bestFit="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bestFit="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9.140625" style="181" bestFit="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bestFit="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9.140625" style="181" bestFit="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bestFit="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9.140625" style="181" bestFit="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bestFit="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9.140625" style="181" bestFit="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bestFit="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9.140625" style="181" bestFit="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bestFit="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9.140625" style="181" bestFit="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bestFit="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9.140625" style="181" bestFit="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bestFit="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9.140625" style="181" bestFit="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bestFit="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9.140625" style="181" bestFit="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bestFit="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9.140625" style="181" bestFit="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bestFit="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9.140625" style="181" bestFit="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bestFit="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9.140625" style="181" bestFit="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bestFit="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9.140625" style="181" bestFit="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bestFit="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9.140625" style="181" bestFit="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bestFit="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9.140625" style="181" bestFit="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bestFit="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9.140625" style="181" bestFit="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bestFit="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9.140625" style="181" bestFit="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bestFit="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9.140625" style="181" bestFit="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bestFit="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9.140625" style="181" bestFit="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bestFit="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9.140625" style="181" bestFit="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bestFit="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9.140625" style="181" bestFit="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bestFit="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9.140625" style="181" bestFit="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bestFit="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9.140625" style="181" bestFit="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bestFit="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9.140625" style="181" bestFit="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bestFit="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9.140625" style="181" bestFit="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bestFit="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9.140625" style="181" bestFit="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bestFit="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9.140625" style="181" bestFit="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bestFit="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9.140625" style="181" bestFit="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bestFit="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9.140625" style="181" bestFit="1" customWidth="1"/>
    <col min="16142" max="16384" width="11.42578125" style="181"/>
  </cols>
  <sheetData>
    <row r="1" spans="1:13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36"/>
      <c r="B6" s="497" t="s">
        <v>75</v>
      </c>
      <c r="C6" s="497"/>
      <c r="D6" s="497"/>
      <c r="E6" s="497"/>
      <c r="F6" s="497" t="s">
        <v>79</v>
      </c>
      <c r="G6" s="497"/>
      <c r="H6" s="497"/>
      <c r="I6" s="497"/>
      <c r="J6" s="497" t="s">
        <v>80</v>
      </c>
      <c r="K6" s="497"/>
      <c r="L6" s="497"/>
      <c r="M6" s="497"/>
    </row>
    <row r="7" spans="1:13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8" t="s">
        <v>601</v>
      </c>
      <c r="G7" s="227" t="s">
        <v>602</v>
      </c>
      <c r="H7" s="227" t="s">
        <v>603</v>
      </c>
      <c r="I7" s="228" t="s">
        <v>71</v>
      </c>
      <c r="J7" s="227" t="s">
        <v>601</v>
      </c>
      <c r="K7" s="227" t="s">
        <v>602</v>
      </c>
      <c r="L7" s="228" t="s">
        <v>603</v>
      </c>
      <c r="M7" s="227" t="s">
        <v>71</v>
      </c>
    </row>
    <row r="8" spans="1:13" s="240" customFormat="1" ht="15" customHeight="1">
      <c r="A8" s="230" t="s">
        <v>568</v>
      </c>
      <c r="B8" s="231">
        <v>370.03782000000001</v>
      </c>
      <c r="C8" s="231">
        <v>104982.81031</v>
      </c>
      <c r="D8" s="231">
        <v>119125.48067</v>
      </c>
      <c r="E8" s="231">
        <v>224478.32880000002</v>
      </c>
      <c r="F8" s="231">
        <v>232.96145999999999</v>
      </c>
      <c r="G8" s="231">
        <v>62724.960200000001</v>
      </c>
      <c r="H8" s="231">
        <v>131465.71859999999</v>
      </c>
      <c r="I8" s="231">
        <v>194423.64025999999</v>
      </c>
      <c r="J8" s="231">
        <v>1282.3694800000001</v>
      </c>
      <c r="K8" s="231">
        <v>132396.66893000001</v>
      </c>
      <c r="L8" s="231">
        <v>297834.48572000006</v>
      </c>
      <c r="M8" s="231">
        <v>431513.52412999998</v>
      </c>
    </row>
    <row r="9" spans="1:13" s="240" customFormat="1" ht="15" customHeight="1">
      <c r="A9" s="230" t="s">
        <v>569</v>
      </c>
      <c r="B9" s="232">
        <v>0</v>
      </c>
      <c r="C9" s="232">
        <v>0</v>
      </c>
      <c r="D9" s="232">
        <v>252.85010999999997</v>
      </c>
      <c r="E9" s="232">
        <v>252.85010999999997</v>
      </c>
      <c r="F9" s="232">
        <v>0</v>
      </c>
      <c r="G9" s="232">
        <v>7.9561800000000007</v>
      </c>
      <c r="H9" s="231">
        <v>44.327959999999997</v>
      </c>
      <c r="I9" s="231">
        <v>52.284140000000001</v>
      </c>
      <c r="J9" s="231">
        <v>0</v>
      </c>
      <c r="K9" s="231">
        <v>79.81447</v>
      </c>
      <c r="L9" s="231">
        <v>677.42214999999999</v>
      </c>
      <c r="M9" s="231">
        <v>757.23662000000002</v>
      </c>
    </row>
    <row r="10" spans="1:13" s="240" customFormat="1" ht="15" customHeight="1">
      <c r="A10" s="230" t="s">
        <v>570</v>
      </c>
      <c r="B10" s="232">
        <v>3.984</v>
      </c>
      <c r="C10" s="232">
        <v>6.86</v>
      </c>
      <c r="D10" s="232">
        <v>0</v>
      </c>
      <c r="E10" s="232">
        <v>10.843999999999999</v>
      </c>
      <c r="F10" s="232">
        <v>6.86</v>
      </c>
      <c r="G10" s="232">
        <v>0</v>
      </c>
      <c r="H10" s="231">
        <v>0</v>
      </c>
      <c r="I10" s="231">
        <v>6.86</v>
      </c>
      <c r="J10" s="231">
        <v>0</v>
      </c>
      <c r="K10" s="231">
        <v>6.86</v>
      </c>
      <c r="L10" s="231">
        <v>0</v>
      </c>
      <c r="M10" s="231">
        <v>6.86</v>
      </c>
    </row>
    <row r="11" spans="1:13" s="240" customFormat="1" ht="15" customHeight="1">
      <c r="A11" s="230" t="s">
        <v>571</v>
      </c>
      <c r="B11" s="231">
        <v>450</v>
      </c>
      <c r="C11" s="231">
        <v>7443.15571</v>
      </c>
      <c r="D11" s="231">
        <v>14609.306199999999</v>
      </c>
      <c r="E11" s="231">
        <v>22502.461910000002</v>
      </c>
      <c r="F11" s="231">
        <v>10539.233890000001</v>
      </c>
      <c r="G11" s="231">
        <v>17024.150870000001</v>
      </c>
      <c r="H11" s="231">
        <v>55376.283719999999</v>
      </c>
      <c r="I11" s="231">
        <v>82939.668480000008</v>
      </c>
      <c r="J11" s="231">
        <v>18.520679999999999</v>
      </c>
      <c r="K11" s="231">
        <v>3739.4878199999998</v>
      </c>
      <c r="L11" s="231">
        <v>26017.180339999999</v>
      </c>
      <c r="M11" s="231">
        <v>29775.188839999999</v>
      </c>
    </row>
    <row r="12" spans="1:13" s="240" customFormat="1" ht="15" customHeight="1">
      <c r="A12" s="230" t="s">
        <v>572</v>
      </c>
      <c r="B12" s="231">
        <v>79009.602029999995</v>
      </c>
      <c r="C12" s="231">
        <v>140395.01418999999</v>
      </c>
      <c r="D12" s="231">
        <v>171028.58791</v>
      </c>
      <c r="E12" s="231">
        <v>390433.20412999997</v>
      </c>
      <c r="F12" s="231">
        <v>21832.193859999999</v>
      </c>
      <c r="G12" s="231">
        <v>76732.784419999996</v>
      </c>
      <c r="H12" s="231">
        <v>220056.31781000001</v>
      </c>
      <c r="I12" s="231">
        <v>318621.29608999996</v>
      </c>
      <c r="J12" s="231">
        <v>26924.39489</v>
      </c>
      <c r="K12" s="231">
        <v>132852.69011</v>
      </c>
      <c r="L12" s="231">
        <v>356175.3173542</v>
      </c>
      <c r="M12" s="231">
        <v>515952.40235420002</v>
      </c>
    </row>
    <row r="13" spans="1:13" s="240" customFormat="1" ht="15" customHeight="1">
      <c r="A13" s="230" t="s">
        <v>573</v>
      </c>
      <c r="B13" s="231">
        <v>34.47213</v>
      </c>
      <c r="C13" s="231">
        <v>169872.30443000002</v>
      </c>
      <c r="D13" s="231">
        <v>83.244389999999996</v>
      </c>
      <c r="E13" s="231">
        <v>169990.02094999998</v>
      </c>
      <c r="F13" s="231">
        <v>0</v>
      </c>
      <c r="G13" s="231">
        <v>102.15069</v>
      </c>
      <c r="H13" s="231">
        <v>19588.76197</v>
      </c>
      <c r="I13" s="231">
        <v>19690.912660000002</v>
      </c>
      <c r="J13" s="231">
        <v>2308.759</v>
      </c>
      <c r="K13" s="231">
        <v>306.61738000000003</v>
      </c>
      <c r="L13" s="231">
        <v>642.09190000000001</v>
      </c>
      <c r="M13" s="231">
        <v>3257.4682799999996</v>
      </c>
    </row>
    <row r="14" spans="1:13" s="240" customFormat="1" ht="15" customHeight="1">
      <c r="A14" s="230" t="s">
        <v>72</v>
      </c>
      <c r="B14" s="231">
        <v>83008.509806200003</v>
      </c>
      <c r="C14" s="231">
        <v>268413.15899359999</v>
      </c>
      <c r="D14" s="231">
        <v>445212.68255099998</v>
      </c>
      <c r="E14" s="231">
        <v>796634.35135080002</v>
      </c>
      <c r="F14" s="231">
        <v>87482.780629999994</v>
      </c>
      <c r="G14" s="231">
        <v>185021.93377180002</v>
      </c>
      <c r="H14" s="231">
        <v>513339.84683140001</v>
      </c>
      <c r="I14" s="231">
        <v>785844.5612331999</v>
      </c>
      <c r="J14" s="231">
        <v>309313.46987540001</v>
      </c>
      <c r="K14" s="231">
        <v>519963.8407992</v>
      </c>
      <c r="L14" s="231">
        <v>1271254.9310659999</v>
      </c>
      <c r="M14" s="231">
        <v>2100532.2417406002</v>
      </c>
    </row>
    <row r="15" spans="1:13" s="240" customFormat="1" ht="15" customHeight="1">
      <c r="A15" s="230" t="s">
        <v>574</v>
      </c>
      <c r="B15" s="231">
        <v>15236.497704399999</v>
      </c>
      <c r="C15" s="231">
        <v>327343.37087800005</v>
      </c>
      <c r="D15" s="231">
        <v>458456.33607999998</v>
      </c>
      <c r="E15" s="231">
        <v>801036.20466240006</v>
      </c>
      <c r="F15" s="231">
        <v>5437.4081399999995</v>
      </c>
      <c r="G15" s="231">
        <v>277463.19746</v>
      </c>
      <c r="H15" s="231">
        <v>376509.74513660005</v>
      </c>
      <c r="I15" s="231">
        <v>659410.3507366</v>
      </c>
      <c r="J15" s="231">
        <v>23027.900502</v>
      </c>
      <c r="K15" s="231">
        <v>388775.55895719997</v>
      </c>
      <c r="L15" s="231">
        <v>572127.99252680002</v>
      </c>
      <c r="M15" s="231">
        <v>983931.45198599994</v>
      </c>
    </row>
    <row r="16" spans="1:13" s="240" customFormat="1" ht="15" customHeight="1">
      <c r="A16" s="230" t="s">
        <v>575</v>
      </c>
      <c r="B16" s="231">
        <v>103.34147999999999</v>
      </c>
      <c r="C16" s="231">
        <v>21475.6904282</v>
      </c>
      <c r="D16" s="231">
        <v>52913.342570000001</v>
      </c>
      <c r="E16" s="231">
        <v>74492.374478199999</v>
      </c>
      <c r="F16" s="231">
        <v>315.56144</v>
      </c>
      <c r="G16" s="231">
        <v>13605.10203</v>
      </c>
      <c r="H16" s="231">
        <v>46303.765020000006</v>
      </c>
      <c r="I16" s="231">
        <v>60224.428490000006</v>
      </c>
      <c r="J16" s="231">
        <v>106.04325999999999</v>
      </c>
      <c r="K16" s="231">
        <v>16797.244449999998</v>
      </c>
      <c r="L16" s="231">
        <v>54421.400801799995</v>
      </c>
      <c r="M16" s="231">
        <v>71324.688511800006</v>
      </c>
    </row>
    <row r="17" spans="1:13" s="240" customFormat="1" ht="15" customHeight="1">
      <c r="A17" s="230" t="s">
        <v>576</v>
      </c>
      <c r="B17" s="231">
        <v>130.48328999999998</v>
      </c>
      <c r="C17" s="231">
        <v>76212.432419999997</v>
      </c>
      <c r="D17" s="231">
        <v>228544.9403128</v>
      </c>
      <c r="E17" s="231">
        <v>304887.85602280003</v>
      </c>
      <c r="F17" s="231">
        <v>1094.23108</v>
      </c>
      <c r="G17" s="231">
        <v>74008.86133</v>
      </c>
      <c r="H17" s="231">
        <v>281481.49172019999</v>
      </c>
      <c r="I17" s="231">
        <v>356584.58413020003</v>
      </c>
      <c r="J17" s="231">
        <v>707.40165999999999</v>
      </c>
      <c r="K17" s="231">
        <v>63919.971770000004</v>
      </c>
      <c r="L17" s="231">
        <v>272199.23605000001</v>
      </c>
      <c r="M17" s="231">
        <v>336826.60948000004</v>
      </c>
    </row>
    <row r="18" spans="1:13" s="240" customFormat="1" ht="15" customHeight="1">
      <c r="A18" s="230" t="s">
        <v>577</v>
      </c>
      <c r="B18" s="231">
        <v>0</v>
      </c>
      <c r="C18" s="231">
        <v>1691.0816599999998</v>
      </c>
      <c r="D18" s="231">
        <v>4976.05015</v>
      </c>
      <c r="E18" s="231">
        <v>6667.1318099999999</v>
      </c>
      <c r="F18" s="231">
        <v>0</v>
      </c>
      <c r="G18" s="231">
        <v>1237.28593</v>
      </c>
      <c r="H18" s="231">
        <v>5426.5038600000007</v>
      </c>
      <c r="I18" s="231">
        <v>6663.7897899999998</v>
      </c>
      <c r="J18" s="231">
        <v>1498.6496074000001</v>
      </c>
      <c r="K18" s="231">
        <v>2851.9104600000001</v>
      </c>
      <c r="L18" s="231">
        <v>8987.6638599999987</v>
      </c>
      <c r="M18" s="231">
        <v>13338.2239274</v>
      </c>
    </row>
    <row r="19" spans="1:13" s="240" customFormat="1" ht="15" customHeight="1">
      <c r="A19" s="230" t="s">
        <v>578</v>
      </c>
      <c r="B19" s="231">
        <v>6531.5371578000004</v>
      </c>
      <c r="C19" s="231">
        <v>53149.310087999998</v>
      </c>
      <c r="D19" s="231">
        <v>1247764.2825838001</v>
      </c>
      <c r="E19" s="231">
        <v>1307445.1298296</v>
      </c>
      <c r="F19" s="231">
        <v>712.01118999999994</v>
      </c>
      <c r="G19" s="231">
        <v>42282.739670000003</v>
      </c>
      <c r="H19" s="231">
        <v>1012711.4220202001</v>
      </c>
      <c r="I19" s="231">
        <v>1055706.1728802</v>
      </c>
      <c r="J19" s="231">
        <v>6038.99334</v>
      </c>
      <c r="K19" s="231">
        <v>41689.6959222</v>
      </c>
      <c r="L19" s="231">
        <v>1998446.5538998002</v>
      </c>
      <c r="M19" s="231">
        <v>2046175.2431619999</v>
      </c>
    </row>
    <row r="20" spans="1:13" s="240" customFormat="1" ht="15" customHeight="1">
      <c r="A20" s="230" t="s">
        <v>579</v>
      </c>
      <c r="B20" s="231">
        <v>44.481000000000002</v>
      </c>
      <c r="C20" s="231">
        <v>2100.2674500000003</v>
      </c>
      <c r="D20" s="231">
        <v>82080.736239999998</v>
      </c>
      <c r="E20" s="231">
        <v>84225.484689999997</v>
      </c>
      <c r="F20" s="231">
        <v>50.503959999999999</v>
      </c>
      <c r="G20" s="231">
        <v>2901.6336699999997</v>
      </c>
      <c r="H20" s="231">
        <v>121415.60331999999</v>
      </c>
      <c r="I20" s="231">
        <v>124367.74095000001</v>
      </c>
      <c r="J20" s="231">
        <v>105.01797000000001</v>
      </c>
      <c r="K20" s="231">
        <v>4053.53071</v>
      </c>
      <c r="L20" s="231">
        <v>126640.11298000001</v>
      </c>
      <c r="M20" s="231">
        <v>130798.66166</v>
      </c>
    </row>
    <row r="21" spans="1:13" s="240" customFormat="1" ht="15" customHeight="1">
      <c r="A21" s="230" t="s">
        <v>580</v>
      </c>
      <c r="B21" s="231">
        <v>27.155470000000001</v>
      </c>
      <c r="C21" s="231">
        <v>1278.85634</v>
      </c>
      <c r="D21" s="231">
        <v>6561.5732500000004</v>
      </c>
      <c r="E21" s="231">
        <v>7867.5850599999994</v>
      </c>
      <c r="F21" s="231">
        <v>2.5459999999999998</v>
      </c>
      <c r="G21" s="231">
        <v>1718.6228700000001</v>
      </c>
      <c r="H21" s="231">
        <v>1637.6865</v>
      </c>
      <c r="I21" s="231">
        <v>3358.8553700000002</v>
      </c>
      <c r="J21" s="231">
        <v>65.06232</v>
      </c>
      <c r="K21" s="231">
        <v>2973.40038</v>
      </c>
      <c r="L21" s="231">
        <v>12520.076710000001</v>
      </c>
      <c r="M21" s="231">
        <v>15558.539409999999</v>
      </c>
    </row>
    <row r="22" spans="1:13" s="240" customFormat="1" ht="15" customHeight="1">
      <c r="A22" s="230" t="s">
        <v>581</v>
      </c>
      <c r="B22" s="231">
        <v>1410.8508300000001</v>
      </c>
      <c r="C22" s="231">
        <v>24082.221610000001</v>
      </c>
      <c r="D22" s="231">
        <v>116111.3443162</v>
      </c>
      <c r="E22" s="231">
        <v>141604.41675619999</v>
      </c>
      <c r="F22" s="231">
        <v>746.79665</v>
      </c>
      <c r="G22" s="231">
        <v>14014.955260000001</v>
      </c>
      <c r="H22" s="231">
        <v>129009.0372796</v>
      </c>
      <c r="I22" s="231">
        <v>143770.78918959998</v>
      </c>
      <c r="J22" s="231">
        <v>1000.61739</v>
      </c>
      <c r="K22" s="231">
        <v>31745.68907</v>
      </c>
      <c r="L22" s="231">
        <v>106293.9407598</v>
      </c>
      <c r="M22" s="231">
        <v>139040.24721979999</v>
      </c>
    </row>
    <row r="23" spans="1:13" s="240" customFormat="1" ht="15" customHeight="1">
      <c r="A23" s="230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80.042779999999993</v>
      </c>
      <c r="L23" s="231">
        <v>0</v>
      </c>
      <c r="M23" s="231">
        <v>80.042779999999993</v>
      </c>
    </row>
    <row r="24" spans="1:13" s="240" customFormat="1" ht="15" customHeight="1">
      <c r="A24" s="230" t="s">
        <v>583</v>
      </c>
      <c r="B24" s="231">
        <v>0</v>
      </c>
      <c r="C24" s="231">
        <v>278.94740999999999</v>
      </c>
      <c r="D24" s="231">
        <v>0</v>
      </c>
      <c r="E24" s="231">
        <v>278.94740999999999</v>
      </c>
      <c r="F24" s="231">
        <v>0</v>
      </c>
      <c r="G24" s="231">
        <v>16.08447</v>
      </c>
      <c r="H24" s="231">
        <v>0</v>
      </c>
      <c r="I24" s="231">
        <v>16.08447</v>
      </c>
      <c r="J24" s="231">
        <v>0</v>
      </c>
      <c r="K24" s="231">
        <v>0</v>
      </c>
      <c r="L24" s="231">
        <v>0</v>
      </c>
      <c r="M24" s="231">
        <v>0</v>
      </c>
    </row>
    <row r="25" spans="1:13" s="241" customFormat="1" ht="15" customHeight="1">
      <c r="A25" s="230" t="s">
        <v>584</v>
      </c>
      <c r="B25" s="231">
        <v>0</v>
      </c>
      <c r="C25" s="231">
        <v>19.47092</v>
      </c>
      <c r="D25" s="231">
        <v>0</v>
      </c>
      <c r="E25" s="231">
        <v>19.47092</v>
      </c>
      <c r="F25" s="231">
        <v>3.4279999999999999</v>
      </c>
      <c r="G25" s="231">
        <v>0</v>
      </c>
      <c r="H25" s="231">
        <v>0</v>
      </c>
      <c r="I25" s="231">
        <v>3.4279999999999999</v>
      </c>
      <c r="J25" s="231">
        <v>0</v>
      </c>
      <c r="K25" s="231">
        <v>108.09414</v>
      </c>
      <c r="L25" s="231">
        <v>24.619709999999998</v>
      </c>
      <c r="M25" s="231">
        <v>132.71385000000001</v>
      </c>
    </row>
    <row r="26" spans="1:13" s="240" customFormat="1" ht="15" customHeight="1">
      <c r="A26" s="221" t="s">
        <v>604</v>
      </c>
      <c r="B26" s="233">
        <v>186360.95271839999</v>
      </c>
      <c r="C26" s="233">
        <v>1198744.9528377997</v>
      </c>
      <c r="D26" s="233">
        <v>2947720.7573337997</v>
      </c>
      <c r="E26" s="233">
        <v>4332826.6628899993</v>
      </c>
      <c r="F26" s="233">
        <v>128456.51630000002</v>
      </c>
      <c r="G26" s="233">
        <v>768862.41882179992</v>
      </c>
      <c r="H26" s="233">
        <v>2914366.5117479996</v>
      </c>
      <c r="I26" s="233">
        <v>3811685.4468697994</v>
      </c>
      <c r="J26" s="233">
        <v>372397.19997479999</v>
      </c>
      <c r="K26" s="233">
        <v>1342341.1181486002</v>
      </c>
      <c r="L26" s="233">
        <v>5104263.0258284006</v>
      </c>
      <c r="M26" s="233">
        <v>6819001.343951799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bestFit="1" customWidth="1"/>
    <col min="10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bestFit="1" customWidth="1"/>
    <col min="266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bestFit="1" customWidth="1"/>
    <col min="522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bestFit="1" customWidth="1"/>
    <col min="778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bestFit="1" customWidth="1"/>
    <col min="1034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bestFit="1" customWidth="1"/>
    <col min="1290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bestFit="1" customWidth="1"/>
    <col min="1546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bestFit="1" customWidth="1"/>
    <col min="1802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bestFit="1" customWidth="1"/>
    <col min="2058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bestFit="1" customWidth="1"/>
    <col min="2314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bestFit="1" customWidth="1"/>
    <col min="2570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bestFit="1" customWidth="1"/>
    <col min="2826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bestFit="1" customWidth="1"/>
    <col min="3082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bestFit="1" customWidth="1"/>
    <col min="3338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bestFit="1" customWidth="1"/>
    <col min="3594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bestFit="1" customWidth="1"/>
    <col min="3850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bestFit="1" customWidth="1"/>
    <col min="4106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bestFit="1" customWidth="1"/>
    <col min="4362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bestFit="1" customWidth="1"/>
    <col min="4618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bestFit="1" customWidth="1"/>
    <col min="4874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bestFit="1" customWidth="1"/>
    <col min="5130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bestFit="1" customWidth="1"/>
    <col min="5386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bestFit="1" customWidth="1"/>
    <col min="5642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bestFit="1" customWidth="1"/>
    <col min="5898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bestFit="1" customWidth="1"/>
    <col min="6154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bestFit="1" customWidth="1"/>
    <col min="6410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bestFit="1" customWidth="1"/>
    <col min="6666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bestFit="1" customWidth="1"/>
    <col min="6922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bestFit="1" customWidth="1"/>
    <col min="7178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bestFit="1" customWidth="1"/>
    <col min="7434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bestFit="1" customWidth="1"/>
    <col min="7690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bestFit="1" customWidth="1"/>
    <col min="7946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bestFit="1" customWidth="1"/>
    <col min="8202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bestFit="1" customWidth="1"/>
    <col min="8458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bestFit="1" customWidth="1"/>
    <col min="8714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bestFit="1" customWidth="1"/>
    <col min="8970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bestFit="1" customWidth="1"/>
    <col min="9226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bestFit="1" customWidth="1"/>
    <col min="9482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bestFit="1" customWidth="1"/>
    <col min="9738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bestFit="1" customWidth="1"/>
    <col min="9994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bestFit="1" customWidth="1"/>
    <col min="10250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bestFit="1" customWidth="1"/>
    <col min="10506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bestFit="1" customWidth="1"/>
    <col min="10762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bestFit="1" customWidth="1"/>
    <col min="11018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bestFit="1" customWidth="1"/>
    <col min="11274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bestFit="1" customWidth="1"/>
    <col min="11530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bestFit="1" customWidth="1"/>
    <col min="11786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bestFit="1" customWidth="1"/>
    <col min="12042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bestFit="1" customWidth="1"/>
    <col min="12298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bestFit="1" customWidth="1"/>
    <col min="12554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bestFit="1" customWidth="1"/>
    <col min="12810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bestFit="1" customWidth="1"/>
    <col min="13066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bestFit="1" customWidth="1"/>
    <col min="13322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bestFit="1" customWidth="1"/>
    <col min="13578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bestFit="1" customWidth="1"/>
    <col min="13834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bestFit="1" customWidth="1"/>
    <col min="14090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bestFit="1" customWidth="1"/>
    <col min="14346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bestFit="1" customWidth="1"/>
    <col min="14602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bestFit="1" customWidth="1"/>
    <col min="14858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bestFit="1" customWidth="1"/>
    <col min="15114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bestFit="1" customWidth="1"/>
    <col min="15370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bestFit="1" customWidth="1"/>
    <col min="15626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bestFit="1" customWidth="1"/>
    <col min="15882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bestFit="1" customWidth="1"/>
    <col min="16138" max="16384" width="11.42578125" style="181"/>
  </cols>
  <sheetData>
    <row r="1" spans="1:9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</row>
    <row r="2" spans="1:9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</row>
    <row r="3" spans="1:9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</row>
    <row r="4" spans="1:9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</row>
    <row r="5" spans="1:9" ht="15" customHeight="1">
      <c r="A5" s="183"/>
      <c r="B5" s="207"/>
      <c r="C5" s="207"/>
      <c r="D5" s="157"/>
      <c r="E5" s="157"/>
      <c r="F5" s="157"/>
      <c r="G5" s="157"/>
      <c r="H5" s="207"/>
      <c r="I5" s="157"/>
    </row>
    <row r="6" spans="1:9" s="238" customFormat="1" ht="15" customHeight="1">
      <c r="A6" s="224"/>
      <c r="B6" s="497" t="s">
        <v>81</v>
      </c>
      <c r="C6" s="497"/>
      <c r="D6" s="497"/>
      <c r="E6" s="497"/>
      <c r="F6" s="497" t="s">
        <v>82</v>
      </c>
      <c r="G6" s="497"/>
      <c r="H6" s="497"/>
      <c r="I6" s="497"/>
    </row>
    <row r="7" spans="1:9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7" t="s">
        <v>601</v>
      </c>
      <c r="G7" s="227" t="s">
        <v>602</v>
      </c>
      <c r="H7" s="228" t="s">
        <v>603</v>
      </c>
      <c r="I7" s="227" t="s">
        <v>71</v>
      </c>
    </row>
    <row r="8" spans="1:9" s="240" customFormat="1" ht="15" customHeight="1">
      <c r="A8" s="230" t="s">
        <v>568</v>
      </c>
      <c r="B8" s="231">
        <v>936262.5938882</v>
      </c>
      <c r="C8" s="231">
        <v>2296321.1398576004</v>
      </c>
      <c r="D8" s="231">
        <v>9872848.7909766007</v>
      </c>
      <c r="E8" s="231">
        <v>13105432.524722401</v>
      </c>
      <c r="F8" s="231">
        <v>4769.4020399999999</v>
      </c>
      <c r="G8" s="231">
        <v>132856.84398999999</v>
      </c>
      <c r="H8" s="231">
        <v>286537.53389999998</v>
      </c>
      <c r="I8" s="231">
        <v>424163.77993000002</v>
      </c>
    </row>
    <row r="9" spans="1:9" s="240" customFormat="1" ht="15" customHeight="1">
      <c r="A9" s="230" t="s">
        <v>569</v>
      </c>
      <c r="B9" s="232">
        <v>97.07771000000001</v>
      </c>
      <c r="C9" s="232">
        <v>9619.1964000000007</v>
      </c>
      <c r="D9" s="232">
        <v>30712.31796</v>
      </c>
      <c r="E9" s="232">
        <v>40428.592069999999</v>
      </c>
      <c r="F9" s="231">
        <v>23741.3</v>
      </c>
      <c r="G9" s="231">
        <v>27760.717690000001</v>
      </c>
      <c r="H9" s="231">
        <v>13063.831380000001</v>
      </c>
      <c r="I9" s="231">
        <v>64565.849070000004</v>
      </c>
    </row>
    <row r="10" spans="1:9" s="240" customFormat="1" ht="15" customHeight="1">
      <c r="A10" s="230" t="s">
        <v>570</v>
      </c>
      <c r="B10" s="232">
        <v>151838.9577848</v>
      </c>
      <c r="C10" s="232">
        <v>157059.67936899999</v>
      </c>
      <c r="D10" s="232">
        <v>13941.804880000002</v>
      </c>
      <c r="E10" s="232">
        <v>322840.44203380001</v>
      </c>
      <c r="F10" s="231">
        <v>0</v>
      </c>
      <c r="G10" s="231">
        <v>6.86</v>
      </c>
      <c r="H10" s="231">
        <v>0</v>
      </c>
      <c r="I10" s="231">
        <v>6.86</v>
      </c>
    </row>
    <row r="11" spans="1:9" s="240" customFormat="1" ht="15" customHeight="1">
      <c r="A11" s="230" t="s">
        <v>571</v>
      </c>
      <c r="B11" s="231">
        <v>596.09784000000002</v>
      </c>
      <c r="C11" s="231">
        <v>19253.027799800002</v>
      </c>
      <c r="D11" s="231">
        <v>87859.406620000009</v>
      </c>
      <c r="E11" s="231">
        <v>107708.53225980001</v>
      </c>
      <c r="F11" s="231">
        <v>14.44444</v>
      </c>
      <c r="G11" s="231">
        <v>2797.0389799999998</v>
      </c>
      <c r="H11" s="231">
        <v>13422.75567</v>
      </c>
      <c r="I11" s="231">
        <v>16234.239089999999</v>
      </c>
    </row>
    <row r="12" spans="1:9" s="240" customFormat="1" ht="15" customHeight="1">
      <c r="A12" s="230" t="s">
        <v>572</v>
      </c>
      <c r="B12" s="231">
        <v>3924122.1172290002</v>
      </c>
      <c r="C12" s="231">
        <v>5752744.0724958004</v>
      </c>
      <c r="D12" s="231">
        <v>11307376.460801799</v>
      </c>
      <c r="E12" s="231">
        <v>20984242.650526598</v>
      </c>
      <c r="F12" s="231">
        <v>27030.452710000001</v>
      </c>
      <c r="G12" s="231">
        <v>42034.735500000003</v>
      </c>
      <c r="H12" s="231">
        <v>83071.238830000002</v>
      </c>
      <c r="I12" s="231">
        <v>152136.42703999998</v>
      </c>
    </row>
    <row r="13" spans="1:9" s="240" customFormat="1" ht="15" customHeight="1">
      <c r="A13" s="230" t="s">
        <v>573</v>
      </c>
      <c r="B13" s="231">
        <v>20649.190923400001</v>
      </c>
      <c r="C13" s="231">
        <v>149437.61915720001</v>
      </c>
      <c r="D13" s="231">
        <v>633632.35025000002</v>
      </c>
      <c r="E13" s="231">
        <v>803719.16033059999</v>
      </c>
      <c r="F13" s="231">
        <v>0</v>
      </c>
      <c r="G13" s="231">
        <v>1742.1703600000001</v>
      </c>
      <c r="H13" s="231">
        <v>3675.0096600000002</v>
      </c>
      <c r="I13" s="231">
        <v>5417.1800199999998</v>
      </c>
    </row>
    <row r="14" spans="1:9" s="240" customFormat="1" ht="15" customHeight="1">
      <c r="A14" s="230" t="s">
        <v>72</v>
      </c>
      <c r="B14" s="231">
        <v>813696.93229700008</v>
      </c>
      <c r="C14" s="231">
        <v>2260993.2620103997</v>
      </c>
      <c r="D14" s="231">
        <v>11159705.1718792</v>
      </c>
      <c r="E14" s="231">
        <v>14234395.3661866</v>
      </c>
      <c r="F14" s="231">
        <v>35210.634060000004</v>
      </c>
      <c r="G14" s="231">
        <v>71805.353180000006</v>
      </c>
      <c r="H14" s="231">
        <v>668240.02905499993</v>
      </c>
      <c r="I14" s="231">
        <v>775256.01629499998</v>
      </c>
    </row>
    <row r="15" spans="1:9" s="240" customFormat="1" ht="15" customHeight="1">
      <c r="A15" s="230" t="s">
        <v>574</v>
      </c>
      <c r="B15" s="231">
        <v>1876564.9437913999</v>
      </c>
      <c r="C15" s="231">
        <v>5288520.3938394003</v>
      </c>
      <c r="D15" s="231">
        <v>6987341.2010223996</v>
      </c>
      <c r="E15" s="231">
        <v>14152426.5386532</v>
      </c>
      <c r="F15" s="231">
        <v>12043.792730000001</v>
      </c>
      <c r="G15" s="231">
        <v>331513.11452</v>
      </c>
      <c r="H15" s="231">
        <v>380141.58286000002</v>
      </c>
      <c r="I15" s="231">
        <v>723698.49011000001</v>
      </c>
    </row>
    <row r="16" spans="1:9" s="240" customFormat="1" ht="15" customHeight="1">
      <c r="A16" s="230" t="s">
        <v>575</v>
      </c>
      <c r="B16" s="231">
        <v>9677.0073367999994</v>
      </c>
      <c r="C16" s="231">
        <v>197296.1087062</v>
      </c>
      <c r="D16" s="231">
        <v>937615.72684000002</v>
      </c>
      <c r="E16" s="231">
        <v>1144588.8428829999</v>
      </c>
      <c r="F16" s="231">
        <v>128.33171999999999</v>
      </c>
      <c r="G16" s="231">
        <v>19160.24554</v>
      </c>
      <c r="H16" s="231">
        <v>61248.748679999997</v>
      </c>
      <c r="I16" s="231">
        <v>80537.325939999995</v>
      </c>
    </row>
    <row r="17" spans="1:9" s="240" customFormat="1" ht="15" customHeight="1">
      <c r="A17" s="230" t="s">
        <v>576</v>
      </c>
      <c r="B17" s="231">
        <v>45087.410901800002</v>
      </c>
      <c r="C17" s="231">
        <v>637734.14105600002</v>
      </c>
      <c r="D17" s="231">
        <v>2064932.6707376002</v>
      </c>
      <c r="E17" s="231">
        <v>2747754.2226954</v>
      </c>
      <c r="F17" s="231">
        <v>77.111000000000004</v>
      </c>
      <c r="G17" s="231">
        <v>4752.3031300000002</v>
      </c>
      <c r="H17" s="231">
        <v>17367.273579999997</v>
      </c>
      <c r="I17" s="231">
        <v>22196.687710000002</v>
      </c>
    </row>
    <row r="18" spans="1:9" s="240" customFormat="1" ht="15" customHeight="1">
      <c r="A18" s="230" t="s">
        <v>577</v>
      </c>
      <c r="B18" s="231">
        <v>591972.37089400005</v>
      </c>
      <c r="C18" s="231">
        <v>488802.91840620001</v>
      </c>
      <c r="D18" s="231">
        <v>248040.64711600001</v>
      </c>
      <c r="E18" s="231">
        <v>1328815.9364161999</v>
      </c>
      <c r="F18" s="231">
        <v>0</v>
      </c>
      <c r="G18" s="231">
        <v>1620.7227700000001</v>
      </c>
      <c r="H18" s="231">
        <v>6303.3182000000006</v>
      </c>
      <c r="I18" s="231">
        <v>7924.04097</v>
      </c>
    </row>
    <row r="19" spans="1:9" s="240" customFormat="1" ht="15" customHeight="1">
      <c r="A19" s="230" t="s">
        <v>578</v>
      </c>
      <c r="B19" s="231">
        <v>227665.08647040001</v>
      </c>
      <c r="C19" s="231">
        <v>883215.60560420004</v>
      </c>
      <c r="D19" s="231">
        <v>18887617.5619234</v>
      </c>
      <c r="E19" s="231">
        <v>19998498.253998</v>
      </c>
      <c r="F19" s="231">
        <v>2026.04456</v>
      </c>
      <c r="G19" s="231">
        <v>20444.686491199998</v>
      </c>
      <c r="H19" s="231">
        <v>1144809.9679828</v>
      </c>
      <c r="I19" s="231">
        <v>1167280.6990339998</v>
      </c>
    </row>
    <row r="20" spans="1:9" s="240" customFormat="1" ht="15" customHeight="1">
      <c r="A20" s="230" t="s">
        <v>579</v>
      </c>
      <c r="B20" s="231">
        <v>463.39562000000001</v>
      </c>
      <c r="C20" s="231">
        <v>12029.170753599999</v>
      </c>
      <c r="D20" s="231">
        <v>533034.80335000006</v>
      </c>
      <c r="E20" s="231">
        <v>545527.36972359999</v>
      </c>
      <c r="F20" s="231">
        <v>13.069600000000001</v>
      </c>
      <c r="G20" s="231">
        <v>5224.79583</v>
      </c>
      <c r="H20" s="231">
        <v>211540.51712999999</v>
      </c>
      <c r="I20" s="231">
        <v>216778.38256</v>
      </c>
    </row>
    <row r="21" spans="1:9" s="240" customFormat="1" ht="15" customHeight="1">
      <c r="A21" s="230" t="s">
        <v>580</v>
      </c>
      <c r="B21" s="231">
        <v>1047.3033700000001</v>
      </c>
      <c r="C21" s="231">
        <v>13529.185509999999</v>
      </c>
      <c r="D21" s="231">
        <v>118004.78539</v>
      </c>
      <c r="E21" s="231">
        <v>132581.27426999999</v>
      </c>
      <c r="F21" s="231">
        <v>0</v>
      </c>
      <c r="G21" s="231">
        <v>546.62692000000004</v>
      </c>
      <c r="H21" s="231">
        <v>1568.93003</v>
      </c>
      <c r="I21" s="231">
        <v>2115.5569500000001</v>
      </c>
    </row>
    <row r="22" spans="1:9" s="240" customFormat="1" ht="15" customHeight="1">
      <c r="A22" s="230" t="s">
        <v>581</v>
      </c>
      <c r="B22" s="231">
        <v>12547.667255999999</v>
      </c>
      <c r="C22" s="231">
        <v>267964.65828159999</v>
      </c>
      <c r="D22" s="231">
        <v>1235128.6958610001</v>
      </c>
      <c r="E22" s="231">
        <v>1515641.0213986002</v>
      </c>
      <c r="F22" s="231">
        <v>217.63694000000001</v>
      </c>
      <c r="G22" s="231">
        <v>13474.361429999999</v>
      </c>
      <c r="H22" s="231">
        <v>92487.343769999992</v>
      </c>
      <c r="I22" s="231">
        <v>106179.34213999999</v>
      </c>
    </row>
    <row r="23" spans="1:9" s="240" customFormat="1" ht="15" customHeight="1">
      <c r="A23" s="230" t="s">
        <v>582</v>
      </c>
      <c r="B23" s="231">
        <v>8.1199999999999992</v>
      </c>
      <c r="C23" s="231">
        <v>1405.3003999999999</v>
      </c>
      <c r="D23" s="231">
        <v>1071.13211</v>
      </c>
      <c r="E23" s="231">
        <v>2484.55251</v>
      </c>
      <c r="F23" s="231">
        <v>0</v>
      </c>
      <c r="G23" s="231">
        <v>13.55448</v>
      </c>
      <c r="H23" s="231">
        <v>0</v>
      </c>
      <c r="I23" s="231">
        <v>13.55448</v>
      </c>
    </row>
    <row r="24" spans="1:9" s="240" customFormat="1" ht="15" customHeight="1">
      <c r="A24" s="230" t="s">
        <v>583</v>
      </c>
      <c r="B24" s="231">
        <v>0</v>
      </c>
      <c r="C24" s="231">
        <v>0</v>
      </c>
      <c r="D24" s="231">
        <v>34.450000000000003</v>
      </c>
      <c r="E24" s="231">
        <v>34.450000000000003</v>
      </c>
      <c r="F24" s="231">
        <v>0</v>
      </c>
      <c r="G24" s="231">
        <v>0</v>
      </c>
      <c r="H24" s="231">
        <v>0</v>
      </c>
      <c r="I24" s="231">
        <v>0</v>
      </c>
    </row>
    <row r="25" spans="1:9" s="241" customFormat="1" ht="15" customHeight="1">
      <c r="A25" s="230" t="s">
        <v>584</v>
      </c>
      <c r="B25" s="231">
        <v>0</v>
      </c>
      <c r="C25" s="231">
        <v>655.89677000000006</v>
      </c>
      <c r="D25" s="231">
        <v>851.41291999999999</v>
      </c>
      <c r="E25" s="231">
        <v>1507.30969</v>
      </c>
      <c r="F25" s="231">
        <v>0</v>
      </c>
      <c r="G25" s="231">
        <v>0</v>
      </c>
      <c r="H25" s="231">
        <v>30.683439999999997</v>
      </c>
      <c r="I25" s="231">
        <v>30.683439999999997</v>
      </c>
    </row>
    <row r="26" spans="1:9" s="240" customFormat="1" ht="15" customHeight="1">
      <c r="A26" s="221" t="s">
        <v>604</v>
      </c>
      <c r="B26" s="233">
        <v>8612296.2733127996</v>
      </c>
      <c r="C26" s="233">
        <v>18436581.376416996</v>
      </c>
      <c r="D26" s="233">
        <v>64119749.390637994</v>
      </c>
      <c r="E26" s="233">
        <v>91168627.040367782</v>
      </c>
      <c r="F26" s="233">
        <v>105272.21980000001</v>
      </c>
      <c r="G26" s="233">
        <v>675754.13081120013</v>
      </c>
      <c r="H26" s="233">
        <v>2983508.7641677996</v>
      </c>
      <c r="I26" s="233">
        <v>3764535.1147789992</v>
      </c>
    </row>
    <row r="27" spans="1:9" ht="15" customHeight="1" thickBot="1">
      <c r="A27" s="195"/>
      <c r="B27" s="201"/>
      <c r="C27" s="197"/>
      <c r="D27" s="197"/>
      <c r="E27" s="197"/>
      <c r="F27" s="201"/>
      <c r="G27" s="201"/>
      <c r="H27" s="201"/>
      <c r="I27" s="201"/>
    </row>
    <row r="28" spans="1:9" ht="15" customHeight="1" thickTop="1">
      <c r="A28" s="179" t="s">
        <v>587</v>
      </c>
      <c r="B28" s="199"/>
      <c r="C28" s="189"/>
      <c r="D28" s="189"/>
      <c r="E28" s="189"/>
      <c r="F28" s="157"/>
      <c r="G28" s="157"/>
      <c r="H28" s="157"/>
      <c r="I28" s="157"/>
    </row>
    <row r="29" spans="1:9" ht="15" customHeight="1">
      <c r="A29" s="206"/>
      <c r="B29" s="188"/>
      <c r="C29" s="180"/>
      <c r="D29" s="180"/>
      <c r="E29" s="180"/>
      <c r="F29" s="157"/>
      <c r="G29" s="157"/>
      <c r="H29" s="157"/>
      <c r="I29" s="157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7.57031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11.140625" style="181" bestFit="1" customWidth="1"/>
    <col min="10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7.57031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1.140625" style="181" bestFit="1" customWidth="1"/>
    <col min="266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7.57031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1.140625" style="181" bestFit="1" customWidth="1"/>
    <col min="522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7.57031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1.140625" style="181" bestFit="1" customWidth="1"/>
    <col min="778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7.57031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1.140625" style="181" bestFit="1" customWidth="1"/>
    <col min="1034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7.57031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1.140625" style="181" bestFit="1" customWidth="1"/>
    <col min="1290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7.57031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1.140625" style="181" bestFit="1" customWidth="1"/>
    <col min="1546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7.57031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1.140625" style="181" bestFit="1" customWidth="1"/>
    <col min="1802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7.57031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1.140625" style="181" bestFit="1" customWidth="1"/>
    <col min="2058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7.57031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1.140625" style="181" bestFit="1" customWidth="1"/>
    <col min="2314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7.57031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1.140625" style="181" bestFit="1" customWidth="1"/>
    <col min="2570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7.57031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1.140625" style="181" bestFit="1" customWidth="1"/>
    <col min="2826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7.57031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1.140625" style="181" bestFit="1" customWidth="1"/>
    <col min="3082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7.57031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1.140625" style="181" bestFit="1" customWidth="1"/>
    <col min="3338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7.57031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1.140625" style="181" bestFit="1" customWidth="1"/>
    <col min="3594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7.57031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1.140625" style="181" bestFit="1" customWidth="1"/>
    <col min="3850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7.57031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1.140625" style="181" bestFit="1" customWidth="1"/>
    <col min="4106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7.57031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1.140625" style="181" bestFit="1" customWidth="1"/>
    <col min="4362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7.57031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1.140625" style="181" bestFit="1" customWidth="1"/>
    <col min="4618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7.57031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1.140625" style="181" bestFit="1" customWidth="1"/>
    <col min="4874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7.57031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1.140625" style="181" bestFit="1" customWidth="1"/>
    <col min="5130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7.57031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1.140625" style="181" bestFit="1" customWidth="1"/>
    <col min="5386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7.57031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1.140625" style="181" bestFit="1" customWidth="1"/>
    <col min="5642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7.57031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1.140625" style="181" bestFit="1" customWidth="1"/>
    <col min="5898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7.57031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1.140625" style="181" bestFit="1" customWidth="1"/>
    <col min="6154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7.57031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1.140625" style="181" bestFit="1" customWidth="1"/>
    <col min="6410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7.57031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1.140625" style="181" bestFit="1" customWidth="1"/>
    <col min="6666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7.57031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1.140625" style="181" bestFit="1" customWidth="1"/>
    <col min="6922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7.57031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1.140625" style="181" bestFit="1" customWidth="1"/>
    <col min="7178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7.57031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1.140625" style="181" bestFit="1" customWidth="1"/>
    <col min="7434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7.57031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1.140625" style="181" bestFit="1" customWidth="1"/>
    <col min="7690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7.57031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1.140625" style="181" bestFit="1" customWidth="1"/>
    <col min="7946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7.57031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1.140625" style="181" bestFit="1" customWidth="1"/>
    <col min="8202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7.57031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1.140625" style="181" bestFit="1" customWidth="1"/>
    <col min="8458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7.57031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1.140625" style="181" bestFit="1" customWidth="1"/>
    <col min="8714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7.57031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1.140625" style="181" bestFit="1" customWidth="1"/>
    <col min="8970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7.57031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1.140625" style="181" bestFit="1" customWidth="1"/>
    <col min="9226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7.57031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1.140625" style="181" bestFit="1" customWidth="1"/>
    <col min="9482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7.57031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1.140625" style="181" bestFit="1" customWidth="1"/>
    <col min="9738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7.57031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1.140625" style="181" bestFit="1" customWidth="1"/>
    <col min="9994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7.57031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1.140625" style="181" bestFit="1" customWidth="1"/>
    <col min="10250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7.57031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1.140625" style="181" bestFit="1" customWidth="1"/>
    <col min="10506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7.57031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1.140625" style="181" bestFit="1" customWidth="1"/>
    <col min="10762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7.57031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1.140625" style="181" bestFit="1" customWidth="1"/>
    <col min="11018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7.57031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1.140625" style="181" bestFit="1" customWidth="1"/>
    <col min="11274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7.57031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1.140625" style="181" bestFit="1" customWidth="1"/>
    <col min="11530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7.57031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1.140625" style="181" bestFit="1" customWidth="1"/>
    <col min="11786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7.57031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1.140625" style="181" bestFit="1" customWidth="1"/>
    <col min="12042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7.57031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1.140625" style="181" bestFit="1" customWidth="1"/>
    <col min="12298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7.57031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1.140625" style="181" bestFit="1" customWidth="1"/>
    <col min="12554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7.57031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1.140625" style="181" bestFit="1" customWidth="1"/>
    <col min="12810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7.57031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1.140625" style="181" bestFit="1" customWidth="1"/>
    <col min="13066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7.57031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1.140625" style="181" bestFit="1" customWidth="1"/>
    <col min="13322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7.57031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1.140625" style="181" bestFit="1" customWidth="1"/>
    <col min="13578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7.57031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1.140625" style="181" bestFit="1" customWidth="1"/>
    <col min="13834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7.57031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1.140625" style="181" bestFit="1" customWidth="1"/>
    <col min="14090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7.57031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1.140625" style="181" bestFit="1" customWidth="1"/>
    <col min="14346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7.57031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1.140625" style="181" bestFit="1" customWidth="1"/>
    <col min="14602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7.57031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1.140625" style="181" bestFit="1" customWidth="1"/>
    <col min="14858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7.57031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1.140625" style="181" bestFit="1" customWidth="1"/>
    <col min="15114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7.57031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1.140625" style="181" bestFit="1" customWidth="1"/>
    <col min="15370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7.57031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1.140625" style="181" bestFit="1" customWidth="1"/>
    <col min="15626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7.57031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1.140625" style="181" bestFit="1" customWidth="1"/>
    <col min="15882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7.57031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1.140625" style="181" bestFit="1" customWidth="1"/>
    <col min="16138" max="16384" width="11.42578125" style="181"/>
  </cols>
  <sheetData>
    <row r="1" spans="1:9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</row>
    <row r="2" spans="1:9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</row>
    <row r="3" spans="1:9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</row>
    <row r="4" spans="1:9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</row>
    <row r="5" spans="1:9" ht="15" customHeight="1">
      <c r="A5" s="183"/>
      <c r="B5" s="207"/>
      <c r="C5" s="207"/>
      <c r="D5" s="157"/>
      <c r="E5" s="157"/>
      <c r="F5" s="157"/>
      <c r="G5" s="157"/>
      <c r="H5" s="207"/>
      <c r="I5" s="157"/>
    </row>
    <row r="6" spans="1:9" s="238" customFormat="1" ht="15" customHeight="1">
      <c r="A6" s="224"/>
      <c r="B6" s="497" t="s">
        <v>83</v>
      </c>
      <c r="C6" s="497"/>
      <c r="D6" s="497"/>
      <c r="E6" s="497"/>
      <c r="F6" s="497" t="s">
        <v>71</v>
      </c>
      <c r="G6" s="497"/>
      <c r="H6" s="497"/>
      <c r="I6" s="497"/>
    </row>
    <row r="7" spans="1:9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7" t="s">
        <v>601</v>
      </c>
      <c r="G7" s="227" t="s">
        <v>602</v>
      </c>
      <c r="H7" s="228" t="s">
        <v>603</v>
      </c>
      <c r="I7" s="227" t="s">
        <v>71</v>
      </c>
    </row>
    <row r="8" spans="1:9" s="240" customFormat="1" ht="15" customHeight="1">
      <c r="A8" s="230" t="s">
        <v>568</v>
      </c>
      <c r="B8" s="231">
        <v>53.725370000000005</v>
      </c>
      <c r="C8" s="231">
        <v>2315.28343</v>
      </c>
      <c r="D8" s="231">
        <v>8234.9368680000007</v>
      </c>
      <c r="E8" s="231">
        <v>10603.945668</v>
      </c>
      <c r="F8" s="231">
        <v>1132355.6549781999</v>
      </c>
      <c r="G8" s="231">
        <v>4971632.1356467996</v>
      </c>
      <c r="H8" s="231">
        <v>13919203.817274598</v>
      </c>
      <c r="I8" s="231">
        <v>20023191.607899603</v>
      </c>
    </row>
    <row r="9" spans="1:9" s="240" customFormat="1" ht="15" customHeight="1">
      <c r="A9" s="230" t="s">
        <v>569</v>
      </c>
      <c r="B9" s="232">
        <v>150</v>
      </c>
      <c r="C9" s="232">
        <v>70.558929999999989</v>
      </c>
      <c r="D9" s="232">
        <v>544.93957</v>
      </c>
      <c r="E9" s="232">
        <v>765.49850000000004</v>
      </c>
      <c r="F9" s="231">
        <v>25565.808550000002</v>
      </c>
      <c r="G9" s="231">
        <v>72107.454150000005</v>
      </c>
      <c r="H9" s="231">
        <v>171852.05935</v>
      </c>
      <c r="I9" s="231">
        <v>269525.32205000002</v>
      </c>
    </row>
    <row r="10" spans="1:9" s="240" customFormat="1" ht="15" customHeight="1">
      <c r="A10" s="230" t="s">
        <v>570</v>
      </c>
      <c r="B10" s="232">
        <v>0</v>
      </c>
      <c r="C10" s="232">
        <v>0</v>
      </c>
      <c r="D10" s="232">
        <v>0</v>
      </c>
      <c r="E10" s="232">
        <v>0</v>
      </c>
      <c r="F10" s="231">
        <v>195273.3863788</v>
      </c>
      <c r="G10" s="231">
        <v>157326.84479899998</v>
      </c>
      <c r="H10" s="231">
        <v>14242.374968</v>
      </c>
      <c r="I10" s="231">
        <v>366842.60614579997</v>
      </c>
    </row>
    <row r="11" spans="1:9" s="240" customFormat="1" ht="15" customHeight="1">
      <c r="A11" s="230" t="s">
        <v>571</v>
      </c>
      <c r="B11" s="231">
        <v>0</v>
      </c>
      <c r="C11" s="231">
        <v>66.990839999999992</v>
      </c>
      <c r="D11" s="231">
        <v>0</v>
      </c>
      <c r="E11" s="231">
        <v>66.990839999999992</v>
      </c>
      <c r="F11" s="231">
        <v>235439.04865000001</v>
      </c>
      <c r="G11" s="231">
        <v>163136.6855004</v>
      </c>
      <c r="H11" s="231">
        <v>431987.96201999998</v>
      </c>
      <c r="I11" s="231">
        <v>830563.69617040001</v>
      </c>
    </row>
    <row r="12" spans="1:9" s="240" customFormat="1" ht="15" customHeight="1">
      <c r="A12" s="230" t="s">
        <v>572</v>
      </c>
      <c r="B12" s="231">
        <v>1875.9720400000001</v>
      </c>
      <c r="C12" s="231">
        <v>5546.4468476000002</v>
      </c>
      <c r="D12" s="231">
        <v>24514.295979999999</v>
      </c>
      <c r="E12" s="231">
        <v>31936.7148676</v>
      </c>
      <c r="F12" s="231">
        <v>4848927.3357448</v>
      </c>
      <c r="G12" s="231">
        <v>11375343.633749999</v>
      </c>
      <c r="H12" s="231">
        <v>20106917.976429198</v>
      </c>
      <c r="I12" s="231">
        <v>36331188.945924006</v>
      </c>
    </row>
    <row r="13" spans="1:9" s="240" customFormat="1" ht="15" customHeight="1">
      <c r="A13" s="230" t="s">
        <v>573</v>
      </c>
      <c r="B13" s="231">
        <v>4.7168000000000001</v>
      </c>
      <c r="C13" s="231">
        <v>0</v>
      </c>
      <c r="D13" s="231">
        <v>450.94695000000002</v>
      </c>
      <c r="E13" s="231">
        <v>455.66374999999999</v>
      </c>
      <c r="F13" s="231">
        <v>907270.6387134</v>
      </c>
      <c r="G13" s="231">
        <v>797159.95160200004</v>
      </c>
      <c r="H13" s="231">
        <v>3618808.5840700003</v>
      </c>
      <c r="I13" s="231">
        <v>5323239.1743853996</v>
      </c>
    </row>
    <row r="14" spans="1:9" s="240" customFormat="1" ht="15" customHeight="1">
      <c r="A14" s="230" t="s">
        <v>72</v>
      </c>
      <c r="B14" s="231">
        <v>14116.32157</v>
      </c>
      <c r="C14" s="231">
        <v>20597.842174600002</v>
      </c>
      <c r="D14" s="231">
        <v>267637.2423332</v>
      </c>
      <c r="E14" s="231">
        <v>302351.40607779997</v>
      </c>
      <c r="F14" s="231">
        <v>2675465.1548541998</v>
      </c>
      <c r="G14" s="231">
        <v>8721373.3446603995</v>
      </c>
      <c r="H14" s="231">
        <v>22975126.148371801</v>
      </c>
      <c r="I14" s="231">
        <v>34371964.647886395</v>
      </c>
    </row>
    <row r="15" spans="1:9" s="240" customFormat="1" ht="15" customHeight="1">
      <c r="A15" s="230" t="s">
        <v>574</v>
      </c>
      <c r="B15" s="231">
        <v>9695.8385999999991</v>
      </c>
      <c r="C15" s="231">
        <v>48918.758887399999</v>
      </c>
      <c r="D15" s="231">
        <v>102122.70100239999</v>
      </c>
      <c r="E15" s="231">
        <v>160737.29848980001</v>
      </c>
      <c r="F15" s="231">
        <v>2919567.8979039998</v>
      </c>
      <c r="G15" s="231">
        <v>11928402.8496332</v>
      </c>
      <c r="H15" s="231">
        <v>15108939.797037201</v>
      </c>
      <c r="I15" s="231">
        <v>29956910.544574402</v>
      </c>
    </row>
    <row r="16" spans="1:9" s="240" customFormat="1" ht="15" customHeight="1">
      <c r="A16" s="230" t="s">
        <v>575</v>
      </c>
      <c r="B16" s="231">
        <v>13.8134272</v>
      </c>
      <c r="C16" s="231">
        <v>3334.8994199999997</v>
      </c>
      <c r="D16" s="231">
        <v>15284.4359458</v>
      </c>
      <c r="E16" s="231">
        <v>18633.148793</v>
      </c>
      <c r="F16" s="231">
        <v>21816.164703999999</v>
      </c>
      <c r="G16" s="231">
        <v>628156.42596440006</v>
      </c>
      <c r="H16" s="231">
        <v>2459385.5694152</v>
      </c>
      <c r="I16" s="231">
        <v>3109358.1600835999</v>
      </c>
    </row>
    <row r="17" spans="1:9" s="240" customFormat="1" ht="15" customHeight="1">
      <c r="A17" s="230" t="s">
        <v>576</v>
      </c>
      <c r="B17" s="231">
        <v>2.52</v>
      </c>
      <c r="C17" s="231">
        <v>2704.8856854000001</v>
      </c>
      <c r="D17" s="231">
        <v>5980.0346421999993</v>
      </c>
      <c r="E17" s="231">
        <v>8687.4403276000012</v>
      </c>
      <c r="F17" s="231">
        <v>125050.5640878</v>
      </c>
      <c r="G17" s="231">
        <v>1953259.9419519999</v>
      </c>
      <c r="H17" s="231">
        <v>5956668.9384905994</v>
      </c>
      <c r="I17" s="231">
        <v>8034979.4445304004</v>
      </c>
    </row>
    <row r="18" spans="1:9" s="240" customFormat="1" ht="15" customHeight="1">
      <c r="A18" s="230" t="s">
        <v>577</v>
      </c>
      <c r="B18" s="231">
        <v>0</v>
      </c>
      <c r="C18" s="231">
        <v>341.72183000000001</v>
      </c>
      <c r="D18" s="231">
        <v>531.70369999999991</v>
      </c>
      <c r="E18" s="231">
        <v>873.42552999999998</v>
      </c>
      <c r="F18" s="231">
        <v>3245806.7256279998</v>
      </c>
      <c r="G18" s="231">
        <v>2428821.6995375999</v>
      </c>
      <c r="H18" s="231">
        <v>1044526.8809332</v>
      </c>
      <c r="I18" s="231">
        <v>6719155.3060988002</v>
      </c>
    </row>
    <row r="19" spans="1:9" s="240" customFormat="1" ht="15" customHeight="1">
      <c r="A19" s="230" t="s">
        <v>578</v>
      </c>
      <c r="B19" s="231">
        <v>1823.1793899999998</v>
      </c>
      <c r="C19" s="231">
        <v>8880.7396150000004</v>
      </c>
      <c r="D19" s="231">
        <v>289073.73024839995</v>
      </c>
      <c r="E19" s="231">
        <v>299777.64925340004</v>
      </c>
      <c r="F19" s="231">
        <v>1233873.9862923999</v>
      </c>
      <c r="G19" s="231">
        <v>3333966.1826296002</v>
      </c>
      <c r="H19" s="231">
        <v>44934948.829126194</v>
      </c>
      <c r="I19" s="231">
        <v>49502788.998048201</v>
      </c>
    </row>
    <row r="20" spans="1:9" s="240" customFormat="1" ht="15" customHeight="1">
      <c r="A20" s="230" t="s">
        <v>579</v>
      </c>
      <c r="B20" s="231">
        <v>20.42653</v>
      </c>
      <c r="C20" s="231">
        <v>2408.40436</v>
      </c>
      <c r="D20" s="231">
        <v>85301.780769999998</v>
      </c>
      <c r="E20" s="231">
        <v>87730.611659999995</v>
      </c>
      <c r="F20" s="231">
        <v>1927.7817600000001</v>
      </c>
      <c r="G20" s="231">
        <v>97465.704293599993</v>
      </c>
      <c r="H20" s="231">
        <v>2128808.9818524001</v>
      </c>
      <c r="I20" s="231">
        <v>2228202.4679060001</v>
      </c>
    </row>
    <row r="21" spans="1:9" s="240" customFormat="1" ht="15" customHeight="1">
      <c r="A21" s="230" t="s">
        <v>580</v>
      </c>
      <c r="B21" s="231">
        <v>4.7168000000000001</v>
      </c>
      <c r="C21" s="231">
        <v>67.280389999999997</v>
      </c>
      <c r="D21" s="231">
        <v>781.55157999999994</v>
      </c>
      <c r="E21" s="231">
        <v>853.54876999999999</v>
      </c>
      <c r="F21" s="231">
        <v>1874.03808</v>
      </c>
      <c r="G21" s="231">
        <v>54485.860965400003</v>
      </c>
      <c r="H21" s="231">
        <v>230761.85071</v>
      </c>
      <c r="I21" s="231">
        <v>287121.7497554</v>
      </c>
    </row>
    <row r="22" spans="1:9" s="240" customFormat="1" ht="15" customHeight="1">
      <c r="A22" s="230" t="s">
        <v>581</v>
      </c>
      <c r="B22" s="231">
        <v>10.892709999999999</v>
      </c>
      <c r="C22" s="231">
        <v>2357.44526</v>
      </c>
      <c r="D22" s="231">
        <v>9082.8714799999998</v>
      </c>
      <c r="E22" s="231">
        <v>11451.209449999998</v>
      </c>
      <c r="F22" s="231">
        <v>88238.330935999998</v>
      </c>
      <c r="G22" s="231">
        <v>872662.02082420001</v>
      </c>
      <c r="H22" s="231">
        <v>3640108.9242852</v>
      </c>
      <c r="I22" s="231">
        <v>4601009.2760453997</v>
      </c>
    </row>
    <row r="23" spans="1:9" s="240" customFormat="1" ht="15" customHeight="1">
      <c r="A23" s="230" t="s">
        <v>582</v>
      </c>
      <c r="B23" s="231">
        <v>0</v>
      </c>
      <c r="C23" s="231">
        <v>48.02</v>
      </c>
      <c r="D23" s="231">
        <v>7.4680299999999997</v>
      </c>
      <c r="E23" s="231">
        <v>55.488030000000002</v>
      </c>
      <c r="F23" s="231">
        <v>8.1199999999999992</v>
      </c>
      <c r="G23" s="231">
        <v>3516.7179300000003</v>
      </c>
      <c r="H23" s="231">
        <v>1672.56501</v>
      </c>
      <c r="I23" s="231">
        <v>5197.4029400000009</v>
      </c>
    </row>
    <row r="24" spans="1:9" s="240" customFormat="1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456.41742999999997</v>
      </c>
      <c r="H24" s="231">
        <v>64.452300000000008</v>
      </c>
      <c r="I24" s="231">
        <v>520.86973</v>
      </c>
    </row>
    <row r="25" spans="1:9" s="241" customFormat="1" ht="15" customHeight="1">
      <c r="A25" s="230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22.327999999999999</v>
      </c>
      <c r="G25" s="231">
        <v>865.34415999999999</v>
      </c>
      <c r="H25" s="231">
        <v>1790.5948100000001</v>
      </c>
      <c r="I25" s="231">
        <v>2678.2669700000001</v>
      </c>
    </row>
    <row r="26" spans="1:9" s="240" customFormat="1" ht="15" customHeight="1">
      <c r="A26" s="221" t="s">
        <v>604</v>
      </c>
      <c r="B26" s="233">
        <v>27772.123237199998</v>
      </c>
      <c r="C26" s="233">
        <v>97659.277669999996</v>
      </c>
      <c r="D26" s="233">
        <v>809548.6390999998</v>
      </c>
      <c r="E26" s="233">
        <v>934980.04000719998</v>
      </c>
      <c r="F26" s="233">
        <v>17658482.965261601</v>
      </c>
      <c r="G26" s="233">
        <v>47560139.215428591</v>
      </c>
      <c r="H26" s="233">
        <v>136745816.30645362</v>
      </c>
      <c r="I26" s="233">
        <v>201964438.48714387</v>
      </c>
    </row>
    <row r="27" spans="1:9" ht="15" customHeight="1" thickBot="1">
      <c r="A27" s="195"/>
      <c r="B27" s="201"/>
      <c r="C27" s="197"/>
      <c r="D27" s="197"/>
      <c r="E27" s="197"/>
      <c r="F27" s="201"/>
      <c r="G27" s="201"/>
      <c r="H27" s="201"/>
      <c r="I27" s="201"/>
    </row>
    <row r="28" spans="1:9" ht="15" customHeight="1" thickTop="1">
      <c r="A28" s="179" t="s">
        <v>587</v>
      </c>
      <c r="B28" s="199"/>
      <c r="C28" s="189"/>
      <c r="D28" s="189"/>
      <c r="E28" s="189"/>
      <c r="F28" s="157"/>
      <c r="G28" s="157"/>
      <c r="H28" s="157"/>
      <c r="I28" s="157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6.285156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6.285156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6.285156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6.285156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6.285156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6.285156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6.285156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6.285156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6.285156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6.285156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6.285156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6.285156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6.285156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6.285156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6.285156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6.285156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6.285156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6.285156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6.285156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6.285156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6.285156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6.285156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6.285156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6.285156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6.285156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6.285156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6.285156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6.285156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6.285156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6.285156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6.285156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6.285156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6.285156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6.285156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6.285156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6.285156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6.285156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6.285156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6.285156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6.285156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6.285156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6.285156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6.285156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6.285156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6.285156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6.285156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6.285156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6.285156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6.285156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6.285156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6.285156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6.285156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6.285156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6.285156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6.285156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6.285156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6.285156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6.285156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6.285156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6.285156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6.285156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6.285156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6.285156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6.285156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</row>
    <row r="2" spans="1:17" s="209" customFormat="1" ht="15" customHeight="1">
      <c r="A2" s="491" t="s">
        <v>616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</row>
    <row r="3" spans="1:17" s="209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</row>
    <row r="4" spans="1:17" s="210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77</v>
      </c>
      <c r="C6" s="497"/>
      <c r="D6" s="497"/>
      <c r="E6" s="497"/>
      <c r="F6" s="497"/>
      <c r="G6" s="497"/>
      <c r="H6" s="497"/>
      <c r="I6" s="497"/>
      <c r="J6" s="497" t="s">
        <v>78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422841.92163</v>
      </c>
      <c r="C8" s="231">
        <v>65619.183909999992</v>
      </c>
      <c r="D8" s="231">
        <v>1811.5986699999999</v>
      </c>
      <c r="E8" s="231">
        <v>1806.82608</v>
      </c>
      <c r="F8" s="231">
        <v>1698.54973</v>
      </c>
      <c r="G8" s="231">
        <v>630.63724939999997</v>
      </c>
      <c r="H8" s="231">
        <v>79.138289999999998</v>
      </c>
      <c r="I8" s="231">
        <v>494487.85556</v>
      </c>
      <c r="J8" s="231">
        <v>2559762.2071599998</v>
      </c>
      <c r="K8" s="231">
        <v>126676.79751999999</v>
      </c>
      <c r="L8" s="231">
        <v>3636.1239</v>
      </c>
      <c r="M8" s="231">
        <v>2119.7058900000002</v>
      </c>
      <c r="N8" s="231">
        <v>3049.6289797999998</v>
      </c>
      <c r="O8" s="231">
        <v>1113.1631100000002</v>
      </c>
      <c r="P8" s="231">
        <v>25.520040000000002</v>
      </c>
      <c r="Q8" s="231">
        <v>2696383.1466000001</v>
      </c>
    </row>
    <row r="9" spans="1:17" ht="15" customHeight="1">
      <c r="A9" s="230" t="s">
        <v>569</v>
      </c>
      <c r="B9" s="232">
        <v>2121.4271699999999</v>
      </c>
      <c r="C9" s="232">
        <v>559.79711999999995</v>
      </c>
      <c r="D9" s="232">
        <v>2.83602</v>
      </c>
      <c r="E9" s="232">
        <v>4.6556300000000004</v>
      </c>
      <c r="F9" s="232">
        <v>0</v>
      </c>
      <c r="G9" s="232">
        <v>0</v>
      </c>
      <c r="H9" s="232">
        <v>0</v>
      </c>
      <c r="I9" s="232">
        <v>2688.71594</v>
      </c>
      <c r="J9" s="232">
        <v>24527.8933</v>
      </c>
      <c r="K9" s="232">
        <v>5598.0897699999996</v>
      </c>
      <c r="L9" s="231">
        <v>534.54739000000006</v>
      </c>
      <c r="M9" s="231">
        <v>837.29169999999999</v>
      </c>
      <c r="N9" s="231">
        <v>85.999250000000004</v>
      </c>
      <c r="O9" s="231">
        <v>0</v>
      </c>
      <c r="P9" s="231">
        <v>0</v>
      </c>
      <c r="Q9" s="231">
        <v>31583.82141</v>
      </c>
    </row>
    <row r="10" spans="1:17" ht="15" customHeight="1">
      <c r="A10" s="230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102.9</v>
      </c>
      <c r="I10" s="232">
        <v>102.9</v>
      </c>
      <c r="J10" s="232">
        <v>81.276589999999999</v>
      </c>
      <c r="K10" s="232">
        <v>300.570088</v>
      </c>
      <c r="L10" s="231">
        <v>0</v>
      </c>
      <c r="M10" s="231">
        <v>0</v>
      </c>
      <c r="N10" s="231">
        <v>0</v>
      </c>
      <c r="O10" s="231">
        <v>0</v>
      </c>
      <c r="P10" s="231">
        <v>43390.514590000006</v>
      </c>
      <c r="Q10" s="231">
        <v>43772.361270000001</v>
      </c>
    </row>
    <row r="11" spans="1:17" ht="15" customHeight="1">
      <c r="A11" s="230" t="s">
        <v>571</v>
      </c>
      <c r="B11" s="231">
        <v>7874.3787899999998</v>
      </c>
      <c r="C11" s="231">
        <v>37396.173119999999</v>
      </c>
      <c r="D11" s="231">
        <v>0</v>
      </c>
      <c r="E11" s="231">
        <v>158.44857999999999</v>
      </c>
      <c r="F11" s="231">
        <v>3401.3585600000001</v>
      </c>
      <c r="G11" s="231">
        <v>0</v>
      </c>
      <c r="H11" s="231">
        <v>37.590319999999998</v>
      </c>
      <c r="I11" s="231">
        <v>48867.949369999995</v>
      </c>
      <c r="J11" s="231">
        <v>217712.93075</v>
      </c>
      <c r="K11" s="231">
        <v>51290.28815</v>
      </c>
      <c r="L11" s="231">
        <v>45.8705</v>
      </c>
      <c r="M11" s="231">
        <v>163.53673000000001</v>
      </c>
      <c r="N11" s="231">
        <v>1041.7995814000001</v>
      </c>
      <c r="O11" s="231">
        <v>0</v>
      </c>
      <c r="P11" s="231">
        <v>164150.39001</v>
      </c>
      <c r="Q11" s="231">
        <v>434404.81572000001</v>
      </c>
    </row>
    <row r="12" spans="1:17" ht="15" customHeight="1">
      <c r="A12" s="230" t="s">
        <v>572</v>
      </c>
      <c r="B12" s="231">
        <v>698123.29497280007</v>
      </c>
      <c r="C12" s="231">
        <v>228501.47975999999</v>
      </c>
      <c r="D12" s="231">
        <v>1070.81152</v>
      </c>
      <c r="E12" s="231">
        <v>2402.6884500000001</v>
      </c>
      <c r="F12" s="231">
        <v>2876.9357500000001</v>
      </c>
      <c r="G12" s="231">
        <v>1849.5993500000002</v>
      </c>
      <c r="H12" s="231">
        <v>11864.1533</v>
      </c>
      <c r="I12" s="231">
        <v>946688.96311000001</v>
      </c>
      <c r="J12" s="231">
        <v>6603067.0860424004</v>
      </c>
      <c r="K12" s="231">
        <v>1293436.3692630001</v>
      </c>
      <c r="L12" s="231">
        <v>11701.313970000001</v>
      </c>
      <c r="M12" s="231">
        <v>38714.658539999997</v>
      </c>
      <c r="N12" s="231">
        <v>48062.786114399998</v>
      </c>
      <c r="O12" s="231">
        <v>138309.25505559999</v>
      </c>
      <c r="P12" s="231">
        <v>86551.006999999998</v>
      </c>
      <c r="Q12" s="231">
        <v>8219842.4760100003</v>
      </c>
    </row>
    <row r="13" spans="1:17" ht="15" customHeight="1">
      <c r="A13" s="230" t="s">
        <v>573</v>
      </c>
      <c r="B13" s="231">
        <v>30090.714510000002</v>
      </c>
      <c r="C13" s="231">
        <v>34249.750650000002</v>
      </c>
      <c r="D13" s="231">
        <v>0</v>
      </c>
      <c r="E13" s="231">
        <v>0</v>
      </c>
      <c r="F13" s="231">
        <v>0</v>
      </c>
      <c r="G13" s="231">
        <v>0</v>
      </c>
      <c r="H13" s="231">
        <v>12488.054099999999</v>
      </c>
      <c r="I13" s="231">
        <v>76828.519260000001</v>
      </c>
      <c r="J13" s="231">
        <v>1290512.69468</v>
      </c>
      <c r="K13" s="231">
        <v>565.47109999999998</v>
      </c>
      <c r="L13" s="231">
        <v>0</v>
      </c>
      <c r="M13" s="231">
        <v>0</v>
      </c>
      <c r="N13" s="231">
        <v>984.55472999999995</v>
      </c>
      <c r="O13" s="231">
        <v>0</v>
      </c>
      <c r="P13" s="231">
        <v>64422.111579999997</v>
      </c>
      <c r="Q13" s="231">
        <v>1356484.8320899999</v>
      </c>
    </row>
    <row r="14" spans="1:17" ht="15" customHeight="1">
      <c r="A14" s="230" t="s">
        <v>72</v>
      </c>
      <c r="B14" s="231">
        <v>1277311.1579467999</v>
      </c>
      <c r="C14" s="231">
        <v>443305.08575520001</v>
      </c>
      <c r="D14" s="231">
        <v>2763.4481000000001</v>
      </c>
      <c r="E14" s="231">
        <v>5551.15247</v>
      </c>
      <c r="F14" s="231">
        <v>11180.623380000001</v>
      </c>
      <c r="G14" s="231">
        <v>17873.00892</v>
      </c>
      <c r="H14" s="231">
        <v>113023.01581999999</v>
      </c>
      <c r="I14" s="231">
        <v>1871007.4923699999</v>
      </c>
      <c r="J14" s="231">
        <v>5123841.3085827995</v>
      </c>
      <c r="K14" s="231">
        <v>2289822.9988626</v>
      </c>
      <c r="L14" s="231">
        <v>19547.2190056</v>
      </c>
      <c r="M14" s="231">
        <v>59126.664380000002</v>
      </c>
      <c r="N14" s="231">
        <v>96237.201347800001</v>
      </c>
      <c r="O14" s="231">
        <v>95171.939984800003</v>
      </c>
      <c r="P14" s="231">
        <v>612461.15792999999</v>
      </c>
      <c r="Q14" s="231">
        <v>8296208.4900600007</v>
      </c>
    </row>
    <row r="15" spans="1:17" ht="15" customHeight="1">
      <c r="A15" s="230" t="s">
        <v>574</v>
      </c>
      <c r="B15" s="231">
        <v>589083.31609899993</v>
      </c>
      <c r="C15" s="231">
        <v>211317.53174000001</v>
      </c>
      <c r="D15" s="231">
        <v>3401.8250211999998</v>
      </c>
      <c r="E15" s="231">
        <v>4807.1489599999995</v>
      </c>
      <c r="F15" s="231">
        <v>9426.2376602000004</v>
      </c>
      <c r="G15" s="231">
        <v>6682.91759</v>
      </c>
      <c r="H15" s="231">
        <v>45532.780409999999</v>
      </c>
      <c r="I15" s="231">
        <v>870251.75747000007</v>
      </c>
      <c r="J15" s="231">
        <v>5090336.1284919996</v>
      </c>
      <c r="K15" s="231">
        <v>1192510.2342176002</v>
      </c>
      <c r="L15" s="231">
        <v>43837.5390138</v>
      </c>
      <c r="M15" s="231">
        <v>59531.7647</v>
      </c>
      <c r="N15" s="231">
        <v>92694.494447400008</v>
      </c>
      <c r="O15" s="231">
        <v>67296.016972400001</v>
      </c>
      <c r="P15" s="231">
        <v>562843.99838</v>
      </c>
      <c r="Q15" s="231">
        <v>7109050.1762700006</v>
      </c>
    </row>
    <row r="16" spans="1:17" ht="15" customHeight="1">
      <c r="A16" s="230" t="s">
        <v>575</v>
      </c>
      <c r="B16" s="231">
        <v>65563.269419999997</v>
      </c>
      <c r="C16" s="231">
        <v>34735.012499999997</v>
      </c>
      <c r="D16" s="231">
        <v>166.53318999999999</v>
      </c>
      <c r="E16" s="231">
        <v>152.54736</v>
      </c>
      <c r="F16" s="231">
        <v>334.92018000000002</v>
      </c>
      <c r="G16" s="231">
        <v>148.31326000000001</v>
      </c>
      <c r="H16" s="231">
        <v>233.91532999999998</v>
      </c>
      <c r="I16" s="231">
        <v>101334.51123999999</v>
      </c>
      <c r="J16" s="231">
        <v>542502.58583160001</v>
      </c>
      <c r="K16" s="231">
        <v>310285.29743999999</v>
      </c>
      <c r="L16" s="231">
        <v>2829.0624700000003</v>
      </c>
      <c r="M16" s="231">
        <v>2999.8714</v>
      </c>
      <c r="N16" s="231">
        <v>3011.5335800000003</v>
      </c>
      <c r="O16" s="231">
        <v>4635.3759700000001</v>
      </c>
      <c r="P16" s="231">
        <v>1447.8258899999998</v>
      </c>
      <c r="Q16" s="231">
        <v>867711.55258000002</v>
      </c>
    </row>
    <row r="17" spans="1:17" ht="15" customHeight="1">
      <c r="A17" s="230" t="s">
        <v>576</v>
      </c>
      <c r="B17" s="231">
        <v>167859.58352540003</v>
      </c>
      <c r="C17" s="231">
        <v>107706.62660459999</v>
      </c>
      <c r="D17" s="231">
        <v>601.91882999999996</v>
      </c>
      <c r="E17" s="231">
        <v>803.29570999999999</v>
      </c>
      <c r="F17" s="231">
        <v>3007.0312599999997</v>
      </c>
      <c r="G17" s="231">
        <v>1378.8403083999999</v>
      </c>
      <c r="H17" s="231">
        <v>3105.0755399999998</v>
      </c>
      <c r="I17" s="231">
        <v>284462.37177999999</v>
      </c>
      <c r="J17" s="231">
        <v>1286684.1026036001</v>
      </c>
      <c r="K17" s="231">
        <v>543648.47847920004</v>
      </c>
      <c r="L17" s="231">
        <v>5274.6861479999998</v>
      </c>
      <c r="M17" s="231">
        <v>7542.9223600000005</v>
      </c>
      <c r="N17" s="231">
        <v>20951.151298799999</v>
      </c>
      <c r="O17" s="231">
        <v>11880.504797599999</v>
      </c>
      <c r="P17" s="231">
        <v>80120.57901999999</v>
      </c>
      <c r="Q17" s="231">
        <v>1956102.4247099999</v>
      </c>
    </row>
    <row r="18" spans="1:17" ht="15" customHeight="1">
      <c r="A18" s="230" t="s">
        <v>577</v>
      </c>
      <c r="B18" s="231">
        <v>6388.0772300000008</v>
      </c>
      <c r="C18" s="231">
        <v>598.09037000000001</v>
      </c>
      <c r="D18" s="231">
        <v>42.67774</v>
      </c>
      <c r="E18" s="231">
        <v>0</v>
      </c>
      <c r="F18" s="231">
        <v>271.59434999999996</v>
      </c>
      <c r="G18" s="231">
        <v>0</v>
      </c>
      <c r="H18" s="231">
        <v>10760.26074</v>
      </c>
      <c r="I18" s="231">
        <v>18060.700430000001</v>
      </c>
      <c r="J18" s="231">
        <v>1470680.3318</v>
      </c>
      <c r="K18" s="231">
        <v>21500.046480000001</v>
      </c>
      <c r="L18" s="231">
        <v>1561.8808799999999</v>
      </c>
      <c r="M18" s="231">
        <v>201.82674</v>
      </c>
      <c r="N18" s="231">
        <v>1525.8364901999998</v>
      </c>
      <c r="O18" s="231">
        <v>44.563879999999997</v>
      </c>
      <c r="P18" s="231">
        <v>3586345.6696100002</v>
      </c>
      <c r="Q18" s="231">
        <v>5081860.1558800004</v>
      </c>
    </row>
    <row r="19" spans="1:17" ht="15" customHeight="1">
      <c r="A19" s="230" t="s">
        <v>578</v>
      </c>
      <c r="B19" s="231">
        <v>1834115.336317</v>
      </c>
      <c r="C19" s="231">
        <v>715224.68699920003</v>
      </c>
      <c r="D19" s="231">
        <v>4328.2225971999997</v>
      </c>
      <c r="E19" s="231">
        <v>15166.475422399999</v>
      </c>
      <c r="F19" s="231">
        <v>18518.316820200002</v>
      </c>
      <c r="G19" s="231">
        <v>21058.020619999999</v>
      </c>
      <c r="H19" s="231">
        <v>6318.27153</v>
      </c>
      <c r="I19" s="231">
        <v>2614729.3303299998</v>
      </c>
      <c r="J19" s="231">
        <v>8211842.2235628003</v>
      </c>
      <c r="K19" s="231">
        <v>2542758.9145960002</v>
      </c>
      <c r="L19" s="231">
        <v>30445.002289399999</v>
      </c>
      <c r="M19" s="231">
        <v>66469.879558799992</v>
      </c>
      <c r="N19" s="231">
        <v>102990.2663588</v>
      </c>
      <c r="O19" s="231">
        <v>71575.79881919999</v>
      </c>
      <c r="P19" s="231">
        <v>1755759.8782200001</v>
      </c>
      <c r="Q19" s="231">
        <v>12781841.963409999</v>
      </c>
    </row>
    <row r="20" spans="1:17" ht="15" customHeight="1">
      <c r="A20" s="230" t="s">
        <v>579</v>
      </c>
      <c r="B20" s="231">
        <v>101352.52158</v>
      </c>
      <c r="C20" s="231">
        <v>1200.2384299999999</v>
      </c>
      <c r="D20" s="231">
        <v>39.981639999999999</v>
      </c>
      <c r="E20" s="231">
        <v>12.08967</v>
      </c>
      <c r="F20" s="231">
        <v>163.34970000000001</v>
      </c>
      <c r="G20" s="231">
        <v>39.682120000000005</v>
      </c>
      <c r="H20" s="231">
        <v>133.72</v>
      </c>
      <c r="I20" s="231">
        <v>102941.58314</v>
      </c>
      <c r="J20" s="231">
        <v>548620.41711000004</v>
      </c>
      <c r="K20" s="231">
        <v>11363.29931</v>
      </c>
      <c r="L20" s="231">
        <v>2348.41185</v>
      </c>
      <c r="M20" s="231">
        <v>675.98056000000008</v>
      </c>
      <c r="N20" s="231">
        <v>3479.61969</v>
      </c>
      <c r="O20" s="231">
        <v>864.51498240000001</v>
      </c>
      <c r="P20" s="231">
        <v>1114.1695199999999</v>
      </c>
      <c r="Q20" s="231">
        <v>568466.41301999998</v>
      </c>
    </row>
    <row r="21" spans="1:17" ht="15" customHeight="1">
      <c r="A21" s="230" t="s">
        <v>580</v>
      </c>
      <c r="B21" s="231">
        <v>5388.0563499999998</v>
      </c>
      <c r="C21" s="231">
        <v>1232.67992</v>
      </c>
      <c r="D21" s="231">
        <v>5.8565800000000001</v>
      </c>
      <c r="E21" s="231">
        <v>0</v>
      </c>
      <c r="F21" s="231">
        <v>812.47020539999994</v>
      </c>
      <c r="G21" s="231">
        <v>0</v>
      </c>
      <c r="H21" s="231">
        <v>12.888350000000001</v>
      </c>
      <c r="I21" s="231">
        <v>7451.9514100000006</v>
      </c>
      <c r="J21" s="231">
        <v>63027.037229999994</v>
      </c>
      <c r="K21" s="231">
        <v>22353.217100000002</v>
      </c>
      <c r="L21" s="231">
        <v>88.618030000000005</v>
      </c>
      <c r="M21" s="231">
        <v>209.59649999999999</v>
      </c>
      <c r="N21" s="231">
        <v>59.27693</v>
      </c>
      <c r="O21" s="231">
        <v>21.363869999999999</v>
      </c>
      <c r="P21" s="231">
        <v>84.343980000000002</v>
      </c>
      <c r="Q21" s="231">
        <v>85843.453640000007</v>
      </c>
    </row>
    <row r="22" spans="1:17" ht="15" customHeight="1">
      <c r="A22" s="230" t="s">
        <v>581</v>
      </c>
      <c r="B22" s="231">
        <v>121734.40141200001</v>
      </c>
      <c r="C22" s="231">
        <v>34618.606159999996</v>
      </c>
      <c r="D22" s="231">
        <v>465.39557000000002</v>
      </c>
      <c r="E22" s="231">
        <v>1284.84223</v>
      </c>
      <c r="F22" s="231">
        <v>1755.4680900000001</v>
      </c>
      <c r="G22" s="231">
        <v>414.18610999999999</v>
      </c>
      <c r="H22" s="231">
        <v>7866.1693700000005</v>
      </c>
      <c r="I22" s="231">
        <v>168139.06894</v>
      </c>
      <c r="J22" s="231">
        <v>1020547.8139646</v>
      </c>
      <c r="K22" s="231">
        <v>343420.30913999997</v>
      </c>
      <c r="L22" s="231">
        <v>8481.7027699999999</v>
      </c>
      <c r="M22" s="231">
        <v>11684.563960000001</v>
      </c>
      <c r="N22" s="231">
        <v>4422.7666494000005</v>
      </c>
      <c r="O22" s="231">
        <v>1757.89759</v>
      </c>
      <c r="P22" s="231">
        <v>137180.17108</v>
      </c>
      <c r="Q22" s="231">
        <v>1527495.2251500001</v>
      </c>
    </row>
    <row r="23" spans="1:17" ht="15" customHeight="1">
      <c r="A23" s="230" t="s">
        <v>582</v>
      </c>
      <c r="B23" s="231">
        <v>19.613619999999997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19.613619999999997</v>
      </c>
      <c r="J23" s="231">
        <v>1132.0037199999999</v>
      </c>
      <c r="K23" s="231">
        <v>65.993600000000001</v>
      </c>
      <c r="L23" s="231">
        <v>0</v>
      </c>
      <c r="M23" s="231">
        <v>2.2879200000000002</v>
      </c>
      <c r="N23" s="231">
        <v>0</v>
      </c>
      <c r="O23" s="231">
        <v>0</v>
      </c>
      <c r="P23" s="231">
        <v>0</v>
      </c>
      <c r="Q23" s="231">
        <v>1200.2852399999999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123.27124999999999</v>
      </c>
      <c r="I24" s="231">
        <v>123.27124999999999</v>
      </c>
      <c r="J24" s="231">
        <v>30.002299999999998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30.002299999999998</v>
      </c>
    </row>
    <row r="25" spans="1:17" s="190" customFormat="1" ht="15" customHeight="1">
      <c r="A25" s="230" t="s">
        <v>584</v>
      </c>
      <c r="B25" s="231">
        <v>4.3861400000000001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4.3861400000000001</v>
      </c>
      <c r="J25" s="231">
        <v>76.848249999999993</v>
      </c>
      <c r="K25" s="231">
        <v>62.828330000000001</v>
      </c>
      <c r="L25" s="231">
        <v>0</v>
      </c>
      <c r="M25" s="231">
        <v>0</v>
      </c>
      <c r="N25" s="231">
        <v>0</v>
      </c>
      <c r="O25" s="231">
        <v>0</v>
      </c>
      <c r="P25" s="231">
        <v>26.844999999999999</v>
      </c>
      <c r="Q25" s="231">
        <v>166.52158</v>
      </c>
    </row>
    <row r="26" spans="1:17" s="190" customFormat="1" ht="15" customHeight="1">
      <c r="A26" s="221" t="s">
        <v>71</v>
      </c>
      <c r="B26" s="233">
        <v>5329871.4567130003</v>
      </c>
      <c r="C26" s="233">
        <v>1916264.943039</v>
      </c>
      <c r="D26" s="233">
        <v>14701.105478399999</v>
      </c>
      <c r="E26" s="233">
        <v>32150.170562399999</v>
      </c>
      <c r="F26" s="233">
        <v>53446.855685800001</v>
      </c>
      <c r="G26" s="233">
        <v>50075.205527799997</v>
      </c>
      <c r="H26" s="233">
        <v>211681.20434999996</v>
      </c>
      <c r="I26" s="233">
        <v>7608190.9413599996</v>
      </c>
      <c r="J26" s="233">
        <v>34054984.8919698</v>
      </c>
      <c r="K26" s="233">
        <v>8755659.2034464013</v>
      </c>
      <c r="L26" s="233">
        <v>130331.97821680001</v>
      </c>
      <c r="M26" s="233">
        <v>250280.55093879998</v>
      </c>
      <c r="N26" s="233">
        <v>378596.91544800001</v>
      </c>
      <c r="O26" s="233">
        <v>392670.39503199997</v>
      </c>
      <c r="P26" s="233">
        <v>7095924.1818500003</v>
      </c>
      <c r="Q26" s="233">
        <v>51058448.116939999</v>
      </c>
    </row>
    <row r="27" spans="1:17" ht="15" customHeight="1" thickBot="1">
      <c r="A27" s="242"/>
      <c r="B27" s="243"/>
      <c r="C27" s="244"/>
      <c r="D27" s="244"/>
      <c r="E27" s="244"/>
      <c r="F27" s="244"/>
      <c r="G27" s="244"/>
      <c r="H27" s="244"/>
      <c r="I27" s="244"/>
      <c r="J27" s="244"/>
      <c r="K27" s="244"/>
      <c r="L27" s="243"/>
      <c r="M27" s="243"/>
      <c r="N27" s="243"/>
      <c r="O27" s="243"/>
      <c r="P27" s="243"/>
      <c r="Q27" s="243"/>
    </row>
    <row r="28" spans="1:17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</row>
    <row r="2" spans="1:17" s="209" customFormat="1" ht="15" customHeight="1">
      <c r="A2" s="491" t="s">
        <v>616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</row>
    <row r="3" spans="1:17" s="209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</row>
    <row r="4" spans="1:17" s="210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74</v>
      </c>
      <c r="C6" s="497"/>
      <c r="D6" s="497"/>
      <c r="E6" s="497"/>
      <c r="F6" s="497"/>
      <c r="G6" s="497"/>
      <c r="H6" s="497"/>
      <c r="I6" s="497"/>
      <c r="J6" s="497" t="s">
        <v>75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2184356.5682899999</v>
      </c>
      <c r="C8" s="231">
        <v>235125.93753</v>
      </c>
      <c r="D8" s="231">
        <v>2661.7432100000001</v>
      </c>
      <c r="E8" s="231">
        <v>3327.6148599999997</v>
      </c>
      <c r="F8" s="231">
        <v>10501.366310000001</v>
      </c>
      <c r="G8" s="231">
        <v>1977.62933</v>
      </c>
      <c r="H8" s="231">
        <v>3754.0027</v>
      </c>
      <c r="I8" s="231">
        <v>2441704.8622300001</v>
      </c>
      <c r="J8" s="231">
        <v>207026.01933000001</v>
      </c>
      <c r="K8" s="231">
        <v>14768.247529999999</v>
      </c>
      <c r="L8" s="231">
        <v>1304.05744</v>
      </c>
      <c r="M8" s="231">
        <v>635.85361</v>
      </c>
      <c r="N8" s="231">
        <v>520.85741999999993</v>
      </c>
      <c r="O8" s="231">
        <v>214.39451</v>
      </c>
      <c r="P8" s="231">
        <v>8.8989599999999989</v>
      </c>
      <c r="Q8" s="231">
        <v>224478.32880000002</v>
      </c>
    </row>
    <row r="9" spans="1:17" ht="15" customHeight="1">
      <c r="A9" s="230" t="s">
        <v>569</v>
      </c>
      <c r="B9" s="232">
        <v>122775.96754000001</v>
      </c>
      <c r="C9" s="232">
        <v>5076.9398300000003</v>
      </c>
      <c r="D9" s="232">
        <v>105.06483</v>
      </c>
      <c r="E9" s="232">
        <v>30.545279999999998</v>
      </c>
      <c r="F9" s="232">
        <v>365.41206</v>
      </c>
      <c r="G9" s="232">
        <v>0</v>
      </c>
      <c r="H9" s="232">
        <v>76.54464999999999</v>
      </c>
      <c r="I9" s="232">
        <v>128430.47418999999</v>
      </c>
      <c r="J9" s="232">
        <v>252.85010999999997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252.85010999999997</v>
      </c>
    </row>
    <row r="10" spans="1:17" ht="15" customHeight="1">
      <c r="A10" s="230" t="s">
        <v>570</v>
      </c>
      <c r="B10" s="232">
        <v>0.66883999999999999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94.81</v>
      </c>
      <c r="I10" s="232">
        <v>95.478839999999991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10.843999999999999</v>
      </c>
      <c r="Q10" s="231">
        <v>10.843999999999999</v>
      </c>
    </row>
    <row r="11" spans="1:17" ht="15" customHeight="1">
      <c r="A11" s="230" t="s">
        <v>571</v>
      </c>
      <c r="B11" s="231">
        <v>67633.192999999999</v>
      </c>
      <c r="C11" s="231">
        <v>17088.27982</v>
      </c>
      <c r="D11" s="231">
        <v>335.57481000000001</v>
      </c>
      <c r="E11" s="231">
        <v>269.68541999999997</v>
      </c>
      <c r="F11" s="231">
        <v>901.16309999999999</v>
      </c>
      <c r="G11" s="231">
        <v>842.40246999999999</v>
      </c>
      <c r="H11" s="231">
        <v>993.55104000000006</v>
      </c>
      <c r="I11" s="231">
        <v>88063.849659999993</v>
      </c>
      <c r="J11" s="231">
        <v>18421.547600000002</v>
      </c>
      <c r="K11" s="231">
        <v>3971.7233500000002</v>
      </c>
      <c r="L11" s="231">
        <v>102.05842999999999</v>
      </c>
      <c r="M11" s="231">
        <v>0</v>
      </c>
      <c r="N11" s="231">
        <v>0</v>
      </c>
      <c r="O11" s="231">
        <v>0</v>
      </c>
      <c r="P11" s="231">
        <v>7.13253</v>
      </c>
      <c r="Q11" s="231">
        <v>22502.461910000002</v>
      </c>
    </row>
    <row r="12" spans="1:17" ht="15" customHeight="1">
      <c r="A12" s="230" t="s">
        <v>572</v>
      </c>
      <c r="B12" s="231">
        <v>3388439.8435932002</v>
      </c>
      <c r="C12" s="231">
        <v>1157168.726522</v>
      </c>
      <c r="D12" s="231">
        <v>4300.17155</v>
      </c>
      <c r="E12" s="231">
        <v>27681.83005</v>
      </c>
      <c r="F12" s="231">
        <v>19276.826530000002</v>
      </c>
      <c r="G12" s="231">
        <v>9289.7316351999998</v>
      </c>
      <c r="H12" s="231">
        <v>165177.68196000002</v>
      </c>
      <c r="I12" s="231">
        <v>4771334.8118400006</v>
      </c>
      <c r="J12" s="231">
        <v>337749.16918999999</v>
      </c>
      <c r="K12" s="231">
        <v>46296.533450000003</v>
      </c>
      <c r="L12" s="231">
        <v>389.07213000000002</v>
      </c>
      <c r="M12" s="231">
        <v>1848.5005800000001</v>
      </c>
      <c r="N12" s="231">
        <v>986.57438000000002</v>
      </c>
      <c r="O12" s="231">
        <v>685.79863</v>
      </c>
      <c r="P12" s="231">
        <v>2477.5557699999999</v>
      </c>
      <c r="Q12" s="231">
        <v>390433.20412999997</v>
      </c>
    </row>
    <row r="13" spans="1:17" ht="15" customHeight="1">
      <c r="A13" s="230" t="s">
        <v>573</v>
      </c>
      <c r="B13" s="231">
        <v>1804512.2554300001</v>
      </c>
      <c r="C13" s="231">
        <v>104429.65901</v>
      </c>
      <c r="D13" s="231">
        <v>0</v>
      </c>
      <c r="E13" s="231">
        <v>395.89965999999998</v>
      </c>
      <c r="F13" s="231">
        <v>0</v>
      </c>
      <c r="G13" s="231">
        <v>0</v>
      </c>
      <c r="H13" s="231">
        <v>978057.60295000009</v>
      </c>
      <c r="I13" s="231">
        <v>2887395.4170500003</v>
      </c>
      <c r="J13" s="231">
        <v>157349.28381999998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12640.737130000001</v>
      </c>
      <c r="Q13" s="231">
        <v>169990.02094999998</v>
      </c>
    </row>
    <row r="14" spans="1:17" ht="15" customHeight="1">
      <c r="A14" s="230" t="s">
        <v>72</v>
      </c>
      <c r="B14" s="231">
        <v>3767609.1088439999</v>
      </c>
      <c r="C14" s="231">
        <v>1211005.3875569999</v>
      </c>
      <c r="D14" s="231">
        <v>7422.4164105999998</v>
      </c>
      <c r="E14" s="231">
        <v>23564.27303</v>
      </c>
      <c r="F14" s="231">
        <v>18413.320883600001</v>
      </c>
      <c r="G14" s="231">
        <v>39032.627359999999</v>
      </c>
      <c r="H14" s="231">
        <v>142687.58841999999</v>
      </c>
      <c r="I14" s="231">
        <v>5209734.7225399995</v>
      </c>
      <c r="J14" s="231">
        <v>516717.60062719998</v>
      </c>
      <c r="K14" s="231">
        <v>191597.49054539998</v>
      </c>
      <c r="L14" s="231">
        <v>2162.5983799999999</v>
      </c>
      <c r="M14" s="231">
        <v>16846.02406</v>
      </c>
      <c r="N14" s="231">
        <v>19816.576149999997</v>
      </c>
      <c r="O14" s="231">
        <v>3591.460392</v>
      </c>
      <c r="P14" s="231">
        <v>45902.601200000005</v>
      </c>
      <c r="Q14" s="231">
        <v>796634.35134000005</v>
      </c>
    </row>
    <row r="15" spans="1:17" ht="15" customHeight="1">
      <c r="A15" s="230" t="s">
        <v>574</v>
      </c>
      <c r="B15" s="231">
        <v>3366195.6731051998</v>
      </c>
      <c r="C15" s="231">
        <v>729869.67238160002</v>
      </c>
      <c r="D15" s="231">
        <v>20208.822120600002</v>
      </c>
      <c r="E15" s="231">
        <v>21008.318890000002</v>
      </c>
      <c r="F15" s="231">
        <v>71418.059779400006</v>
      </c>
      <c r="G15" s="231">
        <v>20687.413619999999</v>
      </c>
      <c r="H15" s="231">
        <v>266980.31634000002</v>
      </c>
      <c r="I15" s="231">
        <v>4496368.2762399996</v>
      </c>
      <c r="J15" s="231">
        <v>622971.77341799997</v>
      </c>
      <c r="K15" s="231">
        <v>136112.12093</v>
      </c>
      <c r="L15" s="231">
        <v>3039.5660699999999</v>
      </c>
      <c r="M15" s="231">
        <v>4502.5702099999999</v>
      </c>
      <c r="N15" s="231">
        <v>9971.4424999999992</v>
      </c>
      <c r="O15" s="231">
        <v>5377.7150000000001</v>
      </c>
      <c r="P15" s="231">
        <v>19061.016530000001</v>
      </c>
      <c r="Q15" s="231">
        <v>801036.20465999993</v>
      </c>
    </row>
    <row r="16" spans="1:17" ht="15" customHeight="1">
      <c r="A16" s="230" t="s">
        <v>575</v>
      </c>
      <c r="B16" s="231">
        <v>320401.86207599996</v>
      </c>
      <c r="C16" s="231">
        <v>257358.37722999998</v>
      </c>
      <c r="D16" s="231">
        <v>642.92237999999998</v>
      </c>
      <c r="E16" s="231">
        <v>1894.7781</v>
      </c>
      <c r="F16" s="231">
        <v>108072.93631999999</v>
      </c>
      <c r="G16" s="231">
        <v>861.59253999999999</v>
      </c>
      <c r="H16" s="231">
        <v>1278.81852</v>
      </c>
      <c r="I16" s="231">
        <v>690511.28715999995</v>
      </c>
      <c r="J16" s="231">
        <v>56268.399899999997</v>
      </c>
      <c r="K16" s="231">
        <v>17479.077878199998</v>
      </c>
      <c r="L16" s="231">
        <v>270.76471000000004</v>
      </c>
      <c r="M16" s="231">
        <v>153.53592</v>
      </c>
      <c r="N16" s="231">
        <v>320.59607</v>
      </c>
      <c r="O16" s="231">
        <v>0</v>
      </c>
      <c r="P16" s="231">
        <v>0</v>
      </c>
      <c r="Q16" s="231">
        <v>74492.374479999999</v>
      </c>
    </row>
    <row r="17" spans="1:17" ht="15" customHeight="1">
      <c r="A17" s="230" t="s">
        <v>576</v>
      </c>
      <c r="B17" s="231">
        <v>1345699.1050026</v>
      </c>
      <c r="C17" s="231">
        <v>628913.10030739999</v>
      </c>
      <c r="D17" s="231">
        <v>3198.44427</v>
      </c>
      <c r="E17" s="231">
        <v>6917.5658800000001</v>
      </c>
      <c r="F17" s="231">
        <v>19106.065385000002</v>
      </c>
      <c r="G17" s="231">
        <v>5579.6932136000005</v>
      </c>
      <c r="H17" s="231">
        <v>8063.2736299999997</v>
      </c>
      <c r="I17" s="231">
        <v>2017477.2476900001</v>
      </c>
      <c r="J17" s="231">
        <v>217351.22046000001</v>
      </c>
      <c r="K17" s="231">
        <v>80002.162632799998</v>
      </c>
      <c r="L17" s="231">
        <v>523.35673999999995</v>
      </c>
      <c r="M17" s="231">
        <v>1123.4187299999999</v>
      </c>
      <c r="N17" s="231">
        <v>2193.5257000000001</v>
      </c>
      <c r="O17" s="231">
        <v>1220.06987</v>
      </c>
      <c r="P17" s="231">
        <v>2474.1018899999999</v>
      </c>
      <c r="Q17" s="231">
        <v>304887.85602000001</v>
      </c>
    </row>
    <row r="18" spans="1:17" ht="15" customHeight="1">
      <c r="A18" s="230" t="s">
        <v>577</v>
      </c>
      <c r="B18" s="231">
        <v>116005.62131999999</v>
      </c>
      <c r="C18" s="231">
        <v>1975.5036499999999</v>
      </c>
      <c r="D18" s="231">
        <v>438.41269</v>
      </c>
      <c r="E18" s="231">
        <v>100.02522999999999</v>
      </c>
      <c r="F18" s="231">
        <v>481.68504999999999</v>
      </c>
      <c r="G18" s="231">
        <v>0</v>
      </c>
      <c r="H18" s="231">
        <v>135950.65343999999</v>
      </c>
      <c r="I18" s="231">
        <v>254951.90138</v>
      </c>
      <c r="J18" s="231">
        <v>2445.7142100000001</v>
      </c>
      <c r="K18" s="231">
        <v>209.93692000000001</v>
      </c>
      <c r="L18" s="231">
        <v>13.61999</v>
      </c>
      <c r="M18" s="231">
        <v>0</v>
      </c>
      <c r="N18" s="231">
        <v>0</v>
      </c>
      <c r="O18" s="231">
        <v>51.59787</v>
      </c>
      <c r="P18" s="231">
        <v>3946.2628199999999</v>
      </c>
      <c r="Q18" s="231">
        <v>6667.1318099999999</v>
      </c>
    </row>
    <row r="19" spans="1:17" ht="15" customHeight="1">
      <c r="A19" s="230" t="s">
        <v>578</v>
      </c>
      <c r="B19" s="231">
        <v>5688394.8921248</v>
      </c>
      <c r="C19" s="231">
        <v>1884916.323848</v>
      </c>
      <c r="D19" s="231">
        <v>15512.126876800001</v>
      </c>
      <c r="E19" s="231">
        <v>51789.336325199998</v>
      </c>
      <c r="F19" s="231">
        <v>116342.49988459999</v>
      </c>
      <c r="G19" s="231">
        <v>53328.0443094</v>
      </c>
      <c r="H19" s="231">
        <v>421051.33282000001</v>
      </c>
      <c r="I19" s="231">
        <v>8231334.5562200006</v>
      </c>
      <c r="J19" s="231">
        <v>1010956.0250798</v>
      </c>
      <c r="K19" s="231">
        <v>254649.30436340001</v>
      </c>
      <c r="L19" s="231">
        <v>3386.43361</v>
      </c>
      <c r="M19" s="231">
        <v>7556.16932</v>
      </c>
      <c r="N19" s="231">
        <v>15671.9002184</v>
      </c>
      <c r="O19" s="231">
        <v>13104.413990000001</v>
      </c>
      <c r="P19" s="231">
        <v>2120.8832499999999</v>
      </c>
      <c r="Q19" s="231">
        <v>1307445.12983</v>
      </c>
    </row>
    <row r="20" spans="1:17" ht="15" customHeight="1">
      <c r="A20" s="230" t="s">
        <v>579</v>
      </c>
      <c r="B20" s="231">
        <v>359089.76060000004</v>
      </c>
      <c r="C20" s="231">
        <v>6454.8680999999997</v>
      </c>
      <c r="D20" s="231">
        <v>771.03271999999993</v>
      </c>
      <c r="E20" s="231">
        <v>438.79442</v>
      </c>
      <c r="F20" s="231">
        <v>481.30504999999999</v>
      </c>
      <c r="G20" s="231">
        <v>121.33061000000001</v>
      </c>
      <c r="H20" s="231">
        <v>9.1289999999999996</v>
      </c>
      <c r="I20" s="231">
        <v>367366.2205</v>
      </c>
      <c r="J20" s="231">
        <v>82973.259379999989</v>
      </c>
      <c r="K20" s="231">
        <v>962.92593000000011</v>
      </c>
      <c r="L20" s="231">
        <v>95.11636</v>
      </c>
      <c r="M20" s="231">
        <v>26.00722</v>
      </c>
      <c r="N20" s="231">
        <v>60.188319999999997</v>
      </c>
      <c r="O20" s="231">
        <v>55.726480000000002</v>
      </c>
      <c r="P20" s="231">
        <v>52.261000000000003</v>
      </c>
      <c r="Q20" s="231">
        <v>84225.484689999997</v>
      </c>
    </row>
    <row r="21" spans="1:17" ht="15" customHeight="1">
      <c r="A21" s="230" t="s">
        <v>580</v>
      </c>
      <c r="B21" s="231">
        <v>16558.311849999998</v>
      </c>
      <c r="C21" s="231">
        <v>14802.937699999999</v>
      </c>
      <c r="D21" s="231">
        <v>19.880869999999998</v>
      </c>
      <c r="E21" s="231">
        <v>0</v>
      </c>
      <c r="F21" s="231">
        <v>0</v>
      </c>
      <c r="G21" s="231">
        <v>0</v>
      </c>
      <c r="H21" s="231">
        <v>109.85446</v>
      </c>
      <c r="I21" s="231">
        <v>31490.98488</v>
      </c>
      <c r="J21" s="231">
        <v>4845.7244900000005</v>
      </c>
      <c r="K21" s="231">
        <v>3013.62057</v>
      </c>
      <c r="L21" s="231">
        <v>0</v>
      </c>
      <c r="M21" s="231">
        <v>0</v>
      </c>
      <c r="N21" s="231">
        <v>0</v>
      </c>
      <c r="O21" s="231">
        <v>0</v>
      </c>
      <c r="P21" s="231">
        <v>8.24</v>
      </c>
      <c r="Q21" s="231">
        <v>7867.5850599999994</v>
      </c>
    </row>
    <row r="22" spans="1:17" ht="15" customHeight="1">
      <c r="A22" s="230" t="s">
        <v>581</v>
      </c>
      <c r="B22" s="231">
        <v>585393.91152079997</v>
      </c>
      <c r="C22" s="231">
        <v>191088.77289620001</v>
      </c>
      <c r="D22" s="231">
        <v>4684.1892995999997</v>
      </c>
      <c r="E22" s="231">
        <v>5027.0373600000003</v>
      </c>
      <c r="F22" s="231">
        <v>2528.4592200000002</v>
      </c>
      <c r="G22" s="231">
        <v>1605.0757100000001</v>
      </c>
      <c r="H22" s="231">
        <v>57360.509789999996</v>
      </c>
      <c r="I22" s="231">
        <v>847687.95578999992</v>
      </c>
      <c r="J22" s="231">
        <v>112928.703851</v>
      </c>
      <c r="K22" s="231">
        <v>21991.4306</v>
      </c>
      <c r="L22" s="231">
        <v>394.83080999999999</v>
      </c>
      <c r="M22" s="231">
        <v>288.82292999999999</v>
      </c>
      <c r="N22" s="231">
        <v>637.21968000000004</v>
      </c>
      <c r="O22" s="231">
        <v>330.15109999999999</v>
      </c>
      <c r="P22" s="231">
        <v>5033.2577899999997</v>
      </c>
      <c r="Q22" s="231">
        <v>141604.41675999999</v>
      </c>
    </row>
    <row r="23" spans="1:17" ht="15" customHeight="1">
      <c r="A23" s="230" t="s">
        <v>582</v>
      </c>
      <c r="B23" s="231">
        <v>1075.5345199999999</v>
      </c>
      <c r="C23" s="231">
        <v>268.33176000000003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1343.86628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0" t="s">
        <v>583</v>
      </c>
      <c r="B24" s="231">
        <v>13.1143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25</v>
      </c>
      <c r="I24" s="231">
        <v>38.1143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278.94740999999999</v>
      </c>
      <c r="Q24" s="231">
        <v>278.94740999999999</v>
      </c>
    </row>
    <row r="25" spans="1:17" s="190" customFormat="1" ht="15" customHeight="1">
      <c r="A25" s="230" t="s">
        <v>584</v>
      </c>
      <c r="B25" s="231">
        <v>456.65611000000001</v>
      </c>
      <c r="C25" s="231">
        <v>325.98824000000002</v>
      </c>
      <c r="D25" s="231">
        <v>0</v>
      </c>
      <c r="E25" s="231">
        <v>0</v>
      </c>
      <c r="F25" s="231">
        <v>0</v>
      </c>
      <c r="G25" s="231">
        <v>0</v>
      </c>
      <c r="H25" s="231">
        <v>31.109000000000002</v>
      </c>
      <c r="I25" s="231">
        <v>813.75334999999995</v>
      </c>
      <c r="J25" s="231">
        <v>19.47092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19.47092</v>
      </c>
    </row>
    <row r="26" spans="1:17" s="190" customFormat="1" ht="15" customHeight="1">
      <c r="A26" s="221" t="s">
        <v>71</v>
      </c>
      <c r="B26" s="233">
        <v>23134612.048066601</v>
      </c>
      <c r="C26" s="233">
        <v>6445868.8063822007</v>
      </c>
      <c r="D26" s="233">
        <v>60300.802037600013</v>
      </c>
      <c r="E26" s="233">
        <v>142445.70450519997</v>
      </c>
      <c r="F26" s="233">
        <v>367889.09957260004</v>
      </c>
      <c r="G26" s="233">
        <v>133325.5407982</v>
      </c>
      <c r="H26" s="233">
        <v>2181701.7787200008</v>
      </c>
      <c r="I26" s="233">
        <v>32466143.780140001</v>
      </c>
      <c r="J26" s="233">
        <v>3348276.7623860007</v>
      </c>
      <c r="K26" s="233">
        <v>771054.5746998</v>
      </c>
      <c r="L26" s="233">
        <v>11681.47467</v>
      </c>
      <c r="M26" s="233">
        <v>32980.902580000002</v>
      </c>
      <c r="N26" s="233">
        <v>50178.880438399996</v>
      </c>
      <c r="O26" s="233">
        <v>24631.327841999999</v>
      </c>
      <c r="P26" s="233">
        <v>94022.740280000013</v>
      </c>
      <c r="Q26" s="233">
        <v>4332826.6628799997</v>
      </c>
    </row>
    <row r="27" spans="1:17" ht="15" customHeight="1" thickBot="1">
      <c r="A27" s="245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</row>
    <row r="2" spans="1:17" s="209" customFormat="1" ht="15" customHeight="1">
      <c r="A2" s="491" t="s">
        <v>616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</row>
    <row r="3" spans="1:17" s="209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</row>
    <row r="4" spans="1:17" s="210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79</v>
      </c>
      <c r="C6" s="497"/>
      <c r="D6" s="497"/>
      <c r="E6" s="497"/>
      <c r="F6" s="497"/>
      <c r="G6" s="497"/>
      <c r="H6" s="497"/>
      <c r="I6" s="497"/>
      <c r="J6" s="497" t="s">
        <v>80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170836.83436000001</v>
      </c>
      <c r="C8" s="231">
        <v>17972.319090000001</v>
      </c>
      <c r="D8" s="231">
        <v>1056.42644</v>
      </c>
      <c r="E8" s="231">
        <v>1535.9634199999998</v>
      </c>
      <c r="F8" s="231">
        <v>2241.4466000000002</v>
      </c>
      <c r="G8" s="231">
        <v>704.9586700000001</v>
      </c>
      <c r="H8" s="231">
        <v>75.691679999999991</v>
      </c>
      <c r="I8" s="231">
        <v>194423.64025999999</v>
      </c>
      <c r="J8" s="231">
        <v>350850.30223000003</v>
      </c>
      <c r="K8" s="231">
        <v>73887.91240999999</v>
      </c>
      <c r="L8" s="231">
        <v>1272.32043</v>
      </c>
      <c r="M8" s="231">
        <v>1706.12049</v>
      </c>
      <c r="N8" s="231">
        <v>2391.2235699999997</v>
      </c>
      <c r="O8" s="231">
        <v>1060.84393</v>
      </c>
      <c r="P8" s="231">
        <v>344.80106999999998</v>
      </c>
      <c r="Q8" s="231">
        <v>431513.52412999998</v>
      </c>
    </row>
    <row r="9" spans="1:17" ht="15" customHeight="1">
      <c r="A9" s="230" t="s">
        <v>569</v>
      </c>
      <c r="B9" s="232">
        <v>52.284140000000001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52.284140000000001</v>
      </c>
      <c r="J9" s="232">
        <v>462.95858000000004</v>
      </c>
      <c r="K9" s="232">
        <v>294.27803999999998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757.23662000000002</v>
      </c>
    </row>
    <row r="10" spans="1:17" ht="15" customHeight="1">
      <c r="A10" s="230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6.86</v>
      </c>
      <c r="I10" s="232">
        <v>6.86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6.86</v>
      </c>
      <c r="Q10" s="231">
        <v>6.86</v>
      </c>
    </row>
    <row r="11" spans="1:17" ht="15" customHeight="1">
      <c r="A11" s="230" t="s">
        <v>571</v>
      </c>
      <c r="B11" s="231">
        <v>68715.493230000007</v>
      </c>
      <c r="C11" s="231">
        <v>10061.23414</v>
      </c>
      <c r="D11" s="231">
        <v>39.343580000000003</v>
      </c>
      <c r="E11" s="231">
        <v>3094.3027400000001</v>
      </c>
      <c r="F11" s="231">
        <v>30.184909999999999</v>
      </c>
      <c r="G11" s="231">
        <v>0</v>
      </c>
      <c r="H11" s="231">
        <v>999.10987999999998</v>
      </c>
      <c r="I11" s="231">
        <v>82939.668480000008</v>
      </c>
      <c r="J11" s="231">
        <v>17198.318809999997</v>
      </c>
      <c r="K11" s="231">
        <v>12215.125380000001</v>
      </c>
      <c r="L11" s="231">
        <v>7.9805000000000001</v>
      </c>
      <c r="M11" s="231">
        <v>238.88588000000001</v>
      </c>
      <c r="N11" s="231">
        <v>0</v>
      </c>
      <c r="O11" s="231">
        <v>105.42119</v>
      </c>
      <c r="P11" s="231">
        <v>9.4570799999999995</v>
      </c>
      <c r="Q11" s="231">
        <v>29775.188839999999</v>
      </c>
    </row>
    <row r="12" spans="1:17" ht="15" customHeight="1">
      <c r="A12" s="230" t="s">
        <v>572</v>
      </c>
      <c r="B12" s="231">
        <v>258526.65896999999</v>
      </c>
      <c r="C12" s="231">
        <v>38447.73057</v>
      </c>
      <c r="D12" s="231">
        <v>16994.75819</v>
      </c>
      <c r="E12" s="231">
        <v>718.76988000000006</v>
      </c>
      <c r="F12" s="231">
        <v>2765.3886200000002</v>
      </c>
      <c r="G12" s="231">
        <v>224.82299</v>
      </c>
      <c r="H12" s="231">
        <v>943.16687000000002</v>
      </c>
      <c r="I12" s="231">
        <v>318621.29608999996</v>
      </c>
      <c r="J12" s="231">
        <v>302701.44317420002</v>
      </c>
      <c r="K12" s="231">
        <v>196550.51968999999</v>
      </c>
      <c r="L12" s="231">
        <v>586.18988999999999</v>
      </c>
      <c r="M12" s="231">
        <v>1762.19733</v>
      </c>
      <c r="N12" s="231">
        <v>3134.4379900000004</v>
      </c>
      <c r="O12" s="231">
        <v>840.80535999999995</v>
      </c>
      <c r="P12" s="231">
        <v>10376.808919999999</v>
      </c>
      <c r="Q12" s="231">
        <v>515952.40235000005</v>
      </c>
    </row>
    <row r="13" spans="1:17" ht="15" customHeight="1">
      <c r="A13" s="230" t="s">
        <v>573</v>
      </c>
      <c r="B13" s="231">
        <v>19588.76197</v>
      </c>
      <c r="C13" s="231">
        <v>42.150559999999999</v>
      </c>
      <c r="D13" s="231">
        <v>0</v>
      </c>
      <c r="E13" s="231">
        <v>0</v>
      </c>
      <c r="F13" s="231">
        <v>0</v>
      </c>
      <c r="G13" s="231">
        <v>0</v>
      </c>
      <c r="H13" s="231">
        <v>60.000129999999999</v>
      </c>
      <c r="I13" s="231">
        <v>19690.912660000002</v>
      </c>
      <c r="J13" s="231">
        <v>3119.0452099999998</v>
      </c>
      <c r="K13" s="231">
        <v>87.262070000000008</v>
      </c>
      <c r="L13" s="231">
        <v>0</v>
      </c>
      <c r="M13" s="231">
        <v>0</v>
      </c>
      <c r="N13" s="231">
        <v>0</v>
      </c>
      <c r="O13" s="231">
        <v>0</v>
      </c>
      <c r="P13" s="231">
        <v>51.161000000000001</v>
      </c>
      <c r="Q13" s="231">
        <v>3257.4682799999996</v>
      </c>
    </row>
    <row r="14" spans="1:17" ht="15" customHeight="1">
      <c r="A14" s="230" t="s">
        <v>72</v>
      </c>
      <c r="B14" s="231">
        <v>515748.76120020001</v>
      </c>
      <c r="C14" s="231">
        <v>154784.902993</v>
      </c>
      <c r="D14" s="231">
        <v>737.25182999999993</v>
      </c>
      <c r="E14" s="231">
        <v>1031.1137200000001</v>
      </c>
      <c r="F14" s="231">
        <v>5893.9181900000003</v>
      </c>
      <c r="G14" s="231">
        <v>3576.8392100000001</v>
      </c>
      <c r="H14" s="231">
        <v>104071.77409000001</v>
      </c>
      <c r="I14" s="231">
        <v>785844.56123999995</v>
      </c>
      <c r="J14" s="231">
        <v>1307670.3448073999</v>
      </c>
      <c r="K14" s="231">
        <v>470552.12075260002</v>
      </c>
      <c r="L14" s="231">
        <v>15991.719880000001</v>
      </c>
      <c r="M14" s="231">
        <v>6513.14203</v>
      </c>
      <c r="N14" s="231">
        <v>25507.093870000001</v>
      </c>
      <c r="O14" s="231">
        <v>39201.374859999996</v>
      </c>
      <c r="P14" s="231">
        <v>235096.44553999999</v>
      </c>
      <c r="Q14" s="231">
        <v>2100532.2417600001</v>
      </c>
    </row>
    <row r="15" spans="1:17" ht="15" customHeight="1">
      <c r="A15" s="230" t="s">
        <v>574</v>
      </c>
      <c r="B15" s="231">
        <v>491510.88360219996</v>
      </c>
      <c r="C15" s="231">
        <v>123858.94220999999</v>
      </c>
      <c r="D15" s="231">
        <v>2596.8703700000001</v>
      </c>
      <c r="E15" s="231">
        <v>3037.47208</v>
      </c>
      <c r="F15" s="231">
        <v>6043.9871143999999</v>
      </c>
      <c r="G15" s="231">
        <v>2753.3347100000001</v>
      </c>
      <c r="H15" s="231">
        <v>29608.860649999999</v>
      </c>
      <c r="I15" s="231">
        <v>659410.35073000006</v>
      </c>
      <c r="J15" s="231">
        <v>680840.63058120001</v>
      </c>
      <c r="K15" s="231">
        <v>206756.20133919999</v>
      </c>
      <c r="L15" s="231">
        <v>4017.79106</v>
      </c>
      <c r="M15" s="231">
        <v>6598.5210199999992</v>
      </c>
      <c r="N15" s="231">
        <v>11977.826351199999</v>
      </c>
      <c r="O15" s="231">
        <v>5932.9922699999997</v>
      </c>
      <c r="P15" s="231">
        <v>67807.48937000001</v>
      </c>
      <c r="Q15" s="231">
        <v>983931.45200000005</v>
      </c>
    </row>
    <row r="16" spans="1:17" ht="15" customHeight="1">
      <c r="A16" s="230" t="s">
        <v>575</v>
      </c>
      <c r="B16" s="231">
        <v>39104.923409999996</v>
      </c>
      <c r="C16" s="231">
        <v>20296.36118</v>
      </c>
      <c r="D16" s="231">
        <v>235.34277</v>
      </c>
      <c r="E16" s="231">
        <v>300.73152000000005</v>
      </c>
      <c r="F16" s="231">
        <v>0</v>
      </c>
      <c r="G16" s="231">
        <v>72.655249999999995</v>
      </c>
      <c r="H16" s="231">
        <v>214.41435999999999</v>
      </c>
      <c r="I16" s="231">
        <v>60224.428490000006</v>
      </c>
      <c r="J16" s="231">
        <v>45492.590041800002</v>
      </c>
      <c r="K16" s="231">
        <v>23978.010549999999</v>
      </c>
      <c r="L16" s="231">
        <v>242.73078000000001</v>
      </c>
      <c r="M16" s="231">
        <v>289.14173</v>
      </c>
      <c r="N16" s="231">
        <v>426.14133000000004</v>
      </c>
      <c r="O16" s="231">
        <v>434.66523000000001</v>
      </c>
      <c r="P16" s="231">
        <v>461.40884999999997</v>
      </c>
      <c r="Q16" s="231">
        <v>71324.688510000007</v>
      </c>
    </row>
    <row r="17" spans="1:17" ht="15" customHeight="1">
      <c r="A17" s="230" t="s">
        <v>576</v>
      </c>
      <c r="B17" s="231">
        <v>233533.07632159998</v>
      </c>
      <c r="C17" s="231">
        <v>116153.6378572</v>
      </c>
      <c r="D17" s="231">
        <v>736.10340139999994</v>
      </c>
      <c r="E17" s="231">
        <v>2481.0877</v>
      </c>
      <c r="F17" s="231">
        <v>2169.4365699999998</v>
      </c>
      <c r="G17" s="231">
        <v>610.84036000000003</v>
      </c>
      <c r="H17" s="231">
        <v>900.40192000000002</v>
      </c>
      <c r="I17" s="231">
        <v>356584.58412999997</v>
      </c>
      <c r="J17" s="231">
        <v>217672.34237</v>
      </c>
      <c r="K17" s="231">
        <v>111397.54415999999</v>
      </c>
      <c r="L17" s="231">
        <v>534.25099999999998</v>
      </c>
      <c r="M17" s="231">
        <v>1450.1880100000001</v>
      </c>
      <c r="N17" s="231">
        <v>2929.2668900000003</v>
      </c>
      <c r="O17" s="231">
        <v>1693.69632</v>
      </c>
      <c r="P17" s="231">
        <v>1149.3207299999999</v>
      </c>
      <c r="Q17" s="231">
        <v>336826.60948000004</v>
      </c>
    </row>
    <row r="18" spans="1:17" ht="15" customHeight="1">
      <c r="A18" s="230" t="s">
        <v>577</v>
      </c>
      <c r="B18" s="231">
        <v>3083.6019200000001</v>
      </c>
      <c r="C18" s="231">
        <v>848.61123999999995</v>
      </c>
      <c r="D18" s="231">
        <v>24.136580000000002</v>
      </c>
      <c r="E18" s="231">
        <v>83.786850000000001</v>
      </c>
      <c r="F18" s="231">
        <v>88.710770000000011</v>
      </c>
      <c r="G18" s="231">
        <v>0</v>
      </c>
      <c r="H18" s="231">
        <v>2534.9424300000001</v>
      </c>
      <c r="I18" s="231">
        <v>6663.7897899999998</v>
      </c>
      <c r="J18" s="231">
        <v>5552.2797</v>
      </c>
      <c r="K18" s="231">
        <v>938.21915999999999</v>
      </c>
      <c r="L18" s="231">
        <v>65.330250000000007</v>
      </c>
      <c r="M18" s="231">
        <v>86.356259999999992</v>
      </c>
      <c r="N18" s="231">
        <v>57.678170000000001</v>
      </c>
      <c r="O18" s="231">
        <v>32.743209999999998</v>
      </c>
      <c r="P18" s="231">
        <v>6605.6171799999993</v>
      </c>
      <c r="Q18" s="231">
        <v>13338.22393</v>
      </c>
    </row>
    <row r="19" spans="1:17" ht="15" customHeight="1">
      <c r="A19" s="230" t="s">
        <v>578</v>
      </c>
      <c r="B19" s="231">
        <v>752618.58314880007</v>
      </c>
      <c r="C19" s="231">
        <v>279189.16139999998</v>
      </c>
      <c r="D19" s="231">
        <v>4482.4023514</v>
      </c>
      <c r="E19" s="231">
        <v>4315.3985599999996</v>
      </c>
      <c r="F19" s="231">
        <v>4570.8280199999999</v>
      </c>
      <c r="G19" s="231">
        <v>6377.5798299999997</v>
      </c>
      <c r="H19" s="231">
        <v>4152.2195700000002</v>
      </c>
      <c r="I19" s="231">
        <v>1055706.1728699999</v>
      </c>
      <c r="J19" s="231">
        <v>1364749.1714535998</v>
      </c>
      <c r="K19" s="231">
        <v>627972.52015460003</v>
      </c>
      <c r="L19" s="231">
        <v>3586.713499</v>
      </c>
      <c r="M19" s="231">
        <v>11166.783122199999</v>
      </c>
      <c r="N19" s="231">
        <v>14841.0644526</v>
      </c>
      <c r="O19" s="231">
        <v>17646.634460000001</v>
      </c>
      <c r="P19" s="231">
        <v>6212.3560199999993</v>
      </c>
      <c r="Q19" s="231">
        <v>2046175.2431700001</v>
      </c>
    </row>
    <row r="20" spans="1:17" ht="15" customHeight="1">
      <c r="A20" s="230" t="s">
        <v>579</v>
      </c>
      <c r="B20" s="231">
        <v>122236.23555</v>
      </c>
      <c r="C20" s="231">
        <v>985.53018999999995</v>
      </c>
      <c r="D20" s="231">
        <v>327.61134000000004</v>
      </c>
      <c r="E20" s="231">
        <v>204.75917000000001</v>
      </c>
      <c r="F20" s="231">
        <v>494.0027</v>
      </c>
      <c r="G20" s="231">
        <v>0</v>
      </c>
      <c r="H20" s="231">
        <v>119.602</v>
      </c>
      <c r="I20" s="231">
        <v>124367.74095000001</v>
      </c>
      <c r="J20" s="231">
        <v>125959.82766</v>
      </c>
      <c r="K20" s="231">
        <v>3837.7473100000002</v>
      </c>
      <c r="L20" s="231">
        <v>272.03065000000004</v>
      </c>
      <c r="M20" s="231">
        <v>171.55257</v>
      </c>
      <c r="N20" s="231">
        <v>188.58401999999998</v>
      </c>
      <c r="O20" s="231">
        <v>243.34445000000002</v>
      </c>
      <c r="P20" s="231">
        <v>125.575</v>
      </c>
      <c r="Q20" s="231">
        <v>130798.66166</v>
      </c>
    </row>
    <row r="21" spans="1:17" ht="15" customHeight="1">
      <c r="A21" s="230" t="s">
        <v>580</v>
      </c>
      <c r="B21" s="231">
        <v>2779.8372400000003</v>
      </c>
      <c r="C21" s="231">
        <v>511.70994999999999</v>
      </c>
      <c r="D21" s="231">
        <v>21.902330000000003</v>
      </c>
      <c r="E21" s="231">
        <v>25.95185</v>
      </c>
      <c r="F21" s="231">
        <v>0</v>
      </c>
      <c r="G21" s="231">
        <v>0</v>
      </c>
      <c r="H21" s="231">
        <v>19.454000000000001</v>
      </c>
      <c r="I21" s="231">
        <v>3358.8553700000002</v>
      </c>
      <c r="J21" s="231">
        <v>13852.06466</v>
      </c>
      <c r="K21" s="231">
        <v>1667.93022</v>
      </c>
      <c r="L21" s="231">
        <v>0</v>
      </c>
      <c r="M21" s="231">
        <v>36.194230000000005</v>
      </c>
      <c r="N21" s="231">
        <v>0</v>
      </c>
      <c r="O21" s="231">
        <v>0</v>
      </c>
      <c r="P21" s="231">
        <v>2.3503000000000003</v>
      </c>
      <c r="Q21" s="231">
        <v>15558.539409999999</v>
      </c>
    </row>
    <row r="22" spans="1:17" ht="15" customHeight="1">
      <c r="A22" s="230" t="s">
        <v>581</v>
      </c>
      <c r="B22" s="231">
        <v>115048.2181216</v>
      </c>
      <c r="C22" s="231">
        <v>24052.955829999999</v>
      </c>
      <c r="D22" s="231">
        <v>459.95865999999995</v>
      </c>
      <c r="E22" s="231">
        <v>1059.25656</v>
      </c>
      <c r="F22" s="231">
        <v>379.12870000000004</v>
      </c>
      <c r="G22" s="231">
        <v>0</v>
      </c>
      <c r="H22" s="231">
        <v>2771.2713199999998</v>
      </c>
      <c r="I22" s="231">
        <v>143770.78919000001</v>
      </c>
      <c r="J22" s="231">
        <v>105361.74294359999</v>
      </c>
      <c r="K22" s="231">
        <v>21799.965609999999</v>
      </c>
      <c r="L22" s="231">
        <v>864.8374399999999</v>
      </c>
      <c r="M22" s="231">
        <v>783.05263000000002</v>
      </c>
      <c r="N22" s="231">
        <v>297.26436000000001</v>
      </c>
      <c r="O22" s="231">
        <v>325.45903000000004</v>
      </c>
      <c r="P22" s="231">
        <v>9607.9251999999997</v>
      </c>
      <c r="Q22" s="231">
        <v>139040.24721999999</v>
      </c>
    </row>
    <row r="23" spans="1:17" ht="15" customHeight="1">
      <c r="A23" s="230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80.042779999999993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80.042779999999993</v>
      </c>
    </row>
    <row r="24" spans="1:17" ht="15" customHeight="1">
      <c r="A24" s="230" t="s">
        <v>583</v>
      </c>
      <c r="B24" s="231">
        <v>16.08447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16.08447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3.4279999999999999</v>
      </c>
      <c r="I25" s="231">
        <v>3.4279999999999999</v>
      </c>
      <c r="J25" s="231">
        <v>114.54942</v>
      </c>
      <c r="K25" s="231">
        <v>14.53009</v>
      </c>
      <c r="L25" s="231">
        <v>0</v>
      </c>
      <c r="M25" s="231">
        <v>0</v>
      </c>
      <c r="N25" s="231">
        <v>0</v>
      </c>
      <c r="O25" s="231">
        <v>0</v>
      </c>
      <c r="P25" s="231">
        <v>3.6343400000000003</v>
      </c>
      <c r="Q25" s="231">
        <v>132.71385000000001</v>
      </c>
    </row>
    <row r="26" spans="1:17" s="190" customFormat="1" ht="15" customHeight="1">
      <c r="A26" s="221" t="s">
        <v>71</v>
      </c>
      <c r="B26" s="233">
        <v>2793400.2376543996</v>
      </c>
      <c r="C26" s="233">
        <v>787205.24721019994</v>
      </c>
      <c r="D26" s="233">
        <v>27712.1078428</v>
      </c>
      <c r="E26" s="233">
        <v>17888.594050000003</v>
      </c>
      <c r="F26" s="233">
        <v>24677.032194400002</v>
      </c>
      <c r="G26" s="233">
        <v>14321.03102</v>
      </c>
      <c r="H26" s="233">
        <v>146481.19690000001</v>
      </c>
      <c r="I26" s="233">
        <v>3811685.4468599996</v>
      </c>
      <c r="J26" s="233">
        <v>4541677.6544217989</v>
      </c>
      <c r="K26" s="233">
        <v>1751949.8869364001</v>
      </c>
      <c r="L26" s="233">
        <v>27441.895379000001</v>
      </c>
      <c r="M26" s="233">
        <v>30802.1353022</v>
      </c>
      <c r="N26" s="233">
        <v>61750.581003799998</v>
      </c>
      <c r="O26" s="233">
        <v>67517.980310000014</v>
      </c>
      <c r="P26" s="233">
        <v>337861.21059999999</v>
      </c>
      <c r="Q26" s="233">
        <v>6819001.34399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</row>
    <row r="2" spans="1:17" s="209" customFormat="1" ht="15" customHeight="1">
      <c r="A2" s="491" t="s">
        <v>616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</row>
    <row r="3" spans="1:17" s="209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</row>
    <row r="4" spans="1:17" s="210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81</v>
      </c>
      <c r="C6" s="497"/>
      <c r="D6" s="497"/>
      <c r="E6" s="497"/>
      <c r="F6" s="497"/>
      <c r="G6" s="497"/>
      <c r="H6" s="497"/>
      <c r="I6" s="497"/>
      <c r="J6" s="497" t="s">
        <v>82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11754485.5372552</v>
      </c>
      <c r="C8" s="231">
        <v>1172178.1742767999</v>
      </c>
      <c r="D8" s="231">
        <v>9327.9609184000001</v>
      </c>
      <c r="E8" s="231">
        <v>17330.398249999998</v>
      </c>
      <c r="F8" s="231">
        <v>50214.279517999996</v>
      </c>
      <c r="G8" s="231">
        <v>35531.697098199998</v>
      </c>
      <c r="H8" s="231">
        <v>66364.477400000003</v>
      </c>
      <c r="I8" s="231">
        <v>13105432.524729999</v>
      </c>
      <c r="J8" s="231">
        <v>334732.24552999996</v>
      </c>
      <c r="K8" s="231">
        <v>74176.742559999999</v>
      </c>
      <c r="L8" s="231">
        <v>3804.69443</v>
      </c>
      <c r="M8" s="231">
        <v>1910.34303</v>
      </c>
      <c r="N8" s="231">
        <v>8663.7188000000006</v>
      </c>
      <c r="O8" s="231">
        <v>846.48953000000006</v>
      </c>
      <c r="P8" s="231">
        <v>29.546050000000001</v>
      </c>
      <c r="Q8" s="231">
        <v>424163.77993000002</v>
      </c>
    </row>
    <row r="9" spans="1:17" ht="15" customHeight="1">
      <c r="A9" s="230" t="s">
        <v>569</v>
      </c>
      <c r="B9" s="232">
        <v>29880.714390000001</v>
      </c>
      <c r="C9" s="232">
        <v>10100.785380000001</v>
      </c>
      <c r="D9" s="232">
        <v>0</v>
      </c>
      <c r="E9" s="232">
        <v>22.012619999999998</v>
      </c>
      <c r="F9" s="232">
        <v>264.32175999999998</v>
      </c>
      <c r="G9" s="232">
        <v>157.46633</v>
      </c>
      <c r="H9" s="232">
        <v>3.2915900000000002</v>
      </c>
      <c r="I9" s="232">
        <v>40428.592069999999</v>
      </c>
      <c r="J9" s="232">
        <v>44149.343649999995</v>
      </c>
      <c r="K9" s="232">
        <v>19546.184269999998</v>
      </c>
      <c r="L9" s="231">
        <v>0</v>
      </c>
      <c r="M9" s="231">
        <v>118.08547</v>
      </c>
      <c r="N9" s="231">
        <v>660.93088999999998</v>
      </c>
      <c r="O9" s="231">
        <v>68.708660000000009</v>
      </c>
      <c r="P9" s="231">
        <v>22.596130000000002</v>
      </c>
      <c r="Q9" s="231">
        <v>64565.849070000004</v>
      </c>
    </row>
    <row r="10" spans="1:17" ht="15" customHeight="1">
      <c r="A10" s="230" t="s">
        <v>570</v>
      </c>
      <c r="B10" s="232">
        <v>42229.842578199998</v>
      </c>
      <c r="C10" s="232">
        <v>3550.92058</v>
      </c>
      <c r="D10" s="232">
        <v>0</v>
      </c>
      <c r="E10" s="232">
        <v>0</v>
      </c>
      <c r="F10" s="232">
        <v>7.3178299999999998</v>
      </c>
      <c r="G10" s="232">
        <v>0</v>
      </c>
      <c r="H10" s="232">
        <v>277052.36106000002</v>
      </c>
      <c r="I10" s="232">
        <v>322840.44205000001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6.86</v>
      </c>
      <c r="Q10" s="231">
        <v>6.86</v>
      </c>
    </row>
    <row r="11" spans="1:17" ht="15" customHeight="1">
      <c r="A11" s="230" t="s">
        <v>571</v>
      </c>
      <c r="B11" s="231">
        <v>73972.372839999996</v>
      </c>
      <c r="C11" s="231">
        <v>24621.836940000001</v>
      </c>
      <c r="D11" s="231">
        <v>20.778200000000002</v>
      </c>
      <c r="E11" s="231">
        <v>110.76152</v>
      </c>
      <c r="F11" s="231">
        <v>1206.9733700000002</v>
      </c>
      <c r="G11" s="231">
        <v>306.75246000000004</v>
      </c>
      <c r="H11" s="231">
        <v>7469.0569299999997</v>
      </c>
      <c r="I11" s="231">
        <v>107708.53226000001</v>
      </c>
      <c r="J11" s="231">
        <v>13311.809289999999</v>
      </c>
      <c r="K11" s="231">
        <v>2606.1605</v>
      </c>
      <c r="L11" s="231">
        <v>0</v>
      </c>
      <c r="M11" s="231">
        <v>22.410259999999997</v>
      </c>
      <c r="N11" s="231">
        <v>270.74034999999998</v>
      </c>
      <c r="O11" s="231">
        <v>0</v>
      </c>
      <c r="P11" s="231">
        <v>23.118689999999997</v>
      </c>
      <c r="Q11" s="231">
        <v>16234.239089999999</v>
      </c>
    </row>
    <row r="12" spans="1:17" ht="15" customHeight="1">
      <c r="A12" s="230" t="s">
        <v>572</v>
      </c>
      <c r="B12" s="231">
        <v>17064785.982418999</v>
      </c>
      <c r="C12" s="231">
        <v>1826125.3172809999</v>
      </c>
      <c r="D12" s="231">
        <v>10650.3934756</v>
      </c>
      <c r="E12" s="231">
        <v>14359.585710000001</v>
      </c>
      <c r="F12" s="231">
        <v>29166.147179799998</v>
      </c>
      <c r="G12" s="231">
        <v>50810.859409999997</v>
      </c>
      <c r="H12" s="231">
        <v>1988344.36503</v>
      </c>
      <c r="I12" s="231">
        <v>20984242.650479998</v>
      </c>
      <c r="J12" s="231">
        <v>100447.66006000001</v>
      </c>
      <c r="K12" s="231">
        <v>46068.790369999995</v>
      </c>
      <c r="L12" s="231">
        <v>773.73332999999991</v>
      </c>
      <c r="M12" s="231">
        <v>1649.09701</v>
      </c>
      <c r="N12" s="231">
        <v>1503.13267</v>
      </c>
      <c r="O12" s="231">
        <v>1057.8675499999999</v>
      </c>
      <c r="P12" s="231">
        <v>636.14605000000006</v>
      </c>
      <c r="Q12" s="231">
        <v>152136.42703999998</v>
      </c>
    </row>
    <row r="13" spans="1:17" ht="15" customHeight="1">
      <c r="A13" s="230" t="s">
        <v>573</v>
      </c>
      <c r="B13" s="231">
        <v>619186.70695999998</v>
      </c>
      <c r="C13" s="231">
        <v>29511.209559999999</v>
      </c>
      <c r="D13" s="231">
        <v>0</v>
      </c>
      <c r="E13" s="231">
        <v>0</v>
      </c>
      <c r="F13" s="231">
        <v>10687.398590000001</v>
      </c>
      <c r="G13" s="231">
        <v>0</v>
      </c>
      <c r="H13" s="231">
        <v>144333.84521999999</v>
      </c>
      <c r="I13" s="231">
        <v>803719.1603300001</v>
      </c>
      <c r="J13" s="231">
        <v>1776.8536399999998</v>
      </c>
      <c r="K13" s="231">
        <v>2268.0387599999999</v>
      </c>
      <c r="L13" s="231">
        <v>0</v>
      </c>
      <c r="M13" s="231">
        <v>0</v>
      </c>
      <c r="N13" s="231">
        <v>0</v>
      </c>
      <c r="O13" s="231">
        <v>0</v>
      </c>
      <c r="P13" s="231">
        <v>1372.2876200000001</v>
      </c>
      <c r="Q13" s="231">
        <v>5417.1800199999998</v>
      </c>
    </row>
    <row r="14" spans="1:17" ht="15" customHeight="1">
      <c r="A14" s="230" t="s">
        <v>72</v>
      </c>
      <c r="B14" s="231">
        <v>11213598.176190799</v>
      </c>
      <c r="C14" s="231">
        <v>2292238.8396090004</v>
      </c>
      <c r="D14" s="231">
        <v>9336.2034662000005</v>
      </c>
      <c r="E14" s="231">
        <v>27751.3217324</v>
      </c>
      <c r="F14" s="231">
        <v>37996.043885200001</v>
      </c>
      <c r="G14" s="231">
        <v>89813.0294956</v>
      </c>
      <c r="H14" s="231">
        <v>563661.75183000008</v>
      </c>
      <c r="I14" s="231">
        <v>14234395.36626</v>
      </c>
      <c r="J14" s="231">
        <v>454390.65714999998</v>
      </c>
      <c r="K14" s="231">
        <v>228842.49210800001</v>
      </c>
      <c r="L14" s="231">
        <v>5935.3171400000001</v>
      </c>
      <c r="M14" s="231">
        <v>12705.889279999999</v>
      </c>
      <c r="N14" s="231">
        <v>8847.0017370000005</v>
      </c>
      <c r="O14" s="231">
        <v>5817.8427799999999</v>
      </c>
      <c r="P14" s="231">
        <v>58716.816100000004</v>
      </c>
      <c r="Q14" s="231">
        <v>775256.01628999994</v>
      </c>
    </row>
    <row r="15" spans="1:17" ht="15" customHeight="1">
      <c r="A15" s="230" t="s">
        <v>574</v>
      </c>
      <c r="B15" s="231">
        <v>10551835.3812402</v>
      </c>
      <c r="C15" s="231">
        <v>1772133.5185614</v>
      </c>
      <c r="D15" s="231">
        <v>81176.914653400003</v>
      </c>
      <c r="E15" s="231">
        <v>60643.677674799997</v>
      </c>
      <c r="F15" s="231">
        <v>98114.344135000007</v>
      </c>
      <c r="G15" s="231">
        <v>96600.136587999994</v>
      </c>
      <c r="H15" s="231">
        <v>1491922.5658399998</v>
      </c>
      <c r="I15" s="231">
        <v>14152426.53874</v>
      </c>
      <c r="J15" s="231">
        <v>514835.7258284</v>
      </c>
      <c r="K15" s="231">
        <v>146274.84749000001</v>
      </c>
      <c r="L15" s="231">
        <v>5580.8727236000004</v>
      </c>
      <c r="M15" s="231">
        <v>12079.051650000001</v>
      </c>
      <c r="N15" s="231">
        <v>9412.3869800000011</v>
      </c>
      <c r="O15" s="231">
        <v>6629.2534699999997</v>
      </c>
      <c r="P15" s="231">
        <v>28886.35197</v>
      </c>
      <c r="Q15" s="231">
        <v>723698.49011000001</v>
      </c>
    </row>
    <row r="16" spans="1:17" ht="15" customHeight="1">
      <c r="A16" s="230" t="s">
        <v>575</v>
      </c>
      <c r="B16" s="231">
        <v>750502.4411846</v>
      </c>
      <c r="C16" s="231">
        <v>357388.23788460001</v>
      </c>
      <c r="D16" s="231">
        <v>4182.40193</v>
      </c>
      <c r="E16" s="231">
        <v>12563.293539999999</v>
      </c>
      <c r="F16" s="231">
        <v>4519.9726383999996</v>
      </c>
      <c r="G16" s="231">
        <v>5675.6832199999999</v>
      </c>
      <c r="H16" s="231">
        <v>9756.8124900000003</v>
      </c>
      <c r="I16" s="231">
        <v>1144588.8428900002</v>
      </c>
      <c r="J16" s="231">
        <v>51579.774279999998</v>
      </c>
      <c r="K16" s="231">
        <v>25415.591410000001</v>
      </c>
      <c r="L16" s="231">
        <v>592.9766800000001</v>
      </c>
      <c r="M16" s="231">
        <v>193.96817999999999</v>
      </c>
      <c r="N16" s="231">
        <v>1441.0421200000001</v>
      </c>
      <c r="O16" s="231">
        <v>1011.36262</v>
      </c>
      <c r="P16" s="231">
        <v>302.61065000000002</v>
      </c>
      <c r="Q16" s="231">
        <v>80537.325939999995</v>
      </c>
    </row>
    <row r="17" spans="1:17" ht="15" customHeight="1">
      <c r="A17" s="230" t="s">
        <v>576</v>
      </c>
      <c r="B17" s="231">
        <v>1996103.8759472</v>
      </c>
      <c r="C17" s="231">
        <v>613927.60567120009</v>
      </c>
      <c r="D17" s="231">
        <v>3407.0472847999999</v>
      </c>
      <c r="E17" s="231">
        <v>10975.547650800001</v>
      </c>
      <c r="F17" s="231">
        <v>15546.833316400001</v>
      </c>
      <c r="G17" s="231">
        <v>10388.394338400001</v>
      </c>
      <c r="H17" s="231">
        <v>97404.918480000008</v>
      </c>
      <c r="I17" s="231">
        <v>2747754.2226999998</v>
      </c>
      <c r="J17" s="231">
        <v>12686.992289999998</v>
      </c>
      <c r="K17" s="231">
        <v>7605.8490400000001</v>
      </c>
      <c r="L17" s="231">
        <v>41.435850000000002</v>
      </c>
      <c r="M17" s="231">
        <v>478.72525000000002</v>
      </c>
      <c r="N17" s="231">
        <v>512.20063000000005</v>
      </c>
      <c r="O17" s="231">
        <v>122.76631</v>
      </c>
      <c r="P17" s="231">
        <v>748.71834000000001</v>
      </c>
      <c r="Q17" s="231">
        <v>22196.687710000002</v>
      </c>
    </row>
    <row r="18" spans="1:17" ht="15" customHeight="1">
      <c r="A18" s="230" t="s">
        <v>577</v>
      </c>
      <c r="B18" s="231">
        <v>370242.06081</v>
      </c>
      <c r="C18" s="231">
        <v>7851.7028799999998</v>
      </c>
      <c r="D18" s="231">
        <v>1529.0415579999999</v>
      </c>
      <c r="E18" s="231">
        <v>541.62270000000001</v>
      </c>
      <c r="F18" s="231">
        <v>2298.2443859999998</v>
      </c>
      <c r="G18" s="231">
        <v>346.01815000000005</v>
      </c>
      <c r="H18" s="231">
        <v>946007.24590999994</v>
      </c>
      <c r="I18" s="231">
        <v>1328815.9364</v>
      </c>
      <c r="J18" s="231">
        <v>4182.9007200000005</v>
      </c>
      <c r="K18" s="231">
        <v>924.02093000000002</v>
      </c>
      <c r="L18" s="231">
        <v>27.69932</v>
      </c>
      <c r="M18" s="231">
        <v>0</v>
      </c>
      <c r="N18" s="231">
        <v>100.38500000000001</v>
      </c>
      <c r="O18" s="231">
        <v>0</v>
      </c>
      <c r="P18" s="231">
        <v>2689.0349999999999</v>
      </c>
      <c r="Q18" s="231">
        <v>7924.04097</v>
      </c>
    </row>
    <row r="19" spans="1:17" ht="15" customHeight="1">
      <c r="A19" s="230" t="s">
        <v>578</v>
      </c>
      <c r="B19" s="231">
        <v>14272058.0338502</v>
      </c>
      <c r="C19" s="231">
        <v>4794323.4742952008</v>
      </c>
      <c r="D19" s="231">
        <v>35854.032283200002</v>
      </c>
      <c r="E19" s="231">
        <v>124301.41175499999</v>
      </c>
      <c r="F19" s="231">
        <v>142024.60873939999</v>
      </c>
      <c r="G19" s="231">
        <v>130827.975962</v>
      </c>
      <c r="H19" s="231">
        <v>499108.71713</v>
      </c>
      <c r="I19" s="231">
        <v>19998498.254009999</v>
      </c>
      <c r="J19" s="231">
        <v>774307.33970679995</v>
      </c>
      <c r="K19" s="231">
        <v>331203.65050199995</v>
      </c>
      <c r="L19" s="231">
        <v>8718.4979421999997</v>
      </c>
      <c r="M19" s="231">
        <v>16157.229068600001</v>
      </c>
      <c r="N19" s="231">
        <v>21301.0100576</v>
      </c>
      <c r="O19" s="231">
        <v>10868.6600968</v>
      </c>
      <c r="P19" s="231">
        <v>4724.3116600000003</v>
      </c>
      <c r="Q19" s="231">
        <v>1167280.6990499999</v>
      </c>
    </row>
    <row r="20" spans="1:17" ht="15" customHeight="1">
      <c r="A20" s="230" t="s">
        <v>579</v>
      </c>
      <c r="B20" s="231">
        <v>532302.66394739994</v>
      </c>
      <c r="C20" s="231">
        <v>7265.1853899999996</v>
      </c>
      <c r="D20" s="231">
        <v>1592.6369299999999</v>
      </c>
      <c r="E20" s="231">
        <v>522.08197999999993</v>
      </c>
      <c r="F20" s="231">
        <v>1965.3166299999998</v>
      </c>
      <c r="G20" s="231">
        <v>734.84253000000001</v>
      </c>
      <c r="H20" s="231">
        <v>1144.64231</v>
      </c>
      <c r="I20" s="231">
        <v>545527.36971</v>
      </c>
      <c r="J20" s="231">
        <v>209735.91877000002</v>
      </c>
      <c r="K20" s="231">
        <v>5413.4895199999992</v>
      </c>
      <c r="L20" s="231">
        <v>776.65986999999996</v>
      </c>
      <c r="M20" s="231">
        <v>141.60502</v>
      </c>
      <c r="N20" s="231">
        <v>480.60030999999998</v>
      </c>
      <c r="O20" s="231">
        <v>230.10907</v>
      </c>
      <c r="P20" s="231">
        <v>0</v>
      </c>
      <c r="Q20" s="231">
        <v>216778.38256</v>
      </c>
    </row>
    <row r="21" spans="1:17" ht="15" customHeight="1">
      <c r="A21" s="230" t="s">
        <v>580</v>
      </c>
      <c r="B21" s="231">
        <v>109360.44498639999</v>
      </c>
      <c r="C21" s="231">
        <v>21373.91316</v>
      </c>
      <c r="D21" s="231">
        <v>91.044600000000003</v>
      </c>
      <c r="E21" s="231">
        <v>971.94338000000005</v>
      </c>
      <c r="F21" s="231">
        <v>88.53631</v>
      </c>
      <c r="G21" s="231">
        <v>40.253</v>
      </c>
      <c r="H21" s="231">
        <v>655.13882999999998</v>
      </c>
      <c r="I21" s="231">
        <v>132581.27426999999</v>
      </c>
      <c r="J21" s="231">
        <v>908.10933999999997</v>
      </c>
      <c r="K21" s="231">
        <v>1086.6940199999999</v>
      </c>
      <c r="L21" s="231">
        <v>0</v>
      </c>
      <c r="M21" s="231">
        <v>10.503590000000001</v>
      </c>
      <c r="N21" s="231">
        <v>110.25</v>
      </c>
      <c r="O21" s="231">
        <v>0</v>
      </c>
      <c r="P21" s="231">
        <v>0</v>
      </c>
      <c r="Q21" s="231">
        <v>2115.5569500000001</v>
      </c>
    </row>
    <row r="22" spans="1:17" ht="15" customHeight="1">
      <c r="A22" s="230" t="s">
        <v>581</v>
      </c>
      <c r="B22" s="231">
        <v>1147707.9119518001</v>
      </c>
      <c r="C22" s="231">
        <v>219773.8558092</v>
      </c>
      <c r="D22" s="231">
        <v>12250.6032144</v>
      </c>
      <c r="E22" s="231">
        <v>15148.710826199998</v>
      </c>
      <c r="F22" s="231">
        <v>8603.4108106000003</v>
      </c>
      <c r="G22" s="231">
        <v>6188.8355643999994</v>
      </c>
      <c r="H22" s="231">
        <v>105967.69320000001</v>
      </c>
      <c r="I22" s="231">
        <v>1515641.0213900001</v>
      </c>
      <c r="J22" s="231">
        <v>83758.532449999999</v>
      </c>
      <c r="K22" s="231">
        <v>18694.11018</v>
      </c>
      <c r="L22" s="231">
        <v>988.15098</v>
      </c>
      <c r="M22" s="231">
        <v>767.15664000000004</v>
      </c>
      <c r="N22" s="231">
        <v>485.70234000000005</v>
      </c>
      <c r="O22" s="231">
        <v>388.48584000000005</v>
      </c>
      <c r="P22" s="231">
        <v>1097.20371</v>
      </c>
      <c r="Q22" s="231">
        <v>106179.34213999999</v>
      </c>
    </row>
    <row r="23" spans="1:17" ht="15" customHeight="1">
      <c r="A23" s="230" t="s">
        <v>582</v>
      </c>
      <c r="B23" s="231">
        <v>1907.6609046000001</v>
      </c>
      <c r="C23" s="231">
        <v>549.97580000000005</v>
      </c>
      <c r="D23" s="231">
        <v>0</v>
      </c>
      <c r="E23" s="231">
        <v>8.2836100000000012</v>
      </c>
      <c r="F23" s="231">
        <v>0</v>
      </c>
      <c r="G23" s="231">
        <v>0</v>
      </c>
      <c r="H23" s="231">
        <v>18.632200000000001</v>
      </c>
      <c r="I23" s="231">
        <v>2484.55251</v>
      </c>
      <c r="J23" s="231">
        <v>0</v>
      </c>
      <c r="K23" s="231">
        <v>0</v>
      </c>
      <c r="L23" s="231">
        <v>13.55448</v>
      </c>
      <c r="M23" s="231">
        <v>0</v>
      </c>
      <c r="N23" s="231">
        <v>0</v>
      </c>
      <c r="O23" s="231">
        <v>0</v>
      </c>
      <c r="P23" s="231">
        <v>0</v>
      </c>
      <c r="Q23" s="231">
        <v>13.55448</v>
      </c>
    </row>
    <row r="24" spans="1:17" ht="15" customHeight="1">
      <c r="A24" s="230" t="s">
        <v>583</v>
      </c>
      <c r="B24" s="231">
        <v>22.24858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12.201420000000001</v>
      </c>
      <c r="I24" s="231">
        <v>34.450000000000003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584</v>
      </c>
      <c r="B25" s="231">
        <v>1023.1817944000001</v>
      </c>
      <c r="C25" s="231">
        <v>165.82733999999999</v>
      </c>
      <c r="D25" s="231">
        <v>0</v>
      </c>
      <c r="E25" s="231">
        <v>0</v>
      </c>
      <c r="F25" s="231">
        <v>0</v>
      </c>
      <c r="G25" s="231">
        <v>0</v>
      </c>
      <c r="H25" s="231">
        <v>318.30054999999999</v>
      </c>
      <c r="I25" s="231">
        <v>1507.30969</v>
      </c>
      <c r="J25" s="231">
        <v>30.683439999999997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30.683439999999997</v>
      </c>
    </row>
    <row r="26" spans="1:17" s="190" customFormat="1" ht="15" customHeight="1">
      <c r="A26" s="221" t="s">
        <v>71</v>
      </c>
      <c r="B26" s="233">
        <v>70531205.237829998</v>
      </c>
      <c r="C26" s="233">
        <v>13153080.380418399</v>
      </c>
      <c r="D26" s="233">
        <v>169419.05851400003</v>
      </c>
      <c r="E26" s="233">
        <v>285250.65294920001</v>
      </c>
      <c r="F26" s="233">
        <v>402703.74909880001</v>
      </c>
      <c r="G26" s="233">
        <v>427421.94414660003</v>
      </c>
      <c r="H26" s="233">
        <v>6199546.0174199995</v>
      </c>
      <c r="I26" s="233">
        <v>91168627.040490001</v>
      </c>
      <c r="J26" s="233">
        <v>2600834.5461451993</v>
      </c>
      <c r="K26" s="233">
        <v>910126.66165999998</v>
      </c>
      <c r="L26" s="233">
        <v>27253.592745799997</v>
      </c>
      <c r="M26" s="233">
        <v>46234.064448600002</v>
      </c>
      <c r="N26" s="233">
        <v>53789.101884600008</v>
      </c>
      <c r="O26" s="233">
        <v>27041.545926800001</v>
      </c>
      <c r="P26" s="233">
        <v>99255.601970000018</v>
      </c>
      <c r="Q26" s="233">
        <v>3764535.1147899996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</row>
    <row r="2" spans="1:17" s="209" customFormat="1" ht="15" customHeight="1">
      <c r="A2" s="491" t="s">
        <v>616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</row>
    <row r="3" spans="1:17" s="209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</row>
    <row r="4" spans="1:17" s="210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83</v>
      </c>
      <c r="C6" s="497"/>
      <c r="D6" s="497"/>
      <c r="E6" s="497"/>
      <c r="F6" s="497"/>
      <c r="G6" s="497"/>
      <c r="H6" s="497"/>
      <c r="I6" s="497"/>
      <c r="J6" s="497" t="s">
        <v>71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0" t="s">
        <v>568</v>
      </c>
      <c r="B8" s="231">
        <v>5746.8238099999999</v>
      </c>
      <c r="C8" s="231">
        <v>4339.7599299999993</v>
      </c>
      <c r="D8" s="231">
        <v>27.06569</v>
      </c>
      <c r="E8" s="231">
        <v>117.19098</v>
      </c>
      <c r="F8" s="231">
        <v>243.782578</v>
      </c>
      <c r="G8" s="231">
        <v>129.32267999999999</v>
      </c>
      <c r="H8" s="231">
        <v>0</v>
      </c>
      <c r="I8" s="231">
        <v>10603.945669999999</v>
      </c>
      <c r="J8" s="231">
        <v>17990638.4595952</v>
      </c>
      <c r="K8" s="231">
        <v>1784745.0747568</v>
      </c>
      <c r="L8" s="231">
        <v>24901.991128400001</v>
      </c>
      <c r="M8" s="231">
        <v>30490.016609999999</v>
      </c>
      <c r="N8" s="231">
        <v>79524.853505799998</v>
      </c>
      <c r="O8" s="231">
        <v>42209.136107600003</v>
      </c>
      <c r="P8" s="231">
        <v>70682.076189999992</v>
      </c>
      <c r="Q8" s="231">
        <v>20023191.60791</v>
      </c>
    </row>
    <row r="9" spans="1:17" ht="15" customHeight="1">
      <c r="A9" s="230" t="s">
        <v>569</v>
      </c>
      <c r="B9" s="232">
        <v>694.93957</v>
      </c>
      <c r="C9" s="232">
        <v>28.559450000000002</v>
      </c>
      <c r="D9" s="232">
        <v>0</v>
      </c>
      <c r="E9" s="232">
        <v>0</v>
      </c>
      <c r="F9" s="232">
        <v>41.999480000000005</v>
      </c>
      <c r="G9" s="232">
        <v>0</v>
      </c>
      <c r="H9" s="232">
        <v>0</v>
      </c>
      <c r="I9" s="232">
        <v>765.49850000000004</v>
      </c>
      <c r="J9" s="232">
        <v>224918.37844999999</v>
      </c>
      <c r="K9" s="232">
        <v>41204.633860000002</v>
      </c>
      <c r="L9" s="231">
        <v>642.44823999999994</v>
      </c>
      <c r="M9" s="231">
        <v>1012.5907</v>
      </c>
      <c r="N9" s="231">
        <v>1418.66344</v>
      </c>
      <c r="O9" s="231">
        <v>226.17498999999998</v>
      </c>
      <c r="P9" s="231">
        <v>102.43236999999999</v>
      </c>
      <c r="Q9" s="231">
        <v>269525.32205000002</v>
      </c>
    </row>
    <row r="10" spans="1:17" ht="15" customHeight="1">
      <c r="A10" s="230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42311.788008199997</v>
      </c>
      <c r="K10" s="232">
        <v>3851.4906679999999</v>
      </c>
      <c r="L10" s="231">
        <v>0</v>
      </c>
      <c r="M10" s="231">
        <v>0</v>
      </c>
      <c r="N10" s="231">
        <v>7.3178299999999998</v>
      </c>
      <c r="O10" s="231">
        <v>0</v>
      </c>
      <c r="P10" s="231">
        <v>320672.00964999996</v>
      </c>
      <c r="Q10" s="231">
        <v>366842.60616000002</v>
      </c>
    </row>
    <row r="11" spans="1:17" ht="15" customHeight="1">
      <c r="A11" s="230" t="s">
        <v>571</v>
      </c>
      <c r="B11" s="231">
        <v>0</v>
      </c>
      <c r="C11" s="231">
        <v>47.875029999999995</v>
      </c>
      <c r="D11" s="231">
        <v>0</v>
      </c>
      <c r="E11" s="231">
        <v>0</v>
      </c>
      <c r="F11" s="231">
        <v>19.11581</v>
      </c>
      <c r="G11" s="231">
        <v>0</v>
      </c>
      <c r="H11" s="231">
        <v>0</v>
      </c>
      <c r="I11" s="231">
        <v>66.990839999999992</v>
      </c>
      <c r="J11" s="231">
        <v>484840.04431000003</v>
      </c>
      <c r="K11" s="231">
        <v>159298.69643000001</v>
      </c>
      <c r="L11" s="231">
        <v>551.60602000000006</v>
      </c>
      <c r="M11" s="231">
        <v>4058.0311299999998</v>
      </c>
      <c r="N11" s="231">
        <v>6871.3356813999999</v>
      </c>
      <c r="O11" s="231">
        <v>1254.5761200000002</v>
      </c>
      <c r="P11" s="231">
        <v>173689.40647999998</v>
      </c>
      <c r="Q11" s="231">
        <v>830563.69617000001</v>
      </c>
    </row>
    <row r="12" spans="1:17" ht="15" customHeight="1">
      <c r="A12" s="230" t="s">
        <v>572</v>
      </c>
      <c r="B12" s="231">
        <v>13335.786749999999</v>
      </c>
      <c r="C12" s="231">
        <v>12222.510177599999</v>
      </c>
      <c r="D12" s="231">
        <v>142.04734999999999</v>
      </c>
      <c r="E12" s="231">
        <v>189.91677999999999</v>
      </c>
      <c r="F12" s="231">
        <v>202.81380999999999</v>
      </c>
      <c r="G12" s="231">
        <v>5691.1698499999993</v>
      </c>
      <c r="H12" s="231">
        <v>152.47014999999999</v>
      </c>
      <c r="I12" s="231">
        <v>31936.71487</v>
      </c>
      <c r="J12" s="231">
        <v>28767176.925171599</v>
      </c>
      <c r="K12" s="231">
        <v>4844817.9770836001</v>
      </c>
      <c r="L12" s="231">
        <v>46608.491405599998</v>
      </c>
      <c r="M12" s="231">
        <v>89327.244330000001</v>
      </c>
      <c r="N12" s="231">
        <v>107975.04304420001</v>
      </c>
      <c r="O12" s="231">
        <v>208759.9098308</v>
      </c>
      <c r="P12" s="231">
        <v>2266523.3550500004</v>
      </c>
      <c r="Q12" s="231">
        <v>36331188.945919998</v>
      </c>
    </row>
    <row r="13" spans="1:17" ht="15" customHeight="1">
      <c r="A13" s="230" t="s">
        <v>573</v>
      </c>
      <c r="B13" s="231">
        <v>273.89461</v>
      </c>
      <c r="C13" s="231">
        <v>0</v>
      </c>
      <c r="D13" s="231">
        <v>0</v>
      </c>
      <c r="E13" s="231">
        <v>177.05233999999999</v>
      </c>
      <c r="F13" s="231">
        <v>0</v>
      </c>
      <c r="G13" s="231">
        <v>0</v>
      </c>
      <c r="H13" s="231">
        <v>4.7168000000000001</v>
      </c>
      <c r="I13" s="231">
        <v>455.66374999999999</v>
      </c>
      <c r="J13" s="231">
        <v>3926410.2108299998</v>
      </c>
      <c r="K13" s="231">
        <v>171153.54171000002</v>
      </c>
      <c r="L13" s="231">
        <v>0</v>
      </c>
      <c r="M13" s="231">
        <v>572.952</v>
      </c>
      <c r="N13" s="231">
        <v>11671.953320000001</v>
      </c>
      <c r="O13" s="231">
        <v>0</v>
      </c>
      <c r="P13" s="231">
        <v>1213430.5165299999</v>
      </c>
      <c r="Q13" s="231">
        <v>5323239.1743900003</v>
      </c>
    </row>
    <row r="14" spans="1:17" ht="15" customHeight="1">
      <c r="A14" s="230" t="s">
        <v>72</v>
      </c>
      <c r="B14" s="231">
        <v>201640.6059616</v>
      </c>
      <c r="C14" s="231">
        <v>76201.885823400007</v>
      </c>
      <c r="D14" s="231">
        <v>573.56888079999999</v>
      </c>
      <c r="E14" s="231">
        <v>1819.7178600000002</v>
      </c>
      <c r="F14" s="231">
        <v>8820.1155972000015</v>
      </c>
      <c r="G14" s="231">
        <v>4670.8824548000002</v>
      </c>
      <c r="H14" s="231">
        <v>8624.6294999999991</v>
      </c>
      <c r="I14" s="231">
        <v>302351.40606999997</v>
      </c>
      <c r="J14" s="231">
        <v>24378527.721310798</v>
      </c>
      <c r="K14" s="231">
        <v>7358351.2040061997</v>
      </c>
      <c r="L14" s="231">
        <v>64469.743093199999</v>
      </c>
      <c r="M14" s="231">
        <v>154909.29856240001</v>
      </c>
      <c r="N14" s="231">
        <v>232711.89504080001</v>
      </c>
      <c r="O14" s="231">
        <v>298749.00545719999</v>
      </c>
      <c r="P14" s="231">
        <v>1884245.78043</v>
      </c>
      <c r="Q14" s="231">
        <v>34371964.647930004</v>
      </c>
    </row>
    <row r="15" spans="1:17" ht="15" customHeight="1">
      <c r="A15" s="230" t="s">
        <v>574</v>
      </c>
      <c r="B15" s="231">
        <v>71093.621003000007</v>
      </c>
      <c r="C15" s="231">
        <v>60846.676022600004</v>
      </c>
      <c r="D15" s="231">
        <v>990.18590000000006</v>
      </c>
      <c r="E15" s="231">
        <v>2162.338894</v>
      </c>
      <c r="F15" s="231">
        <v>5737.9347602000007</v>
      </c>
      <c r="G15" s="231">
        <v>3920.5678900000003</v>
      </c>
      <c r="H15" s="231">
        <v>15985.97402</v>
      </c>
      <c r="I15" s="231">
        <v>160737.29850999999</v>
      </c>
      <c r="J15" s="231">
        <v>21978703.1333692</v>
      </c>
      <c r="K15" s="231">
        <v>4579679.7448923998</v>
      </c>
      <c r="L15" s="231">
        <v>164850.3869326</v>
      </c>
      <c r="M15" s="231">
        <v>174370.86407879999</v>
      </c>
      <c r="N15" s="231">
        <v>314796.7137278</v>
      </c>
      <c r="O15" s="231">
        <v>215880.34811039999</v>
      </c>
      <c r="P15" s="231">
        <v>2528629.3535100003</v>
      </c>
      <c r="Q15" s="231">
        <v>29956910.54473</v>
      </c>
    </row>
    <row r="16" spans="1:17" ht="15" customHeight="1">
      <c r="A16" s="230" t="s">
        <v>575</v>
      </c>
      <c r="B16" s="231">
        <v>10786.04592</v>
      </c>
      <c r="C16" s="231">
        <v>6737.0791158000002</v>
      </c>
      <c r="D16" s="231">
        <v>25.100060000000003</v>
      </c>
      <c r="E16" s="231">
        <v>60.257567199999997</v>
      </c>
      <c r="F16" s="231">
        <v>39.13738</v>
      </c>
      <c r="G16" s="231">
        <v>962.54194999999993</v>
      </c>
      <c r="H16" s="231">
        <v>22.986799999999999</v>
      </c>
      <c r="I16" s="231">
        <v>18633.148799999999</v>
      </c>
      <c r="J16" s="231">
        <v>1882201.8920639998</v>
      </c>
      <c r="K16" s="231">
        <v>1053673.0451886</v>
      </c>
      <c r="L16" s="231">
        <v>9187.8349699999999</v>
      </c>
      <c r="M16" s="231">
        <v>18608.1253172</v>
      </c>
      <c r="N16" s="231">
        <v>118166.27961839999</v>
      </c>
      <c r="O16" s="231">
        <v>13802.190039999999</v>
      </c>
      <c r="P16" s="231">
        <v>13718.792890000001</v>
      </c>
      <c r="Q16" s="231">
        <v>3109358.1600900004</v>
      </c>
    </row>
    <row r="17" spans="1:17" ht="15" customHeight="1">
      <c r="A17" s="230" t="s">
        <v>576</v>
      </c>
      <c r="B17" s="231">
        <v>4296.9696299999996</v>
      </c>
      <c r="C17" s="231">
        <v>3115.5049764</v>
      </c>
      <c r="D17" s="231">
        <v>121.45077000000001</v>
      </c>
      <c r="E17" s="231">
        <v>186.89392999999998</v>
      </c>
      <c r="F17" s="231">
        <v>305.08390000000003</v>
      </c>
      <c r="G17" s="231">
        <v>620.41235119999999</v>
      </c>
      <c r="H17" s="231">
        <v>41.124769999999998</v>
      </c>
      <c r="I17" s="231">
        <v>8687.4403299999994</v>
      </c>
      <c r="J17" s="231">
        <v>5481887.2681504004</v>
      </c>
      <c r="K17" s="231">
        <v>2212470.5097288</v>
      </c>
      <c r="L17" s="231">
        <v>14438.694294199999</v>
      </c>
      <c r="M17" s="231">
        <v>31959.645220800001</v>
      </c>
      <c r="N17" s="231">
        <v>66720.5949502</v>
      </c>
      <c r="O17" s="231">
        <v>33495.217869200002</v>
      </c>
      <c r="P17" s="231">
        <v>194007.51431999999</v>
      </c>
      <c r="Q17" s="231">
        <v>8034979.4445500001</v>
      </c>
    </row>
    <row r="18" spans="1:17" ht="15" customHeight="1">
      <c r="A18" s="230" t="s">
        <v>577</v>
      </c>
      <c r="B18" s="231">
        <v>327.29778000000005</v>
      </c>
      <c r="C18" s="231">
        <v>196.33372</v>
      </c>
      <c r="D18" s="231">
        <v>0.85862000000000005</v>
      </c>
      <c r="E18" s="231">
        <v>13.785080000000001</v>
      </c>
      <c r="F18" s="231">
        <v>92.647670000000005</v>
      </c>
      <c r="G18" s="231">
        <v>0</v>
      </c>
      <c r="H18" s="231">
        <v>242.50265999999999</v>
      </c>
      <c r="I18" s="231">
        <v>873.42552999999998</v>
      </c>
      <c r="J18" s="231">
        <v>1978907.88549</v>
      </c>
      <c r="K18" s="231">
        <v>35042.465349999999</v>
      </c>
      <c r="L18" s="231">
        <v>3703.6576279999999</v>
      </c>
      <c r="M18" s="231">
        <v>1027.4028599999999</v>
      </c>
      <c r="N18" s="231">
        <v>4916.7818861999995</v>
      </c>
      <c r="O18" s="231">
        <v>474.92311000000001</v>
      </c>
      <c r="P18" s="231">
        <v>4695082.1897900002</v>
      </c>
      <c r="Q18" s="231">
        <v>6719155.3061199998</v>
      </c>
    </row>
    <row r="19" spans="1:17" ht="15" customHeight="1">
      <c r="A19" s="230" t="s">
        <v>578</v>
      </c>
      <c r="B19" s="231">
        <v>179055.14225459998</v>
      </c>
      <c r="C19" s="231">
        <v>92884.381718999997</v>
      </c>
      <c r="D19" s="231">
        <v>2171.5878898000001</v>
      </c>
      <c r="E19" s="231">
        <v>3671.1661064</v>
      </c>
      <c r="F19" s="231">
        <v>16871.456622599999</v>
      </c>
      <c r="G19" s="231">
        <v>3391.6623509999999</v>
      </c>
      <c r="H19" s="231">
        <v>1732.2523100000001</v>
      </c>
      <c r="I19" s="231">
        <v>299777.64926999999</v>
      </c>
      <c r="J19" s="231">
        <v>34088096.747498401</v>
      </c>
      <c r="K19" s="231">
        <v>11523122.4178774</v>
      </c>
      <c r="L19" s="231">
        <v>108485.01933900001</v>
      </c>
      <c r="M19" s="231">
        <v>300593.8492386</v>
      </c>
      <c r="N19" s="231">
        <v>453131.95117419999</v>
      </c>
      <c r="O19" s="231">
        <v>328178.7904384</v>
      </c>
      <c r="P19" s="231">
        <v>2701180.2225100002</v>
      </c>
      <c r="Q19" s="231">
        <v>49502788.998160005</v>
      </c>
    </row>
    <row r="20" spans="1:17" ht="15" customHeight="1">
      <c r="A20" s="230" t="s">
        <v>579</v>
      </c>
      <c r="B20" s="231">
        <v>84462.396939999991</v>
      </c>
      <c r="C20" s="231">
        <v>2470.70334</v>
      </c>
      <c r="D20" s="231">
        <v>288.03255000000001</v>
      </c>
      <c r="E20" s="231">
        <v>278.48755999999997</v>
      </c>
      <c r="F20" s="231">
        <v>127.09474</v>
      </c>
      <c r="G20" s="231">
        <v>98.121429999999989</v>
      </c>
      <c r="H20" s="231">
        <v>5.7751000000000001</v>
      </c>
      <c r="I20" s="231">
        <v>87730.611659999995</v>
      </c>
      <c r="J20" s="231">
        <v>2166733.0015373998</v>
      </c>
      <c r="K20" s="231">
        <v>39953.987520000002</v>
      </c>
      <c r="L20" s="231">
        <v>6511.5139100000006</v>
      </c>
      <c r="M20" s="231">
        <v>2471.35817</v>
      </c>
      <c r="N20" s="231">
        <v>7440.0611600000002</v>
      </c>
      <c r="O20" s="231">
        <v>2387.6716724000003</v>
      </c>
      <c r="P20" s="231">
        <v>2704.8739300000002</v>
      </c>
      <c r="Q20" s="231">
        <v>2228202.46789</v>
      </c>
    </row>
    <row r="21" spans="1:17" ht="15" customHeight="1">
      <c r="A21" s="230" t="s">
        <v>580</v>
      </c>
      <c r="B21" s="231">
        <v>129.61294999999998</v>
      </c>
      <c r="C21" s="231">
        <v>719.21902</v>
      </c>
      <c r="D21" s="231">
        <v>0</v>
      </c>
      <c r="E21" s="231">
        <v>0</v>
      </c>
      <c r="F21" s="231">
        <v>0</v>
      </c>
      <c r="G21" s="231">
        <v>0</v>
      </c>
      <c r="H21" s="231">
        <v>4.7168000000000001</v>
      </c>
      <c r="I21" s="231">
        <v>853.54876999999999</v>
      </c>
      <c r="J21" s="231">
        <v>216849.1990964</v>
      </c>
      <c r="K21" s="231">
        <v>66761.921659999993</v>
      </c>
      <c r="L21" s="231">
        <v>227.30241000000001</v>
      </c>
      <c r="M21" s="231">
        <v>1254.1895500000001</v>
      </c>
      <c r="N21" s="231">
        <v>1070.5334454000001</v>
      </c>
      <c r="O21" s="231">
        <v>61.616870000000006</v>
      </c>
      <c r="P21" s="231">
        <v>896.98671999999999</v>
      </c>
      <c r="Q21" s="231">
        <v>287121.74975999998</v>
      </c>
    </row>
    <row r="22" spans="1:17" ht="15" customHeight="1">
      <c r="A22" s="230" t="s">
        <v>581</v>
      </c>
      <c r="B22" s="231">
        <v>9121.9056999999993</v>
      </c>
      <c r="C22" s="231">
        <v>1763.98821</v>
      </c>
      <c r="D22" s="231">
        <v>26.17578</v>
      </c>
      <c r="E22" s="231">
        <v>135.95578</v>
      </c>
      <c r="F22" s="231">
        <v>127.96514999999999</v>
      </c>
      <c r="G22" s="231">
        <v>256.85374000000002</v>
      </c>
      <c r="H22" s="231">
        <v>18.365089999999999</v>
      </c>
      <c r="I22" s="231">
        <v>11451.209449999998</v>
      </c>
      <c r="J22" s="231">
        <v>3301603.1419154</v>
      </c>
      <c r="K22" s="231">
        <v>877203.9944354</v>
      </c>
      <c r="L22" s="231">
        <v>28615.844524</v>
      </c>
      <c r="M22" s="231">
        <v>36179.3989162</v>
      </c>
      <c r="N22" s="231">
        <v>19237.384999999998</v>
      </c>
      <c r="O22" s="231">
        <v>11266.944684399999</v>
      </c>
      <c r="P22" s="231">
        <v>326902.56654999999</v>
      </c>
      <c r="Q22" s="231">
        <v>4601009.2760299994</v>
      </c>
    </row>
    <row r="23" spans="1:17" ht="15" customHeight="1">
      <c r="A23" s="230" t="s">
        <v>582</v>
      </c>
      <c r="B23" s="231">
        <v>48.02</v>
      </c>
      <c r="C23" s="231">
        <v>0</v>
      </c>
      <c r="D23" s="231">
        <v>0</v>
      </c>
      <c r="E23" s="231">
        <v>7.4680299999999997</v>
      </c>
      <c r="F23" s="231">
        <v>0</v>
      </c>
      <c r="G23" s="231">
        <v>0</v>
      </c>
      <c r="H23" s="231">
        <v>0</v>
      </c>
      <c r="I23" s="231">
        <v>55.488030000000002</v>
      </c>
      <c r="J23" s="231">
        <v>4262.8755445999996</v>
      </c>
      <c r="K23" s="231">
        <v>884.30115999999998</v>
      </c>
      <c r="L23" s="231">
        <v>13.55448</v>
      </c>
      <c r="M23" s="231">
        <v>18.039560000000002</v>
      </c>
      <c r="N23" s="231">
        <v>0</v>
      </c>
      <c r="O23" s="231">
        <v>0</v>
      </c>
      <c r="P23" s="231">
        <v>18.632200000000001</v>
      </c>
      <c r="Q23" s="231">
        <v>5197.4029400000009</v>
      </c>
    </row>
    <row r="24" spans="1:17" ht="15" customHeight="1">
      <c r="A24" s="230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81.449649999999991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439.42008000000004</v>
      </c>
      <c r="Q24" s="231">
        <v>520.86973</v>
      </c>
    </row>
    <row r="25" spans="1:17" s="190" customFormat="1" ht="15" customHeight="1">
      <c r="A25" s="230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1725.7760744</v>
      </c>
      <c r="K25" s="231">
        <v>569.17399999999998</v>
      </c>
      <c r="L25" s="231">
        <v>0</v>
      </c>
      <c r="M25" s="231">
        <v>0</v>
      </c>
      <c r="N25" s="231">
        <v>0</v>
      </c>
      <c r="O25" s="231">
        <v>0</v>
      </c>
      <c r="P25" s="231">
        <v>383.31689</v>
      </c>
      <c r="Q25" s="231">
        <v>2678.2669700000001</v>
      </c>
    </row>
    <row r="26" spans="1:17" s="190" customFormat="1" ht="15" customHeight="1">
      <c r="A26" s="221" t="s">
        <v>71</v>
      </c>
      <c r="B26" s="233">
        <v>581013.06287919998</v>
      </c>
      <c r="C26" s="233">
        <v>261574.47653480002</v>
      </c>
      <c r="D26" s="233">
        <v>4366.0734905999998</v>
      </c>
      <c r="E26" s="233">
        <v>8820.2309076000001</v>
      </c>
      <c r="F26" s="233">
        <v>32629.147498000002</v>
      </c>
      <c r="G26" s="233">
        <v>19741.534696999999</v>
      </c>
      <c r="H26" s="233">
        <v>26835.513999999992</v>
      </c>
      <c r="I26" s="233">
        <v>934980.04004999984</v>
      </c>
      <c r="J26" s="233">
        <v>146915875.89806604</v>
      </c>
      <c r="K26" s="233">
        <v>34752784.180327199</v>
      </c>
      <c r="L26" s="233">
        <v>473208.08837499999</v>
      </c>
      <c r="M26" s="233">
        <v>846853.00624399993</v>
      </c>
      <c r="N26" s="233">
        <v>1425661.3628244</v>
      </c>
      <c r="O26" s="233">
        <v>1156746.5053004001</v>
      </c>
      <c r="P26" s="233">
        <v>16393309.44609</v>
      </c>
      <c r="Q26" s="233">
        <v>201964438.48750004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41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182" customWidth="1"/>
    <col min="2" max="16" width="15.7109375" style="181" customWidth="1"/>
    <col min="17" max="256" width="11.42578125" style="181"/>
    <col min="257" max="257" width="76.85546875" style="181" customWidth="1"/>
    <col min="258" max="272" width="15.7109375" style="181" customWidth="1"/>
    <col min="273" max="512" width="11.42578125" style="181"/>
    <col min="513" max="513" width="76.85546875" style="181" customWidth="1"/>
    <col min="514" max="528" width="15.7109375" style="181" customWidth="1"/>
    <col min="529" max="768" width="11.42578125" style="181"/>
    <col min="769" max="769" width="76.85546875" style="181" customWidth="1"/>
    <col min="770" max="784" width="15.7109375" style="181" customWidth="1"/>
    <col min="785" max="1024" width="11.42578125" style="181"/>
    <col min="1025" max="1025" width="76.85546875" style="181" customWidth="1"/>
    <col min="1026" max="1040" width="15.7109375" style="181" customWidth="1"/>
    <col min="1041" max="1280" width="11.42578125" style="181"/>
    <col min="1281" max="1281" width="76.85546875" style="181" customWidth="1"/>
    <col min="1282" max="1296" width="15.7109375" style="181" customWidth="1"/>
    <col min="1297" max="1536" width="11.42578125" style="181"/>
    <col min="1537" max="1537" width="76.85546875" style="181" customWidth="1"/>
    <col min="1538" max="1552" width="15.7109375" style="181" customWidth="1"/>
    <col min="1553" max="1792" width="11.42578125" style="181"/>
    <col min="1793" max="1793" width="76.85546875" style="181" customWidth="1"/>
    <col min="1794" max="1808" width="15.7109375" style="181" customWidth="1"/>
    <col min="1809" max="2048" width="11.42578125" style="181"/>
    <col min="2049" max="2049" width="76.85546875" style="181" customWidth="1"/>
    <col min="2050" max="2064" width="15.7109375" style="181" customWidth="1"/>
    <col min="2065" max="2304" width="11.42578125" style="181"/>
    <col min="2305" max="2305" width="76.85546875" style="181" customWidth="1"/>
    <col min="2306" max="2320" width="15.7109375" style="181" customWidth="1"/>
    <col min="2321" max="2560" width="11.42578125" style="181"/>
    <col min="2561" max="2561" width="76.85546875" style="181" customWidth="1"/>
    <col min="2562" max="2576" width="15.7109375" style="181" customWidth="1"/>
    <col min="2577" max="2816" width="11.42578125" style="181"/>
    <col min="2817" max="2817" width="76.85546875" style="181" customWidth="1"/>
    <col min="2818" max="2832" width="15.7109375" style="181" customWidth="1"/>
    <col min="2833" max="3072" width="11.42578125" style="181"/>
    <col min="3073" max="3073" width="76.85546875" style="181" customWidth="1"/>
    <col min="3074" max="3088" width="15.7109375" style="181" customWidth="1"/>
    <col min="3089" max="3328" width="11.42578125" style="181"/>
    <col min="3329" max="3329" width="76.85546875" style="181" customWidth="1"/>
    <col min="3330" max="3344" width="15.7109375" style="181" customWidth="1"/>
    <col min="3345" max="3584" width="11.42578125" style="181"/>
    <col min="3585" max="3585" width="76.85546875" style="181" customWidth="1"/>
    <col min="3586" max="3600" width="15.7109375" style="181" customWidth="1"/>
    <col min="3601" max="3840" width="11.42578125" style="181"/>
    <col min="3841" max="3841" width="76.85546875" style="181" customWidth="1"/>
    <col min="3842" max="3856" width="15.7109375" style="181" customWidth="1"/>
    <col min="3857" max="4096" width="11.42578125" style="181"/>
    <col min="4097" max="4097" width="76.85546875" style="181" customWidth="1"/>
    <col min="4098" max="4112" width="15.7109375" style="181" customWidth="1"/>
    <col min="4113" max="4352" width="11.42578125" style="181"/>
    <col min="4353" max="4353" width="76.85546875" style="181" customWidth="1"/>
    <col min="4354" max="4368" width="15.7109375" style="181" customWidth="1"/>
    <col min="4369" max="4608" width="11.42578125" style="181"/>
    <col min="4609" max="4609" width="76.85546875" style="181" customWidth="1"/>
    <col min="4610" max="4624" width="15.7109375" style="181" customWidth="1"/>
    <col min="4625" max="4864" width="11.42578125" style="181"/>
    <col min="4865" max="4865" width="76.85546875" style="181" customWidth="1"/>
    <col min="4866" max="4880" width="15.7109375" style="181" customWidth="1"/>
    <col min="4881" max="5120" width="11.42578125" style="181"/>
    <col min="5121" max="5121" width="76.85546875" style="181" customWidth="1"/>
    <col min="5122" max="5136" width="15.7109375" style="181" customWidth="1"/>
    <col min="5137" max="5376" width="11.42578125" style="181"/>
    <col min="5377" max="5377" width="76.85546875" style="181" customWidth="1"/>
    <col min="5378" max="5392" width="15.7109375" style="181" customWidth="1"/>
    <col min="5393" max="5632" width="11.42578125" style="181"/>
    <col min="5633" max="5633" width="76.85546875" style="181" customWidth="1"/>
    <col min="5634" max="5648" width="15.7109375" style="181" customWidth="1"/>
    <col min="5649" max="5888" width="11.42578125" style="181"/>
    <col min="5889" max="5889" width="76.85546875" style="181" customWidth="1"/>
    <col min="5890" max="5904" width="15.7109375" style="181" customWidth="1"/>
    <col min="5905" max="6144" width="11.42578125" style="181"/>
    <col min="6145" max="6145" width="76.85546875" style="181" customWidth="1"/>
    <col min="6146" max="6160" width="15.7109375" style="181" customWidth="1"/>
    <col min="6161" max="6400" width="11.42578125" style="181"/>
    <col min="6401" max="6401" width="76.85546875" style="181" customWidth="1"/>
    <col min="6402" max="6416" width="15.7109375" style="181" customWidth="1"/>
    <col min="6417" max="6656" width="11.42578125" style="181"/>
    <col min="6657" max="6657" width="76.85546875" style="181" customWidth="1"/>
    <col min="6658" max="6672" width="15.7109375" style="181" customWidth="1"/>
    <col min="6673" max="6912" width="11.42578125" style="181"/>
    <col min="6913" max="6913" width="76.85546875" style="181" customWidth="1"/>
    <col min="6914" max="6928" width="15.7109375" style="181" customWidth="1"/>
    <col min="6929" max="7168" width="11.42578125" style="181"/>
    <col min="7169" max="7169" width="76.85546875" style="181" customWidth="1"/>
    <col min="7170" max="7184" width="15.7109375" style="181" customWidth="1"/>
    <col min="7185" max="7424" width="11.42578125" style="181"/>
    <col min="7425" max="7425" width="76.85546875" style="181" customWidth="1"/>
    <col min="7426" max="7440" width="15.7109375" style="181" customWidth="1"/>
    <col min="7441" max="7680" width="11.42578125" style="181"/>
    <col min="7681" max="7681" width="76.85546875" style="181" customWidth="1"/>
    <col min="7682" max="7696" width="15.7109375" style="181" customWidth="1"/>
    <col min="7697" max="7936" width="11.42578125" style="181"/>
    <col min="7937" max="7937" width="76.85546875" style="181" customWidth="1"/>
    <col min="7938" max="7952" width="15.7109375" style="181" customWidth="1"/>
    <col min="7953" max="8192" width="11.42578125" style="181"/>
    <col min="8193" max="8193" width="76.85546875" style="181" customWidth="1"/>
    <col min="8194" max="8208" width="15.7109375" style="181" customWidth="1"/>
    <col min="8209" max="8448" width="11.42578125" style="181"/>
    <col min="8449" max="8449" width="76.85546875" style="181" customWidth="1"/>
    <col min="8450" max="8464" width="15.7109375" style="181" customWidth="1"/>
    <col min="8465" max="8704" width="11.42578125" style="181"/>
    <col min="8705" max="8705" width="76.85546875" style="181" customWidth="1"/>
    <col min="8706" max="8720" width="15.7109375" style="181" customWidth="1"/>
    <col min="8721" max="8960" width="11.42578125" style="181"/>
    <col min="8961" max="8961" width="76.85546875" style="181" customWidth="1"/>
    <col min="8962" max="8976" width="15.7109375" style="181" customWidth="1"/>
    <col min="8977" max="9216" width="11.42578125" style="181"/>
    <col min="9217" max="9217" width="76.85546875" style="181" customWidth="1"/>
    <col min="9218" max="9232" width="15.7109375" style="181" customWidth="1"/>
    <col min="9233" max="9472" width="11.42578125" style="181"/>
    <col min="9473" max="9473" width="76.85546875" style="181" customWidth="1"/>
    <col min="9474" max="9488" width="15.7109375" style="181" customWidth="1"/>
    <col min="9489" max="9728" width="11.42578125" style="181"/>
    <col min="9729" max="9729" width="76.85546875" style="181" customWidth="1"/>
    <col min="9730" max="9744" width="15.7109375" style="181" customWidth="1"/>
    <col min="9745" max="9984" width="11.42578125" style="181"/>
    <col min="9985" max="9985" width="76.85546875" style="181" customWidth="1"/>
    <col min="9986" max="10000" width="15.7109375" style="181" customWidth="1"/>
    <col min="10001" max="10240" width="11.42578125" style="181"/>
    <col min="10241" max="10241" width="76.85546875" style="181" customWidth="1"/>
    <col min="10242" max="10256" width="15.7109375" style="181" customWidth="1"/>
    <col min="10257" max="10496" width="11.42578125" style="181"/>
    <col min="10497" max="10497" width="76.85546875" style="181" customWidth="1"/>
    <col min="10498" max="10512" width="15.7109375" style="181" customWidth="1"/>
    <col min="10513" max="10752" width="11.42578125" style="181"/>
    <col min="10753" max="10753" width="76.85546875" style="181" customWidth="1"/>
    <col min="10754" max="10768" width="15.7109375" style="181" customWidth="1"/>
    <col min="10769" max="11008" width="11.42578125" style="181"/>
    <col min="11009" max="11009" width="76.85546875" style="181" customWidth="1"/>
    <col min="11010" max="11024" width="15.7109375" style="181" customWidth="1"/>
    <col min="11025" max="11264" width="11.42578125" style="181"/>
    <col min="11265" max="11265" width="76.85546875" style="181" customWidth="1"/>
    <col min="11266" max="11280" width="15.7109375" style="181" customWidth="1"/>
    <col min="11281" max="11520" width="11.42578125" style="181"/>
    <col min="11521" max="11521" width="76.85546875" style="181" customWidth="1"/>
    <col min="11522" max="11536" width="15.7109375" style="181" customWidth="1"/>
    <col min="11537" max="11776" width="11.42578125" style="181"/>
    <col min="11777" max="11777" width="76.85546875" style="181" customWidth="1"/>
    <col min="11778" max="11792" width="15.7109375" style="181" customWidth="1"/>
    <col min="11793" max="12032" width="11.42578125" style="181"/>
    <col min="12033" max="12033" width="76.85546875" style="181" customWidth="1"/>
    <col min="12034" max="12048" width="15.7109375" style="181" customWidth="1"/>
    <col min="12049" max="12288" width="11.42578125" style="181"/>
    <col min="12289" max="12289" width="76.85546875" style="181" customWidth="1"/>
    <col min="12290" max="12304" width="15.7109375" style="181" customWidth="1"/>
    <col min="12305" max="12544" width="11.42578125" style="181"/>
    <col min="12545" max="12545" width="76.85546875" style="181" customWidth="1"/>
    <col min="12546" max="12560" width="15.7109375" style="181" customWidth="1"/>
    <col min="12561" max="12800" width="11.42578125" style="181"/>
    <col min="12801" max="12801" width="76.85546875" style="181" customWidth="1"/>
    <col min="12802" max="12816" width="15.7109375" style="181" customWidth="1"/>
    <col min="12817" max="13056" width="11.42578125" style="181"/>
    <col min="13057" max="13057" width="76.85546875" style="181" customWidth="1"/>
    <col min="13058" max="13072" width="15.7109375" style="181" customWidth="1"/>
    <col min="13073" max="13312" width="11.42578125" style="181"/>
    <col min="13313" max="13313" width="76.85546875" style="181" customWidth="1"/>
    <col min="13314" max="13328" width="15.7109375" style="181" customWidth="1"/>
    <col min="13329" max="13568" width="11.42578125" style="181"/>
    <col min="13569" max="13569" width="76.85546875" style="181" customWidth="1"/>
    <col min="13570" max="13584" width="15.7109375" style="181" customWidth="1"/>
    <col min="13585" max="13824" width="11.42578125" style="181"/>
    <col min="13825" max="13825" width="76.85546875" style="181" customWidth="1"/>
    <col min="13826" max="13840" width="15.7109375" style="181" customWidth="1"/>
    <col min="13841" max="14080" width="11.42578125" style="181"/>
    <col min="14081" max="14081" width="76.85546875" style="181" customWidth="1"/>
    <col min="14082" max="14096" width="15.7109375" style="181" customWidth="1"/>
    <col min="14097" max="14336" width="11.42578125" style="181"/>
    <col min="14337" max="14337" width="76.85546875" style="181" customWidth="1"/>
    <col min="14338" max="14352" width="15.7109375" style="181" customWidth="1"/>
    <col min="14353" max="14592" width="11.42578125" style="181"/>
    <col min="14593" max="14593" width="76.85546875" style="181" customWidth="1"/>
    <col min="14594" max="14608" width="15.7109375" style="181" customWidth="1"/>
    <col min="14609" max="14848" width="11.42578125" style="181"/>
    <col min="14849" max="14849" width="76.85546875" style="181" customWidth="1"/>
    <col min="14850" max="14864" width="15.7109375" style="181" customWidth="1"/>
    <col min="14865" max="15104" width="11.42578125" style="181"/>
    <col min="15105" max="15105" width="76.85546875" style="181" customWidth="1"/>
    <col min="15106" max="15120" width="15.7109375" style="181" customWidth="1"/>
    <col min="15121" max="15360" width="11.42578125" style="181"/>
    <col min="15361" max="15361" width="76.85546875" style="181" customWidth="1"/>
    <col min="15362" max="15376" width="15.7109375" style="181" customWidth="1"/>
    <col min="15377" max="15616" width="11.42578125" style="181"/>
    <col min="15617" max="15617" width="76.85546875" style="181" customWidth="1"/>
    <col min="15618" max="15632" width="15.7109375" style="181" customWidth="1"/>
    <col min="15633" max="15872" width="11.42578125" style="181"/>
    <col min="15873" max="15873" width="76.85546875" style="181" customWidth="1"/>
    <col min="15874" max="15888" width="15.7109375" style="181" customWidth="1"/>
    <col min="15889" max="16128" width="11.42578125" style="181"/>
    <col min="16129" max="16129" width="76.85546875" style="181" customWidth="1"/>
    <col min="16130" max="16144" width="15.7109375" style="181" customWidth="1"/>
    <col min="16145" max="16384" width="11.42578125" style="181"/>
  </cols>
  <sheetData>
    <row r="1" spans="1:16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209" customFormat="1" ht="15" customHeight="1">
      <c r="A2" s="494" t="s">
        <v>617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249"/>
      <c r="B5" s="170"/>
      <c r="C5" s="250"/>
      <c r="D5" s="250"/>
      <c r="E5" s="250"/>
      <c r="F5" s="250"/>
      <c r="G5" s="250"/>
      <c r="H5" s="170"/>
      <c r="I5" s="170"/>
      <c r="J5" s="207"/>
      <c r="K5" s="170"/>
      <c r="L5" s="170"/>
      <c r="M5" s="170"/>
      <c r="N5" s="170"/>
      <c r="O5" s="170"/>
      <c r="P5" s="207"/>
    </row>
    <row r="6" spans="1:16" ht="30" customHeight="1">
      <c r="A6" s="221" t="s">
        <v>594</v>
      </c>
      <c r="B6" s="251" t="s">
        <v>57</v>
      </c>
      <c r="C6" s="251" t="s">
        <v>58</v>
      </c>
      <c r="D6" s="251" t="s">
        <v>59</v>
      </c>
      <c r="E6" s="251" t="s">
        <v>60</v>
      </c>
      <c r="F6" s="251" t="s">
        <v>61</v>
      </c>
      <c r="G6" s="251" t="s">
        <v>62</v>
      </c>
      <c r="H6" s="251" t="s">
        <v>63</v>
      </c>
      <c r="I6" s="251" t="s">
        <v>64</v>
      </c>
      <c r="J6" s="251" t="s">
        <v>65</v>
      </c>
      <c r="K6" s="251" t="s">
        <v>66</v>
      </c>
      <c r="L6" s="251" t="s">
        <v>67</v>
      </c>
      <c r="M6" s="251" t="s">
        <v>68</v>
      </c>
      <c r="N6" s="251" t="s">
        <v>69</v>
      </c>
      <c r="O6" s="252" t="s">
        <v>567</v>
      </c>
      <c r="P6" s="253" t="s">
        <v>70</v>
      </c>
    </row>
    <row r="7" spans="1:16" ht="15" customHeight="1">
      <c r="A7" s="237" t="s">
        <v>84</v>
      </c>
      <c r="B7" s="231">
        <v>4629934.6918000001</v>
      </c>
      <c r="C7" s="231">
        <v>6344544.4841200002</v>
      </c>
      <c r="D7" s="231">
        <v>2854121.6981199998</v>
      </c>
      <c r="E7" s="231">
        <v>8812243.2656100001</v>
      </c>
      <c r="F7" s="231">
        <v>5328023.26088</v>
      </c>
      <c r="G7" s="231">
        <v>3457028.5819299999</v>
      </c>
      <c r="H7" s="231">
        <v>2910806.0521900002</v>
      </c>
      <c r="I7" s="231">
        <v>0</v>
      </c>
      <c r="J7" s="231">
        <v>60888.169889999997</v>
      </c>
      <c r="K7" s="231">
        <v>1628822.0067700001</v>
      </c>
      <c r="L7" s="231">
        <v>413316.42511000001</v>
      </c>
      <c r="M7" s="231">
        <v>6509777.91347</v>
      </c>
      <c r="N7" s="231">
        <v>0</v>
      </c>
      <c r="O7" s="231">
        <v>42949506.549890004</v>
      </c>
      <c r="P7" s="254">
        <v>0.23144498161837382</v>
      </c>
    </row>
    <row r="8" spans="1:16" ht="15" customHeight="1">
      <c r="A8" s="237" t="s">
        <v>85</v>
      </c>
      <c r="B8" s="231">
        <v>21721.197379999998</v>
      </c>
      <c r="C8" s="231">
        <v>6876.8839600000001</v>
      </c>
      <c r="D8" s="231">
        <v>10843.051609999999</v>
      </c>
      <c r="E8" s="231">
        <v>12550.38293</v>
      </c>
      <c r="F8" s="231">
        <v>22861.451590000001</v>
      </c>
      <c r="G8" s="231">
        <v>9787.2180600000011</v>
      </c>
      <c r="H8" s="231">
        <v>2588.4914700000004</v>
      </c>
      <c r="I8" s="231">
        <v>0</v>
      </c>
      <c r="J8" s="231">
        <v>0</v>
      </c>
      <c r="K8" s="231">
        <v>0</v>
      </c>
      <c r="L8" s="231">
        <v>332.33884999999998</v>
      </c>
      <c r="M8" s="231">
        <v>1977.9201699999999</v>
      </c>
      <c r="N8" s="231">
        <v>9767.3834499999994</v>
      </c>
      <c r="O8" s="231">
        <v>99306.319469999988</v>
      </c>
      <c r="P8" s="254">
        <v>5.3513884397308326E-4</v>
      </c>
    </row>
    <row r="9" spans="1:16" ht="15" customHeight="1">
      <c r="A9" s="237" t="s">
        <v>86</v>
      </c>
      <c r="B9" s="231">
        <v>16290.816000000001</v>
      </c>
      <c r="C9" s="231">
        <v>0</v>
      </c>
      <c r="D9" s="231">
        <v>0</v>
      </c>
      <c r="E9" s="231">
        <v>573691.82223000005</v>
      </c>
      <c r="F9" s="231">
        <v>0</v>
      </c>
      <c r="G9" s="231">
        <v>64750</v>
      </c>
      <c r="H9" s="231">
        <v>0</v>
      </c>
      <c r="I9" s="231">
        <v>0</v>
      </c>
      <c r="J9" s="231">
        <v>0</v>
      </c>
      <c r="K9" s="231">
        <v>0</v>
      </c>
      <c r="L9" s="231">
        <v>0</v>
      </c>
      <c r="M9" s="231">
        <v>0</v>
      </c>
      <c r="N9" s="231">
        <v>0</v>
      </c>
      <c r="O9" s="231">
        <v>654732.63823000004</v>
      </c>
      <c r="P9" s="254">
        <v>3.528203129506731E-3</v>
      </c>
    </row>
    <row r="10" spans="1:16" ht="15" customHeight="1">
      <c r="A10" s="237" t="s">
        <v>993</v>
      </c>
      <c r="B10" s="231">
        <v>668269.73154999991</v>
      </c>
      <c r="C10" s="231">
        <v>706389.89989999996</v>
      </c>
      <c r="D10" s="231">
        <v>27858.076280000001</v>
      </c>
      <c r="E10" s="231">
        <v>574302.78955999995</v>
      </c>
      <c r="F10" s="231">
        <v>488014.06851000001</v>
      </c>
      <c r="G10" s="231">
        <v>0</v>
      </c>
      <c r="H10" s="231">
        <v>0</v>
      </c>
      <c r="I10" s="231">
        <v>0</v>
      </c>
      <c r="J10" s="231">
        <v>0</v>
      </c>
      <c r="K10" s="231">
        <v>15704.828160000001</v>
      </c>
      <c r="L10" s="231">
        <v>0</v>
      </c>
      <c r="M10" s="231">
        <v>652475.53185000003</v>
      </c>
      <c r="N10" s="231">
        <v>0</v>
      </c>
      <c r="O10" s="231">
        <v>3133014.9258099995</v>
      </c>
      <c r="P10" s="254">
        <v>1.6883094595554631E-2</v>
      </c>
    </row>
    <row r="11" spans="1:16" ht="15" customHeight="1">
      <c r="A11" s="237" t="s">
        <v>99</v>
      </c>
      <c r="B11" s="231">
        <v>2152831.3153200001</v>
      </c>
      <c r="C11" s="231">
        <v>1779683.1079200001</v>
      </c>
      <c r="D11" s="231">
        <v>1732689.4004899999</v>
      </c>
      <c r="E11" s="231">
        <v>2617965.6970500001</v>
      </c>
      <c r="F11" s="231">
        <v>955862.57517999993</v>
      </c>
      <c r="G11" s="231">
        <v>2462455.3851700001</v>
      </c>
      <c r="H11" s="231">
        <v>1149781.5518699999</v>
      </c>
      <c r="I11" s="231">
        <v>0</v>
      </c>
      <c r="J11" s="231">
        <v>26130.857629999999</v>
      </c>
      <c r="K11" s="231">
        <v>453613.27825999999</v>
      </c>
      <c r="L11" s="231">
        <v>342679.41437000001</v>
      </c>
      <c r="M11" s="231">
        <v>2121392.27721</v>
      </c>
      <c r="N11" s="231">
        <v>0</v>
      </c>
      <c r="O11" s="231">
        <v>15795084.860470001</v>
      </c>
      <c r="P11" s="254">
        <v>8.5116068119332006E-2</v>
      </c>
    </row>
    <row r="12" spans="1:16" ht="15" customHeight="1">
      <c r="A12" s="237" t="s">
        <v>100</v>
      </c>
      <c r="B12" s="231">
        <v>417741.65216</v>
      </c>
      <c r="C12" s="231">
        <v>571449.18125000002</v>
      </c>
      <c r="D12" s="231">
        <v>426827.20536000002</v>
      </c>
      <c r="E12" s="231">
        <v>331029.31322000001</v>
      </c>
      <c r="F12" s="231">
        <v>252265.30992</v>
      </c>
      <c r="G12" s="231">
        <v>188166.1611</v>
      </c>
      <c r="H12" s="231">
        <v>143589.68818</v>
      </c>
      <c r="I12" s="231">
        <v>2044.6936899999998</v>
      </c>
      <c r="J12" s="231">
        <v>0</v>
      </c>
      <c r="K12" s="231">
        <v>151847.59793000002</v>
      </c>
      <c r="L12" s="231">
        <v>53851.024299999997</v>
      </c>
      <c r="M12" s="231">
        <v>264702.37391999998</v>
      </c>
      <c r="N12" s="231">
        <v>55308.040540000002</v>
      </c>
      <c r="O12" s="231">
        <v>2858822.2415700005</v>
      </c>
      <c r="P12" s="254">
        <v>1.5405533481084E-2</v>
      </c>
    </row>
    <row r="13" spans="1:16" ht="15" customHeight="1">
      <c r="A13" s="237" t="s">
        <v>1000</v>
      </c>
      <c r="B13" s="231">
        <v>24127.161090000001</v>
      </c>
      <c r="C13" s="231">
        <v>4479.5904400000009</v>
      </c>
      <c r="D13" s="231">
        <v>67072.846909999993</v>
      </c>
      <c r="E13" s="231">
        <v>1547.76127</v>
      </c>
      <c r="F13" s="231">
        <v>26537.413559999997</v>
      </c>
      <c r="G13" s="231">
        <v>0</v>
      </c>
      <c r="H13" s="231">
        <v>0</v>
      </c>
      <c r="I13" s="231">
        <v>0</v>
      </c>
      <c r="J13" s="231">
        <v>0</v>
      </c>
      <c r="K13" s="231">
        <v>16945.952559999998</v>
      </c>
      <c r="L13" s="231">
        <v>1019.70035</v>
      </c>
      <c r="M13" s="231">
        <v>302.77413999999999</v>
      </c>
      <c r="N13" s="231">
        <v>8649.6493699999992</v>
      </c>
      <c r="O13" s="231">
        <v>150682.84969</v>
      </c>
      <c r="P13" s="254">
        <v>8.1199511189251482E-4</v>
      </c>
    </row>
    <row r="14" spans="1:16" ht="15" customHeight="1">
      <c r="A14" s="237" t="s">
        <v>1001</v>
      </c>
      <c r="B14" s="231">
        <v>46174.564030000001</v>
      </c>
      <c r="C14" s="231">
        <v>84414.954190000004</v>
      </c>
      <c r="D14" s="231">
        <v>78505.620800000004</v>
      </c>
      <c r="E14" s="231">
        <v>5076.9830899999997</v>
      </c>
      <c r="F14" s="231">
        <v>0</v>
      </c>
      <c r="G14" s="231">
        <v>0</v>
      </c>
      <c r="H14" s="231">
        <v>193.5813</v>
      </c>
      <c r="I14" s="231">
        <v>65.518839999999997</v>
      </c>
      <c r="J14" s="231">
        <v>6501.8230000000003</v>
      </c>
      <c r="K14" s="231">
        <v>114367.67215000001</v>
      </c>
      <c r="L14" s="231">
        <v>17379.516480000002</v>
      </c>
      <c r="M14" s="231">
        <v>473531.85764</v>
      </c>
      <c r="N14" s="231">
        <v>62647.041659999995</v>
      </c>
      <c r="O14" s="231">
        <v>888859.13318</v>
      </c>
      <c r="P14" s="254">
        <v>4.789856793842388E-3</v>
      </c>
    </row>
    <row r="15" spans="1:16" ht="15" customHeight="1">
      <c r="A15" s="237" t="s">
        <v>1002</v>
      </c>
      <c r="B15" s="231">
        <v>0</v>
      </c>
      <c r="C15" s="231">
        <v>0</v>
      </c>
      <c r="D15" s="231">
        <v>5990.6088300000001</v>
      </c>
      <c r="E15" s="231">
        <v>0</v>
      </c>
      <c r="F15" s="231">
        <v>0</v>
      </c>
      <c r="G15" s="231">
        <v>0</v>
      </c>
      <c r="H15" s="231">
        <v>0</v>
      </c>
      <c r="I15" s="231">
        <v>0</v>
      </c>
      <c r="J15" s="231">
        <v>0</v>
      </c>
      <c r="K15" s="231">
        <v>418.24288000000001</v>
      </c>
      <c r="L15" s="231">
        <v>0</v>
      </c>
      <c r="M15" s="231">
        <v>0</v>
      </c>
      <c r="N15" s="231">
        <v>0</v>
      </c>
      <c r="O15" s="231">
        <v>6408.8517099999999</v>
      </c>
      <c r="P15" s="254">
        <v>3.4535823234496096E-5</v>
      </c>
    </row>
    <row r="16" spans="1:16" ht="15" customHeight="1">
      <c r="A16" s="237" t="s">
        <v>618</v>
      </c>
      <c r="B16" s="231">
        <v>63460.945119999997</v>
      </c>
      <c r="C16" s="231">
        <v>10972.89882</v>
      </c>
      <c r="D16" s="231">
        <v>42984.310219999999</v>
      </c>
      <c r="E16" s="231">
        <v>161851.51293999999</v>
      </c>
      <c r="F16" s="231">
        <v>255830.15477000002</v>
      </c>
      <c r="G16" s="231">
        <v>0</v>
      </c>
      <c r="H16" s="231">
        <v>205.79990000000001</v>
      </c>
      <c r="I16" s="231">
        <v>0</v>
      </c>
      <c r="J16" s="231">
        <v>0</v>
      </c>
      <c r="K16" s="231">
        <v>0</v>
      </c>
      <c r="L16" s="231">
        <v>3745.4645499999997</v>
      </c>
      <c r="M16" s="231">
        <v>0</v>
      </c>
      <c r="N16" s="231">
        <v>0</v>
      </c>
      <c r="O16" s="231">
        <v>539051.08632</v>
      </c>
      <c r="P16" s="254">
        <v>2.9048219359581059E-3</v>
      </c>
    </row>
    <row r="17" spans="1:16" ht="15" customHeight="1">
      <c r="A17" s="237" t="s">
        <v>619</v>
      </c>
      <c r="B17" s="231">
        <v>758723.49605999992</v>
      </c>
      <c r="C17" s="231">
        <v>103674.1309</v>
      </c>
      <c r="D17" s="231">
        <v>191001.16881999999</v>
      </c>
      <c r="E17" s="231">
        <v>174890.39079</v>
      </c>
      <c r="F17" s="231">
        <v>819960.20765999996</v>
      </c>
      <c r="G17" s="231">
        <v>0</v>
      </c>
      <c r="H17" s="231">
        <v>0</v>
      </c>
      <c r="I17" s="231">
        <v>0</v>
      </c>
      <c r="J17" s="231">
        <v>0</v>
      </c>
      <c r="K17" s="231">
        <v>741729.17478</v>
      </c>
      <c r="L17" s="231">
        <v>57294.935810000003</v>
      </c>
      <c r="M17" s="231">
        <v>1593420.4933900002</v>
      </c>
      <c r="N17" s="231">
        <v>0</v>
      </c>
      <c r="O17" s="231">
        <v>4440693.9982099999</v>
      </c>
      <c r="P17" s="254">
        <v>2.39298754129963E-2</v>
      </c>
    </row>
    <row r="18" spans="1:16" ht="15" customHeight="1">
      <c r="A18" s="237" t="s">
        <v>89</v>
      </c>
      <c r="B18" s="231">
        <v>195542.10383000001</v>
      </c>
      <c r="C18" s="231">
        <v>1499043.1136700001</v>
      </c>
      <c r="D18" s="231">
        <v>1979473.16188</v>
      </c>
      <c r="E18" s="231">
        <v>513403.30287000001</v>
      </c>
      <c r="F18" s="231">
        <v>405752.58775000001</v>
      </c>
      <c r="G18" s="231">
        <v>422.93549000000002</v>
      </c>
      <c r="H18" s="231">
        <v>597600.93535000004</v>
      </c>
      <c r="I18" s="231">
        <v>2540904.3319000001</v>
      </c>
      <c r="J18" s="231">
        <v>0</v>
      </c>
      <c r="K18" s="231">
        <v>3364346.4594999999</v>
      </c>
      <c r="L18" s="231">
        <v>462821.34758999996</v>
      </c>
      <c r="M18" s="231">
        <v>1989575.4818299999</v>
      </c>
      <c r="N18" s="231">
        <v>1276730.3453299999</v>
      </c>
      <c r="O18" s="231">
        <v>14825616.106989998</v>
      </c>
      <c r="P18" s="254">
        <v>7.9891824679698312E-2</v>
      </c>
    </row>
    <row r="19" spans="1:16" ht="15" customHeight="1">
      <c r="A19" s="237" t="s">
        <v>91</v>
      </c>
      <c r="B19" s="231">
        <v>0</v>
      </c>
      <c r="C19" s="231">
        <v>1237813.0953599999</v>
      </c>
      <c r="D19" s="231">
        <v>92474.145090000005</v>
      </c>
      <c r="E19" s="231">
        <v>516155.57727000001</v>
      </c>
      <c r="F19" s="231">
        <v>169035.58797999998</v>
      </c>
      <c r="G19" s="231">
        <v>178396.39897000001</v>
      </c>
      <c r="H19" s="231">
        <v>24649.711510000001</v>
      </c>
      <c r="I19" s="231">
        <v>7709481.4166999999</v>
      </c>
      <c r="J19" s="231">
        <v>0</v>
      </c>
      <c r="K19" s="231">
        <v>970081.01211000001</v>
      </c>
      <c r="L19" s="231">
        <v>36872.006500000003</v>
      </c>
      <c r="M19" s="231">
        <v>293690.67577999999</v>
      </c>
      <c r="N19" s="231">
        <v>2201523.1930800001</v>
      </c>
      <c r="O19" s="231">
        <v>13430172.820350001</v>
      </c>
      <c r="P19" s="254">
        <v>7.2372102760408785E-2</v>
      </c>
    </row>
    <row r="20" spans="1:16" ht="15" customHeight="1">
      <c r="A20" s="237" t="s">
        <v>92</v>
      </c>
      <c r="B20" s="231">
        <v>585759.62428999995</v>
      </c>
      <c r="C20" s="231">
        <v>430784.31101999996</v>
      </c>
      <c r="D20" s="231">
        <v>1908774.6704599999</v>
      </c>
      <c r="E20" s="231">
        <v>487464.04486999998</v>
      </c>
      <c r="F20" s="231">
        <v>893243.27093</v>
      </c>
      <c r="G20" s="231">
        <v>1042399.99632</v>
      </c>
      <c r="H20" s="231">
        <v>1367009.31272</v>
      </c>
      <c r="I20" s="231">
        <v>431839.82858999999</v>
      </c>
      <c r="J20" s="231">
        <v>0</v>
      </c>
      <c r="K20" s="231">
        <v>1151794.66674</v>
      </c>
      <c r="L20" s="231">
        <v>1006774.53105</v>
      </c>
      <c r="M20" s="231">
        <v>2328320.2922399999</v>
      </c>
      <c r="N20" s="231">
        <v>1639870.6975100001</v>
      </c>
      <c r="O20" s="231">
        <v>13274035.246739998</v>
      </c>
      <c r="P20" s="254">
        <v>7.1530713399808613E-2</v>
      </c>
    </row>
    <row r="21" spans="1:16" ht="15" customHeight="1">
      <c r="A21" s="237" t="s">
        <v>620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54">
        <v>0</v>
      </c>
    </row>
    <row r="22" spans="1:16" ht="15" customHeight="1">
      <c r="A22" s="237" t="s">
        <v>93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54">
        <v>0</v>
      </c>
    </row>
    <row r="23" spans="1:16" ht="15" customHeight="1">
      <c r="A23" s="237" t="s">
        <v>94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54">
        <v>0</v>
      </c>
    </row>
    <row r="24" spans="1:16" ht="15" customHeight="1">
      <c r="A24" s="237" t="s">
        <v>95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54">
        <v>0</v>
      </c>
    </row>
    <row r="25" spans="1:16" ht="15" customHeight="1">
      <c r="A25" s="237" t="s">
        <v>996</v>
      </c>
      <c r="B25" s="231">
        <v>10313.98352</v>
      </c>
      <c r="C25" s="231">
        <v>1586176.3154500001</v>
      </c>
      <c r="D25" s="231">
        <v>100760.72576</v>
      </c>
      <c r="E25" s="231">
        <v>79862.051650000009</v>
      </c>
      <c r="F25" s="231">
        <v>4163.4924799999999</v>
      </c>
      <c r="G25" s="231">
        <v>0</v>
      </c>
      <c r="H25" s="231">
        <v>0</v>
      </c>
      <c r="I25" s="231">
        <v>624102.66237999999</v>
      </c>
      <c r="J25" s="231">
        <v>85.075009999999992</v>
      </c>
      <c r="K25" s="231">
        <v>1603920.66356</v>
      </c>
      <c r="L25" s="231">
        <v>22198.927210000002</v>
      </c>
      <c r="M25" s="231">
        <v>3171.00389</v>
      </c>
      <c r="N25" s="231">
        <v>1680161.3807399999</v>
      </c>
      <c r="O25" s="231">
        <v>5714916.2816499993</v>
      </c>
      <c r="P25" s="254">
        <v>3.0796365313780695E-2</v>
      </c>
    </row>
    <row r="26" spans="1:16" ht="15" customHeight="1">
      <c r="A26" s="237" t="s">
        <v>1003</v>
      </c>
      <c r="B26" s="231">
        <v>5056.3911799999996</v>
      </c>
      <c r="C26" s="231">
        <v>101532.20112</v>
      </c>
      <c r="D26" s="231">
        <v>70714.637849999999</v>
      </c>
      <c r="E26" s="231">
        <v>14107.31119</v>
      </c>
      <c r="F26" s="231">
        <v>1918.3714</v>
      </c>
      <c r="G26" s="231">
        <v>0</v>
      </c>
      <c r="H26" s="231">
        <v>0</v>
      </c>
      <c r="I26" s="231">
        <v>11069.88531</v>
      </c>
      <c r="J26" s="231">
        <v>0</v>
      </c>
      <c r="K26" s="231">
        <v>417979.29456000001</v>
      </c>
      <c r="L26" s="231">
        <v>62718.647520000006</v>
      </c>
      <c r="M26" s="231">
        <v>211777.48877</v>
      </c>
      <c r="N26" s="231">
        <v>311243.16997000005</v>
      </c>
      <c r="O26" s="231">
        <v>1208117.3988700002</v>
      </c>
      <c r="P26" s="254">
        <v>6.5102659293537531E-3</v>
      </c>
    </row>
    <row r="27" spans="1:16" ht="15" customHeight="1">
      <c r="A27" s="237" t="s">
        <v>998</v>
      </c>
      <c r="B27" s="231">
        <v>0</v>
      </c>
      <c r="C27" s="231">
        <v>35270.507850000002</v>
      </c>
      <c r="D27" s="231">
        <v>10230.39437</v>
      </c>
      <c r="E27" s="231">
        <v>0</v>
      </c>
      <c r="F27" s="231">
        <v>1170.86655</v>
      </c>
      <c r="G27" s="231">
        <v>0</v>
      </c>
      <c r="H27" s="231">
        <v>175</v>
      </c>
      <c r="I27" s="231">
        <v>0</v>
      </c>
      <c r="J27" s="231">
        <v>0</v>
      </c>
      <c r="K27" s="231">
        <v>82015.842269999994</v>
      </c>
      <c r="L27" s="231">
        <v>510.62357000000003</v>
      </c>
      <c r="M27" s="231">
        <v>0</v>
      </c>
      <c r="N27" s="231">
        <v>0</v>
      </c>
      <c r="O27" s="231">
        <v>129373.23460999998</v>
      </c>
      <c r="P27" s="254">
        <v>6.9716251271570646E-4</v>
      </c>
    </row>
    <row r="28" spans="1:16" ht="15" customHeight="1">
      <c r="A28" s="237" t="s">
        <v>87</v>
      </c>
      <c r="B28" s="231">
        <v>2727155.3741000001</v>
      </c>
      <c r="C28" s="231">
        <v>1837256.7448099998</v>
      </c>
      <c r="D28" s="231">
        <v>4448269.4019200001</v>
      </c>
      <c r="E28" s="231">
        <v>774712.28421000007</v>
      </c>
      <c r="F28" s="231">
        <v>2483802.9500199999</v>
      </c>
      <c r="G28" s="231">
        <v>1041154.41726</v>
      </c>
      <c r="H28" s="231">
        <v>1192982.47319</v>
      </c>
      <c r="I28" s="231">
        <v>185944.47816999999</v>
      </c>
      <c r="J28" s="231">
        <v>0</v>
      </c>
      <c r="K28" s="231">
        <v>790010.58901</v>
      </c>
      <c r="L28" s="231">
        <v>686806.7708099999</v>
      </c>
      <c r="M28" s="231">
        <v>1427854</v>
      </c>
      <c r="N28" s="231">
        <v>145586.82991</v>
      </c>
      <c r="O28" s="231">
        <v>17741536.313410003</v>
      </c>
      <c r="P28" s="254">
        <v>9.5605045919890913E-2</v>
      </c>
    </row>
    <row r="29" spans="1:16" ht="15" customHeight="1">
      <c r="A29" s="237" t="s">
        <v>335</v>
      </c>
      <c r="B29" s="231">
        <v>397947.35200000001</v>
      </c>
      <c r="C29" s="231">
        <v>309407.79048000003</v>
      </c>
      <c r="D29" s="231">
        <v>259.57010000000002</v>
      </c>
      <c r="E29" s="231">
        <v>59527.033409999996</v>
      </c>
      <c r="F29" s="231">
        <v>89811.261040000012</v>
      </c>
      <c r="G29" s="231">
        <v>0</v>
      </c>
      <c r="H29" s="231">
        <v>1234.7687900000001</v>
      </c>
      <c r="I29" s="231">
        <v>1053845.1752299999</v>
      </c>
      <c r="J29" s="231">
        <v>0</v>
      </c>
      <c r="K29" s="231">
        <v>517292.31108999997</v>
      </c>
      <c r="L29" s="231">
        <v>1427.12399</v>
      </c>
      <c r="M29" s="231">
        <v>0</v>
      </c>
      <c r="N29" s="231">
        <v>5339.5417099999995</v>
      </c>
      <c r="O29" s="231">
        <v>2436091.9278400005</v>
      </c>
      <c r="P29" s="254">
        <v>1.3127537351439995E-2</v>
      </c>
    </row>
    <row r="30" spans="1:16" ht="15" customHeight="1">
      <c r="A30" s="255" t="s">
        <v>622</v>
      </c>
      <c r="B30" s="231">
        <v>0</v>
      </c>
      <c r="C30" s="231">
        <v>4126.1929199999995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845.63771999999994</v>
      </c>
      <c r="J30" s="231">
        <v>0</v>
      </c>
      <c r="K30" s="231">
        <v>0</v>
      </c>
      <c r="L30" s="231">
        <v>138.92689999999999</v>
      </c>
      <c r="M30" s="231">
        <v>0</v>
      </c>
      <c r="N30" s="231">
        <v>0</v>
      </c>
      <c r="O30" s="231">
        <v>5110.7575399999996</v>
      </c>
      <c r="P30" s="254">
        <v>2.7540693244688621E-5</v>
      </c>
    </row>
    <row r="31" spans="1:16" ht="15" customHeight="1">
      <c r="A31" s="237" t="s">
        <v>623</v>
      </c>
      <c r="B31" s="231">
        <v>5533639.7871700004</v>
      </c>
      <c r="C31" s="231">
        <v>4611917.3756800005</v>
      </c>
      <c r="D31" s="231">
        <v>10290423.607209999</v>
      </c>
      <c r="E31" s="231">
        <v>394449.03482</v>
      </c>
      <c r="F31" s="231">
        <v>2314523.1430799998</v>
      </c>
      <c r="G31" s="231">
        <v>2028117.9729800001</v>
      </c>
      <c r="H31" s="231">
        <v>855746.12499000004</v>
      </c>
      <c r="I31" s="231">
        <v>135348.82647</v>
      </c>
      <c r="J31" s="231">
        <v>0</v>
      </c>
      <c r="K31" s="231">
        <v>985091.73548000003</v>
      </c>
      <c r="L31" s="231">
        <v>240855.61369</v>
      </c>
      <c r="M31" s="231">
        <v>1540002.10396</v>
      </c>
      <c r="N31" s="231">
        <v>198971.15912999999</v>
      </c>
      <c r="O31" s="231">
        <v>29129086.48466</v>
      </c>
      <c r="P31" s="254">
        <v>0.15696992649195921</v>
      </c>
    </row>
    <row r="32" spans="1:16" ht="15" customHeight="1">
      <c r="A32" s="255" t="s">
        <v>88</v>
      </c>
      <c r="B32" s="231">
        <v>204324.34922</v>
      </c>
      <c r="C32" s="231">
        <v>1291.8844099999999</v>
      </c>
      <c r="D32" s="231">
        <v>448.02098999999998</v>
      </c>
      <c r="E32" s="231">
        <v>13185.39487</v>
      </c>
      <c r="F32" s="231">
        <v>0</v>
      </c>
      <c r="G32" s="231">
        <v>0</v>
      </c>
      <c r="H32" s="231">
        <v>22.957349999999998</v>
      </c>
      <c r="I32" s="231">
        <v>5184.6512499999999</v>
      </c>
      <c r="J32" s="231">
        <v>0</v>
      </c>
      <c r="K32" s="231">
        <v>15480.685369999999</v>
      </c>
      <c r="L32" s="231">
        <v>125.06562</v>
      </c>
      <c r="M32" s="231">
        <v>0</v>
      </c>
      <c r="N32" s="231">
        <v>432.32145000000003</v>
      </c>
      <c r="O32" s="231">
        <v>240495.33052999998</v>
      </c>
      <c r="P32" s="254">
        <v>1.2959738498779826E-3</v>
      </c>
    </row>
    <row r="33" spans="1:16" ht="15" customHeight="1">
      <c r="A33" s="237" t="s">
        <v>96</v>
      </c>
      <c r="B33" s="231">
        <v>1570407.62329</v>
      </c>
      <c r="C33" s="231">
        <v>2509278.5703699999</v>
      </c>
      <c r="D33" s="231">
        <v>1298413.37381</v>
      </c>
      <c r="E33" s="231">
        <v>878035.67079999996</v>
      </c>
      <c r="F33" s="231">
        <v>1452173.5493900001</v>
      </c>
      <c r="G33" s="231">
        <v>745112.86562000006</v>
      </c>
      <c r="H33" s="231">
        <v>714728.79978999996</v>
      </c>
      <c r="I33" s="231">
        <v>362120.20305000001</v>
      </c>
      <c r="J33" s="231">
        <v>463.37928000000005</v>
      </c>
      <c r="K33" s="231">
        <v>1285225.17634</v>
      </c>
      <c r="L33" s="231">
        <v>312491.94693999999</v>
      </c>
      <c r="M33" s="231">
        <v>953603.84985999996</v>
      </c>
      <c r="N33" s="231">
        <v>900539.23476999998</v>
      </c>
      <c r="O33" s="231">
        <v>12982594.243310001</v>
      </c>
      <c r="P33" s="254">
        <v>6.9960205072702605E-2</v>
      </c>
    </row>
    <row r="34" spans="1:16" ht="15" customHeight="1">
      <c r="A34" s="237" t="s">
        <v>97</v>
      </c>
      <c r="B34" s="231">
        <v>0</v>
      </c>
      <c r="C34" s="231">
        <v>104955.67818</v>
      </c>
      <c r="D34" s="231">
        <v>1676.5495600000002</v>
      </c>
      <c r="E34" s="231">
        <v>0</v>
      </c>
      <c r="F34" s="231">
        <v>11058.221019999999</v>
      </c>
      <c r="G34" s="231">
        <v>0</v>
      </c>
      <c r="H34" s="231">
        <v>647.64468999999997</v>
      </c>
      <c r="I34" s="231">
        <v>901147.70582999999</v>
      </c>
      <c r="J34" s="231">
        <v>0</v>
      </c>
      <c r="K34" s="231">
        <v>360368.65445999999</v>
      </c>
      <c r="L34" s="231">
        <v>6275.22624</v>
      </c>
      <c r="M34" s="231">
        <v>28155.63823</v>
      </c>
      <c r="N34" s="231">
        <v>264243.50497000001</v>
      </c>
      <c r="O34" s="231">
        <v>1678528.8231799998</v>
      </c>
      <c r="P34" s="254">
        <v>9.0452045630731604E-3</v>
      </c>
    </row>
    <row r="35" spans="1:16" s="190" customFormat="1" ht="15" customHeight="1">
      <c r="A35" s="237" t="s">
        <v>98</v>
      </c>
      <c r="B35" s="231">
        <v>27343.614109999999</v>
      </c>
      <c r="C35" s="231">
        <v>0</v>
      </c>
      <c r="D35" s="231">
        <v>89476.429950000005</v>
      </c>
      <c r="E35" s="231">
        <v>1685.6076</v>
      </c>
      <c r="F35" s="231">
        <v>34095.237009999997</v>
      </c>
      <c r="G35" s="231">
        <v>19835.94369</v>
      </c>
      <c r="H35" s="231">
        <v>293769.97205000004</v>
      </c>
      <c r="I35" s="231">
        <v>116365.24942000001</v>
      </c>
      <c r="J35" s="231">
        <v>0</v>
      </c>
      <c r="K35" s="231">
        <v>0</v>
      </c>
      <c r="L35" s="231">
        <v>79554.712079999998</v>
      </c>
      <c r="M35" s="231">
        <v>509279.75876999996</v>
      </c>
      <c r="N35" s="231">
        <v>86779.619689999992</v>
      </c>
      <c r="O35" s="231">
        <v>1258186.1443700001</v>
      </c>
      <c r="P35" s="254">
        <v>6.7800748471452009E-3</v>
      </c>
    </row>
    <row r="36" spans="1:16" s="190" customFormat="1" ht="15" customHeight="1">
      <c r="A36" s="237" t="s">
        <v>420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31">
        <v>1104.47281</v>
      </c>
      <c r="M36" s="231">
        <v>0</v>
      </c>
      <c r="N36" s="231">
        <v>0</v>
      </c>
      <c r="O36" s="231">
        <v>1104.47281</v>
      </c>
      <c r="P36" s="254">
        <v>5.9517491524963356E-6</v>
      </c>
    </row>
    <row r="37" spans="1:16" s="190" customFormat="1" ht="15" customHeight="1">
      <c r="A37" s="256" t="s">
        <v>585</v>
      </c>
      <c r="B37" s="233">
        <v>20056765.773219999</v>
      </c>
      <c r="C37" s="233">
        <v>23881338.912820004</v>
      </c>
      <c r="D37" s="233">
        <v>25729288.676389996</v>
      </c>
      <c r="E37" s="233">
        <v>16997737.232249998</v>
      </c>
      <c r="F37" s="233">
        <v>16010102.98072</v>
      </c>
      <c r="G37" s="233">
        <v>11237627.87659</v>
      </c>
      <c r="H37" s="233">
        <v>9255732.8653399982</v>
      </c>
      <c r="I37" s="233">
        <v>14080310.264550002</v>
      </c>
      <c r="J37" s="233">
        <v>94069.304810000001</v>
      </c>
      <c r="K37" s="233">
        <v>14667055.843979999</v>
      </c>
      <c r="L37" s="233">
        <v>3810294.7623400004</v>
      </c>
      <c r="M37" s="233">
        <v>20903011.435120001</v>
      </c>
      <c r="N37" s="233">
        <v>8847793.1132799964</v>
      </c>
      <c r="O37" s="233">
        <v>185571129.04140997</v>
      </c>
      <c r="P37" s="257">
        <v>1</v>
      </c>
    </row>
    <row r="38" spans="1:16" ht="15" customHeight="1">
      <c r="A38" s="194" t="s">
        <v>624</v>
      </c>
      <c r="B38" s="254">
        <v>0.10808128331613673</v>
      </c>
      <c r="C38" s="254">
        <v>0.12869102557160664</v>
      </c>
      <c r="D38" s="254">
        <v>0.13864920049415949</v>
      </c>
      <c r="E38" s="254">
        <v>9.1596884278572085E-2</v>
      </c>
      <c r="F38" s="254">
        <v>8.627475116103521E-2</v>
      </c>
      <c r="G38" s="254">
        <v>6.0556983915759532E-2</v>
      </c>
      <c r="H38" s="254">
        <v>4.9877008956897562E-2</v>
      </c>
      <c r="I38" s="254">
        <v>7.5875543449476987E-2</v>
      </c>
      <c r="J38" s="254">
        <v>5.0691778023837181E-4</v>
      </c>
      <c r="K38" s="254">
        <v>7.9037380004877075E-2</v>
      </c>
      <c r="L38" s="254">
        <v>2.0532799374679334E-2</v>
      </c>
      <c r="M38" s="254">
        <v>0.11264150594490116</v>
      </c>
      <c r="N38" s="254">
        <v>4.767871575165996E-2</v>
      </c>
      <c r="O38" s="254">
        <v>1</v>
      </c>
      <c r="P38" s="254"/>
    </row>
    <row r="39" spans="1:16" ht="15" customHeight="1" thickBot="1">
      <c r="A39" s="195"/>
      <c r="B39" s="196"/>
      <c r="C39" s="197"/>
      <c r="D39" s="197"/>
      <c r="E39" s="197"/>
      <c r="F39" s="197"/>
      <c r="G39" s="197"/>
      <c r="H39" s="196"/>
      <c r="I39" s="196"/>
      <c r="J39" s="196"/>
      <c r="K39" s="196"/>
      <c r="L39" s="196"/>
      <c r="M39" s="196"/>
      <c r="N39" s="196"/>
      <c r="O39" s="196"/>
      <c r="P39" s="198"/>
    </row>
    <row r="40" spans="1:16" ht="15" customHeight="1" thickTop="1">
      <c r="A40" s="179" t="s">
        <v>587</v>
      </c>
      <c r="B40" s="199"/>
      <c r="C40" s="189"/>
      <c r="D40" s="189"/>
      <c r="E40" s="189"/>
      <c r="F40" s="189"/>
      <c r="G40" s="18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ht="15" customHeight="1">
      <c r="A41" s="200"/>
      <c r="B41" s="188"/>
      <c r="C41" s="180"/>
      <c r="D41" s="180"/>
      <c r="E41" s="180"/>
      <c r="F41" s="180"/>
      <c r="G41" s="180"/>
      <c r="H41" s="188"/>
      <c r="I41" s="188"/>
      <c r="J41" s="188"/>
      <c r="K41" s="188"/>
      <c r="L41" s="188"/>
      <c r="M41" s="188"/>
      <c r="N41" s="188"/>
      <c r="O41" s="188"/>
      <c r="P41" s="199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42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182" customWidth="1"/>
    <col min="2" max="16" width="15.7109375" style="181" customWidth="1"/>
    <col min="17" max="256" width="11.42578125" style="181"/>
    <col min="257" max="257" width="76.85546875" style="181" customWidth="1"/>
    <col min="258" max="272" width="15.7109375" style="181" customWidth="1"/>
    <col min="273" max="512" width="11.42578125" style="181"/>
    <col min="513" max="513" width="76.85546875" style="181" customWidth="1"/>
    <col min="514" max="528" width="15.7109375" style="181" customWidth="1"/>
    <col min="529" max="768" width="11.42578125" style="181"/>
    <col min="769" max="769" width="76.85546875" style="181" customWidth="1"/>
    <col min="770" max="784" width="15.7109375" style="181" customWidth="1"/>
    <col min="785" max="1024" width="11.42578125" style="181"/>
    <col min="1025" max="1025" width="76.85546875" style="181" customWidth="1"/>
    <col min="1026" max="1040" width="15.7109375" style="181" customWidth="1"/>
    <col min="1041" max="1280" width="11.42578125" style="181"/>
    <col min="1281" max="1281" width="76.85546875" style="181" customWidth="1"/>
    <col min="1282" max="1296" width="15.7109375" style="181" customWidth="1"/>
    <col min="1297" max="1536" width="11.42578125" style="181"/>
    <col min="1537" max="1537" width="76.85546875" style="181" customWidth="1"/>
    <col min="1538" max="1552" width="15.7109375" style="181" customWidth="1"/>
    <col min="1553" max="1792" width="11.42578125" style="181"/>
    <col min="1793" max="1793" width="76.85546875" style="181" customWidth="1"/>
    <col min="1794" max="1808" width="15.7109375" style="181" customWidth="1"/>
    <col min="1809" max="2048" width="11.42578125" style="181"/>
    <col min="2049" max="2049" width="76.85546875" style="181" customWidth="1"/>
    <col min="2050" max="2064" width="15.7109375" style="181" customWidth="1"/>
    <col min="2065" max="2304" width="11.42578125" style="181"/>
    <col min="2305" max="2305" width="76.85546875" style="181" customWidth="1"/>
    <col min="2306" max="2320" width="15.7109375" style="181" customWidth="1"/>
    <col min="2321" max="2560" width="11.42578125" style="181"/>
    <col min="2561" max="2561" width="76.85546875" style="181" customWidth="1"/>
    <col min="2562" max="2576" width="15.7109375" style="181" customWidth="1"/>
    <col min="2577" max="2816" width="11.42578125" style="181"/>
    <col min="2817" max="2817" width="76.85546875" style="181" customWidth="1"/>
    <col min="2818" max="2832" width="15.7109375" style="181" customWidth="1"/>
    <col min="2833" max="3072" width="11.42578125" style="181"/>
    <col min="3073" max="3073" width="76.85546875" style="181" customWidth="1"/>
    <col min="3074" max="3088" width="15.7109375" style="181" customWidth="1"/>
    <col min="3089" max="3328" width="11.42578125" style="181"/>
    <col min="3329" max="3329" width="76.85546875" style="181" customWidth="1"/>
    <col min="3330" max="3344" width="15.7109375" style="181" customWidth="1"/>
    <col min="3345" max="3584" width="11.42578125" style="181"/>
    <col min="3585" max="3585" width="76.85546875" style="181" customWidth="1"/>
    <col min="3586" max="3600" width="15.7109375" style="181" customWidth="1"/>
    <col min="3601" max="3840" width="11.42578125" style="181"/>
    <col min="3841" max="3841" width="76.85546875" style="181" customWidth="1"/>
    <col min="3842" max="3856" width="15.7109375" style="181" customWidth="1"/>
    <col min="3857" max="4096" width="11.42578125" style="181"/>
    <col min="4097" max="4097" width="76.85546875" style="181" customWidth="1"/>
    <col min="4098" max="4112" width="15.7109375" style="181" customWidth="1"/>
    <col min="4113" max="4352" width="11.42578125" style="181"/>
    <col min="4353" max="4353" width="76.85546875" style="181" customWidth="1"/>
    <col min="4354" max="4368" width="15.7109375" style="181" customWidth="1"/>
    <col min="4369" max="4608" width="11.42578125" style="181"/>
    <col min="4609" max="4609" width="76.85546875" style="181" customWidth="1"/>
    <col min="4610" max="4624" width="15.7109375" style="181" customWidth="1"/>
    <col min="4625" max="4864" width="11.42578125" style="181"/>
    <col min="4865" max="4865" width="76.85546875" style="181" customWidth="1"/>
    <col min="4866" max="4880" width="15.7109375" style="181" customWidth="1"/>
    <col min="4881" max="5120" width="11.42578125" style="181"/>
    <col min="5121" max="5121" width="76.85546875" style="181" customWidth="1"/>
    <col min="5122" max="5136" width="15.7109375" style="181" customWidth="1"/>
    <col min="5137" max="5376" width="11.42578125" style="181"/>
    <col min="5377" max="5377" width="76.85546875" style="181" customWidth="1"/>
    <col min="5378" max="5392" width="15.7109375" style="181" customWidth="1"/>
    <col min="5393" max="5632" width="11.42578125" style="181"/>
    <col min="5633" max="5633" width="76.85546875" style="181" customWidth="1"/>
    <col min="5634" max="5648" width="15.7109375" style="181" customWidth="1"/>
    <col min="5649" max="5888" width="11.42578125" style="181"/>
    <col min="5889" max="5889" width="76.85546875" style="181" customWidth="1"/>
    <col min="5890" max="5904" width="15.7109375" style="181" customWidth="1"/>
    <col min="5905" max="6144" width="11.42578125" style="181"/>
    <col min="6145" max="6145" width="76.85546875" style="181" customWidth="1"/>
    <col min="6146" max="6160" width="15.7109375" style="181" customWidth="1"/>
    <col min="6161" max="6400" width="11.42578125" style="181"/>
    <col min="6401" max="6401" width="76.85546875" style="181" customWidth="1"/>
    <col min="6402" max="6416" width="15.7109375" style="181" customWidth="1"/>
    <col min="6417" max="6656" width="11.42578125" style="181"/>
    <col min="6657" max="6657" width="76.85546875" style="181" customWidth="1"/>
    <col min="6658" max="6672" width="15.7109375" style="181" customWidth="1"/>
    <col min="6673" max="6912" width="11.42578125" style="181"/>
    <col min="6913" max="6913" width="76.85546875" style="181" customWidth="1"/>
    <col min="6914" max="6928" width="15.7109375" style="181" customWidth="1"/>
    <col min="6929" max="7168" width="11.42578125" style="181"/>
    <col min="7169" max="7169" width="76.85546875" style="181" customWidth="1"/>
    <col min="7170" max="7184" width="15.7109375" style="181" customWidth="1"/>
    <col min="7185" max="7424" width="11.42578125" style="181"/>
    <col min="7425" max="7425" width="76.85546875" style="181" customWidth="1"/>
    <col min="7426" max="7440" width="15.7109375" style="181" customWidth="1"/>
    <col min="7441" max="7680" width="11.42578125" style="181"/>
    <col min="7681" max="7681" width="76.85546875" style="181" customWidth="1"/>
    <col min="7682" max="7696" width="15.7109375" style="181" customWidth="1"/>
    <col min="7697" max="7936" width="11.42578125" style="181"/>
    <col min="7937" max="7937" width="76.85546875" style="181" customWidth="1"/>
    <col min="7938" max="7952" width="15.7109375" style="181" customWidth="1"/>
    <col min="7953" max="8192" width="11.42578125" style="181"/>
    <col min="8193" max="8193" width="76.85546875" style="181" customWidth="1"/>
    <col min="8194" max="8208" width="15.7109375" style="181" customWidth="1"/>
    <col min="8209" max="8448" width="11.42578125" style="181"/>
    <col min="8449" max="8449" width="76.85546875" style="181" customWidth="1"/>
    <col min="8450" max="8464" width="15.7109375" style="181" customWidth="1"/>
    <col min="8465" max="8704" width="11.42578125" style="181"/>
    <col min="8705" max="8705" width="76.85546875" style="181" customWidth="1"/>
    <col min="8706" max="8720" width="15.7109375" style="181" customWidth="1"/>
    <col min="8721" max="8960" width="11.42578125" style="181"/>
    <col min="8961" max="8961" width="76.85546875" style="181" customWidth="1"/>
    <col min="8962" max="8976" width="15.7109375" style="181" customWidth="1"/>
    <col min="8977" max="9216" width="11.42578125" style="181"/>
    <col min="9217" max="9217" width="76.85546875" style="181" customWidth="1"/>
    <col min="9218" max="9232" width="15.7109375" style="181" customWidth="1"/>
    <col min="9233" max="9472" width="11.42578125" style="181"/>
    <col min="9473" max="9473" width="76.85546875" style="181" customWidth="1"/>
    <col min="9474" max="9488" width="15.7109375" style="181" customWidth="1"/>
    <col min="9489" max="9728" width="11.42578125" style="181"/>
    <col min="9729" max="9729" width="76.85546875" style="181" customWidth="1"/>
    <col min="9730" max="9744" width="15.7109375" style="181" customWidth="1"/>
    <col min="9745" max="9984" width="11.42578125" style="181"/>
    <col min="9985" max="9985" width="76.85546875" style="181" customWidth="1"/>
    <col min="9986" max="10000" width="15.7109375" style="181" customWidth="1"/>
    <col min="10001" max="10240" width="11.42578125" style="181"/>
    <col min="10241" max="10241" width="76.85546875" style="181" customWidth="1"/>
    <col min="10242" max="10256" width="15.7109375" style="181" customWidth="1"/>
    <col min="10257" max="10496" width="11.42578125" style="181"/>
    <col min="10497" max="10497" width="76.85546875" style="181" customWidth="1"/>
    <col min="10498" max="10512" width="15.7109375" style="181" customWidth="1"/>
    <col min="10513" max="10752" width="11.42578125" style="181"/>
    <col min="10753" max="10753" width="76.85546875" style="181" customWidth="1"/>
    <col min="10754" max="10768" width="15.7109375" style="181" customWidth="1"/>
    <col min="10769" max="11008" width="11.42578125" style="181"/>
    <col min="11009" max="11009" width="76.85546875" style="181" customWidth="1"/>
    <col min="11010" max="11024" width="15.7109375" style="181" customWidth="1"/>
    <col min="11025" max="11264" width="11.42578125" style="181"/>
    <col min="11265" max="11265" width="76.85546875" style="181" customWidth="1"/>
    <col min="11266" max="11280" width="15.7109375" style="181" customWidth="1"/>
    <col min="11281" max="11520" width="11.42578125" style="181"/>
    <col min="11521" max="11521" width="76.85546875" style="181" customWidth="1"/>
    <col min="11522" max="11536" width="15.7109375" style="181" customWidth="1"/>
    <col min="11537" max="11776" width="11.42578125" style="181"/>
    <col min="11777" max="11777" width="76.85546875" style="181" customWidth="1"/>
    <col min="11778" max="11792" width="15.7109375" style="181" customWidth="1"/>
    <col min="11793" max="12032" width="11.42578125" style="181"/>
    <col min="12033" max="12033" width="76.85546875" style="181" customWidth="1"/>
    <col min="12034" max="12048" width="15.7109375" style="181" customWidth="1"/>
    <col min="12049" max="12288" width="11.42578125" style="181"/>
    <col min="12289" max="12289" width="76.85546875" style="181" customWidth="1"/>
    <col min="12290" max="12304" width="15.7109375" style="181" customWidth="1"/>
    <col min="12305" max="12544" width="11.42578125" style="181"/>
    <col min="12545" max="12545" width="76.85546875" style="181" customWidth="1"/>
    <col min="12546" max="12560" width="15.7109375" style="181" customWidth="1"/>
    <col min="12561" max="12800" width="11.42578125" style="181"/>
    <col min="12801" max="12801" width="76.85546875" style="181" customWidth="1"/>
    <col min="12802" max="12816" width="15.7109375" style="181" customWidth="1"/>
    <col min="12817" max="13056" width="11.42578125" style="181"/>
    <col min="13057" max="13057" width="76.85546875" style="181" customWidth="1"/>
    <col min="13058" max="13072" width="15.7109375" style="181" customWidth="1"/>
    <col min="13073" max="13312" width="11.42578125" style="181"/>
    <col min="13313" max="13313" width="76.85546875" style="181" customWidth="1"/>
    <col min="13314" max="13328" width="15.7109375" style="181" customWidth="1"/>
    <col min="13329" max="13568" width="11.42578125" style="181"/>
    <col min="13569" max="13569" width="76.85546875" style="181" customWidth="1"/>
    <col min="13570" max="13584" width="15.7109375" style="181" customWidth="1"/>
    <col min="13585" max="13824" width="11.42578125" style="181"/>
    <col min="13825" max="13825" width="76.85546875" style="181" customWidth="1"/>
    <col min="13826" max="13840" width="15.7109375" style="181" customWidth="1"/>
    <col min="13841" max="14080" width="11.42578125" style="181"/>
    <col min="14081" max="14081" width="76.85546875" style="181" customWidth="1"/>
    <col min="14082" max="14096" width="15.7109375" style="181" customWidth="1"/>
    <col min="14097" max="14336" width="11.42578125" style="181"/>
    <col min="14337" max="14337" width="76.85546875" style="181" customWidth="1"/>
    <col min="14338" max="14352" width="15.7109375" style="181" customWidth="1"/>
    <col min="14353" max="14592" width="11.42578125" style="181"/>
    <col min="14593" max="14593" width="76.85546875" style="181" customWidth="1"/>
    <col min="14594" max="14608" width="15.7109375" style="181" customWidth="1"/>
    <col min="14609" max="14848" width="11.42578125" style="181"/>
    <col min="14849" max="14849" width="76.85546875" style="181" customWidth="1"/>
    <col min="14850" max="14864" width="15.7109375" style="181" customWidth="1"/>
    <col min="14865" max="15104" width="11.42578125" style="181"/>
    <col min="15105" max="15105" width="76.85546875" style="181" customWidth="1"/>
    <col min="15106" max="15120" width="15.7109375" style="181" customWidth="1"/>
    <col min="15121" max="15360" width="11.42578125" style="181"/>
    <col min="15361" max="15361" width="76.85546875" style="181" customWidth="1"/>
    <col min="15362" max="15376" width="15.7109375" style="181" customWidth="1"/>
    <col min="15377" max="15616" width="11.42578125" style="181"/>
    <col min="15617" max="15617" width="76.85546875" style="181" customWidth="1"/>
    <col min="15618" max="15632" width="15.7109375" style="181" customWidth="1"/>
    <col min="15633" max="15872" width="11.42578125" style="181"/>
    <col min="15873" max="15873" width="76.85546875" style="181" customWidth="1"/>
    <col min="15874" max="15888" width="15.7109375" style="181" customWidth="1"/>
    <col min="15889" max="16128" width="11.42578125" style="181"/>
    <col min="16129" max="16129" width="76.85546875" style="181" customWidth="1"/>
    <col min="16130" max="16144" width="15.7109375" style="181" customWidth="1"/>
    <col min="16145" max="16384" width="11.42578125" style="181"/>
  </cols>
  <sheetData>
    <row r="1" spans="1:16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209" customFormat="1" ht="15" customHeight="1">
      <c r="A2" s="494" t="s">
        <v>625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249"/>
      <c r="B5" s="170"/>
      <c r="C5" s="250"/>
      <c r="D5" s="250"/>
      <c r="E5" s="250"/>
      <c r="F5" s="250"/>
      <c r="G5" s="250"/>
      <c r="H5" s="170"/>
      <c r="I5" s="170"/>
      <c r="J5" s="170"/>
      <c r="K5" s="207"/>
      <c r="L5" s="207"/>
      <c r="M5" s="170"/>
      <c r="N5" s="170"/>
      <c r="O5" s="170"/>
      <c r="P5" s="207"/>
    </row>
    <row r="6" spans="1:16" ht="30" customHeight="1">
      <c r="A6" s="223" t="s">
        <v>594</v>
      </c>
      <c r="B6" s="251" t="s">
        <v>57</v>
      </c>
      <c r="C6" s="251" t="s">
        <v>58</v>
      </c>
      <c r="D6" s="251" t="s">
        <v>595</v>
      </c>
      <c r="E6" s="251" t="s">
        <v>596</v>
      </c>
      <c r="F6" s="251" t="s">
        <v>597</v>
      </c>
      <c r="G6" s="251" t="s">
        <v>62</v>
      </c>
      <c r="H6" s="251" t="s">
        <v>63</v>
      </c>
      <c r="I6" s="251" t="s">
        <v>64</v>
      </c>
      <c r="J6" s="251" t="s">
        <v>65</v>
      </c>
      <c r="K6" s="251" t="s">
        <v>66</v>
      </c>
      <c r="L6" s="251" t="s">
        <v>67</v>
      </c>
      <c r="M6" s="251" t="s">
        <v>68</v>
      </c>
      <c r="N6" s="251" t="s">
        <v>69</v>
      </c>
      <c r="O6" s="252" t="s">
        <v>567</v>
      </c>
      <c r="P6" s="253" t="s">
        <v>70</v>
      </c>
    </row>
    <row r="7" spans="1:16" ht="15" customHeight="1">
      <c r="A7" s="237" t="s">
        <v>84</v>
      </c>
      <c r="B7" s="231">
        <v>1637585.4423099998</v>
      </c>
      <c r="C7" s="231">
        <v>682342.63688000001</v>
      </c>
      <c r="D7" s="231">
        <v>1302137.9039400001</v>
      </c>
      <c r="E7" s="231">
        <v>5359067.7343800003</v>
      </c>
      <c r="F7" s="231">
        <v>2246038.75655</v>
      </c>
      <c r="G7" s="231">
        <v>82916.868129999988</v>
      </c>
      <c r="H7" s="231">
        <v>483047.69737999997</v>
      </c>
      <c r="I7" s="231">
        <v>0</v>
      </c>
      <c r="J7" s="231">
        <v>15794.579619999999</v>
      </c>
      <c r="K7" s="231">
        <v>247983.0791</v>
      </c>
      <c r="L7" s="231">
        <v>101561.80168</v>
      </c>
      <c r="M7" s="231">
        <v>190865.18502999999</v>
      </c>
      <c r="N7" s="231">
        <v>0</v>
      </c>
      <c r="O7" s="231">
        <v>12349341.685000001</v>
      </c>
      <c r="P7" s="254">
        <v>0.75331596256456113</v>
      </c>
    </row>
    <row r="8" spans="1:16" ht="15" customHeight="1">
      <c r="A8" s="237" t="s">
        <v>85</v>
      </c>
      <c r="B8" s="231">
        <v>24590.38308</v>
      </c>
      <c r="C8" s="231">
        <v>6709.9001799999996</v>
      </c>
      <c r="D8" s="231">
        <v>22563.786929999998</v>
      </c>
      <c r="E8" s="231">
        <v>61793.749109999997</v>
      </c>
      <c r="F8" s="231">
        <v>370518.54227999999</v>
      </c>
      <c r="G8" s="231">
        <v>5336.1419299999998</v>
      </c>
      <c r="H8" s="231">
        <v>7096.2314699999997</v>
      </c>
      <c r="I8" s="231">
        <v>0</v>
      </c>
      <c r="J8" s="231">
        <v>0</v>
      </c>
      <c r="K8" s="231">
        <v>0</v>
      </c>
      <c r="L8" s="231">
        <v>174.28</v>
      </c>
      <c r="M8" s="231">
        <v>524.48648000000003</v>
      </c>
      <c r="N8" s="231">
        <v>8993.3331799999996</v>
      </c>
      <c r="O8" s="231">
        <v>508300.83464000007</v>
      </c>
      <c r="P8" s="254">
        <v>3.1006602804123599E-2</v>
      </c>
    </row>
    <row r="9" spans="1:16" ht="15" customHeight="1">
      <c r="A9" s="237" t="s">
        <v>86</v>
      </c>
      <c r="B9" s="231">
        <v>0</v>
      </c>
      <c r="C9" s="231">
        <v>0</v>
      </c>
      <c r="D9" s="231">
        <v>0</v>
      </c>
      <c r="E9" s="231">
        <v>0</v>
      </c>
      <c r="F9" s="231">
        <v>0</v>
      </c>
      <c r="G9" s="231">
        <v>0</v>
      </c>
      <c r="H9" s="231">
        <v>0</v>
      </c>
      <c r="I9" s="231">
        <v>0</v>
      </c>
      <c r="J9" s="231">
        <v>0</v>
      </c>
      <c r="K9" s="231">
        <v>0</v>
      </c>
      <c r="L9" s="231">
        <v>0</v>
      </c>
      <c r="M9" s="231">
        <v>0</v>
      </c>
      <c r="N9" s="231">
        <v>0</v>
      </c>
      <c r="O9" s="231">
        <v>0</v>
      </c>
      <c r="P9" s="254">
        <v>0</v>
      </c>
    </row>
    <row r="10" spans="1:16" ht="15" customHeight="1">
      <c r="A10" s="237" t="s">
        <v>993</v>
      </c>
      <c r="B10" s="231">
        <v>1418.1767399999999</v>
      </c>
      <c r="C10" s="231">
        <v>0</v>
      </c>
      <c r="D10" s="231">
        <v>0</v>
      </c>
      <c r="E10" s="231">
        <v>0</v>
      </c>
      <c r="F10" s="231">
        <v>0</v>
      </c>
      <c r="G10" s="231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  <c r="N10" s="231">
        <v>0</v>
      </c>
      <c r="O10" s="231">
        <v>1418.1767399999999</v>
      </c>
      <c r="P10" s="254">
        <v>8.6509483924751502E-5</v>
      </c>
    </row>
    <row r="11" spans="1:16" ht="15" customHeight="1">
      <c r="A11" s="237" t="s">
        <v>99</v>
      </c>
      <c r="B11" s="231">
        <v>277210.19136</v>
      </c>
      <c r="C11" s="231">
        <v>55258.193829999997</v>
      </c>
      <c r="D11" s="231">
        <v>88256.320680000004</v>
      </c>
      <c r="E11" s="231">
        <v>294488.75949999999</v>
      </c>
      <c r="F11" s="231">
        <v>33256.993260000003</v>
      </c>
      <c r="G11" s="231">
        <v>45637.48818</v>
      </c>
      <c r="H11" s="231">
        <v>45109.01773</v>
      </c>
      <c r="I11" s="231">
        <v>0</v>
      </c>
      <c r="J11" s="231">
        <v>1487.1918600000001</v>
      </c>
      <c r="K11" s="231">
        <v>4587.4038300000002</v>
      </c>
      <c r="L11" s="231">
        <v>162173.26158000002</v>
      </c>
      <c r="M11" s="231">
        <v>8819.55069</v>
      </c>
      <c r="N11" s="231">
        <v>0</v>
      </c>
      <c r="O11" s="231">
        <v>1016284.3724999999</v>
      </c>
      <c r="P11" s="254">
        <v>6.1993850347429137E-2</v>
      </c>
    </row>
    <row r="12" spans="1:16" ht="15" customHeight="1">
      <c r="A12" s="237" t="s">
        <v>100</v>
      </c>
      <c r="B12" s="231">
        <v>111243.59577</v>
      </c>
      <c r="C12" s="231">
        <v>44217.669419999998</v>
      </c>
      <c r="D12" s="231">
        <v>39029.6031</v>
      </c>
      <c r="E12" s="231">
        <v>99331.828580000001</v>
      </c>
      <c r="F12" s="231">
        <v>31173.49582</v>
      </c>
      <c r="G12" s="231">
        <v>12711.92786</v>
      </c>
      <c r="H12" s="231">
        <v>8447.1582500000004</v>
      </c>
      <c r="I12" s="231">
        <v>8.2319999999999993</v>
      </c>
      <c r="J12" s="231">
        <v>0</v>
      </c>
      <c r="K12" s="231">
        <v>2230.9369999999999</v>
      </c>
      <c r="L12" s="231">
        <v>14496.62708</v>
      </c>
      <c r="M12" s="231">
        <v>9431.660460000001</v>
      </c>
      <c r="N12" s="231">
        <v>9336.9946300000011</v>
      </c>
      <c r="O12" s="231">
        <v>381659.72996999999</v>
      </c>
      <c r="P12" s="254">
        <v>2.3281432661605154E-2</v>
      </c>
    </row>
    <row r="13" spans="1:16" ht="15" customHeight="1">
      <c r="A13" s="237" t="s">
        <v>1000</v>
      </c>
      <c r="B13" s="231">
        <v>0</v>
      </c>
      <c r="C13" s="231">
        <v>104.45522</v>
      </c>
      <c r="D13" s="231">
        <v>136.90063000000001</v>
      </c>
      <c r="E13" s="231">
        <v>0</v>
      </c>
      <c r="F13" s="231">
        <v>6.86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248.21585000000002</v>
      </c>
      <c r="P13" s="254">
        <v>1.5141289854636549E-5</v>
      </c>
    </row>
    <row r="14" spans="1:16" ht="15" customHeight="1">
      <c r="A14" s="237" t="s">
        <v>1001</v>
      </c>
      <c r="B14" s="231">
        <v>154.35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154.35</v>
      </c>
      <c r="P14" s="254">
        <v>9.4154264889335269E-6</v>
      </c>
    </row>
    <row r="15" spans="1:16" ht="15" customHeight="1">
      <c r="A15" s="237" t="s">
        <v>1002</v>
      </c>
      <c r="B15" s="231">
        <v>0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0</v>
      </c>
      <c r="J15" s="231">
        <v>0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54">
        <v>0</v>
      </c>
    </row>
    <row r="16" spans="1:16" ht="15" customHeight="1">
      <c r="A16" s="237" t="s">
        <v>618</v>
      </c>
      <c r="B16" s="231">
        <v>500</v>
      </c>
      <c r="C16" s="231">
        <v>0</v>
      </c>
      <c r="D16" s="231">
        <v>0</v>
      </c>
      <c r="E16" s="231">
        <v>0</v>
      </c>
      <c r="F16" s="231">
        <v>0</v>
      </c>
      <c r="G16" s="231">
        <v>0</v>
      </c>
      <c r="H16" s="231">
        <v>0</v>
      </c>
      <c r="I16" s="231">
        <v>0</v>
      </c>
      <c r="J16" s="231">
        <v>0</v>
      </c>
      <c r="K16" s="231">
        <v>0</v>
      </c>
      <c r="L16" s="231">
        <v>0</v>
      </c>
      <c r="M16" s="231">
        <v>0</v>
      </c>
      <c r="N16" s="231">
        <v>0</v>
      </c>
      <c r="O16" s="231">
        <v>500</v>
      </c>
      <c r="P16" s="254">
        <v>3.0500247777562447E-5</v>
      </c>
    </row>
    <row r="17" spans="1:16" ht="15" customHeight="1">
      <c r="A17" s="237" t="s">
        <v>619</v>
      </c>
      <c r="B17" s="231">
        <v>2524.20435</v>
      </c>
      <c r="C17" s="231">
        <v>0</v>
      </c>
      <c r="D17" s="231">
        <v>0</v>
      </c>
      <c r="E17" s="231">
        <v>7163.7235499999997</v>
      </c>
      <c r="F17" s="231">
        <v>0</v>
      </c>
      <c r="G17" s="231">
        <v>0</v>
      </c>
      <c r="H17" s="231">
        <v>0</v>
      </c>
      <c r="I17" s="231">
        <v>0</v>
      </c>
      <c r="J17" s="231">
        <v>0</v>
      </c>
      <c r="K17" s="231">
        <v>0</v>
      </c>
      <c r="L17" s="231">
        <v>0</v>
      </c>
      <c r="M17" s="231">
        <v>0</v>
      </c>
      <c r="N17" s="231">
        <v>0</v>
      </c>
      <c r="O17" s="231">
        <v>9687.9278999999988</v>
      </c>
      <c r="P17" s="254">
        <v>5.9096840280232035E-4</v>
      </c>
    </row>
    <row r="18" spans="1:16" ht="15" customHeight="1">
      <c r="A18" s="237" t="s">
        <v>89</v>
      </c>
      <c r="B18" s="231">
        <v>153.15264999999999</v>
      </c>
      <c r="C18" s="231">
        <v>19654.252190000003</v>
      </c>
      <c r="D18" s="231">
        <v>15875.330099999999</v>
      </c>
      <c r="E18" s="231">
        <v>869.34301000000005</v>
      </c>
      <c r="F18" s="231">
        <v>3424.9011299999997</v>
      </c>
      <c r="G18" s="231">
        <v>612.71179000000006</v>
      </c>
      <c r="H18" s="231">
        <v>17373.507260000002</v>
      </c>
      <c r="I18" s="231">
        <v>0</v>
      </c>
      <c r="J18" s="231">
        <v>278.86878999999999</v>
      </c>
      <c r="K18" s="231">
        <v>389.16899999999998</v>
      </c>
      <c r="L18" s="231">
        <v>3745.0398799999998</v>
      </c>
      <c r="M18" s="231">
        <v>2051.4484400000001</v>
      </c>
      <c r="N18" s="231">
        <v>48540.111389999998</v>
      </c>
      <c r="O18" s="231">
        <v>112967.83563</v>
      </c>
      <c r="P18" s="254">
        <v>6.8910939552198945E-3</v>
      </c>
    </row>
    <row r="19" spans="1:16" ht="15" customHeight="1">
      <c r="A19" s="237" t="s">
        <v>91</v>
      </c>
      <c r="B19" s="231">
        <v>0</v>
      </c>
      <c r="C19" s="231">
        <v>0</v>
      </c>
      <c r="D19" s="231">
        <v>0</v>
      </c>
      <c r="E19" s="231">
        <v>369.43316999999996</v>
      </c>
      <c r="F19" s="231">
        <v>0</v>
      </c>
      <c r="G19" s="231">
        <v>120.18387</v>
      </c>
      <c r="H19" s="231">
        <v>0</v>
      </c>
      <c r="I19" s="231">
        <v>13.72</v>
      </c>
      <c r="J19" s="231">
        <v>516.77557000000002</v>
      </c>
      <c r="K19" s="231">
        <v>6.86</v>
      </c>
      <c r="L19" s="231">
        <v>170</v>
      </c>
      <c r="M19" s="231">
        <v>23.537290000000002</v>
      </c>
      <c r="N19" s="231">
        <v>17741.451079999999</v>
      </c>
      <c r="O19" s="231">
        <v>18961.96098</v>
      </c>
      <c r="P19" s="254">
        <v>1.1566890164769418E-3</v>
      </c>
    </row>
    <row r="20" spans="1:16" ht="15" customHeight="1">
      <c r="A20" s="237" t="s">
        <v>92</v>
      </c>
      <c r="B20" s="231">
        <v>44102.461360000001</v>
      </c>
      <c r="C20" s="231">
        <v>0</v>
      </c>
      <c r="D20" s="231">
        <v>0</v>
      </c>
      <c r="E20" s="231">
        <v>18513.027340000001</v>
      </c>
      <c r="F20" s="231">
        <v>27383.056280000001</v>
      </c>
      <c r="G20" s="231">
        <v>27615.29782</v>
      </c>
      <c r="H20" s="231">
        <v>798.14760000000001</v>
      </c>
      <c r="I20" s="231">
        <v>137.83365000000001</v>
      </c>
      <c r="J20" s="231">
        <v>0</v>
      </c>
      <c r="K20" s="231">
        <v>10740.914279999999</v>
      </c>
      <c r="L20" s="231">
        <v>31966.28068</v>
      </c>
      <c r="M20" s="231">
        <v>355.94600000000003</v>
      </c>
      <c r="N20" s="231">
        <v>27797.943629999998</v>
      </c>
      <c r="O20" s="231">
        <v>189410.90864000001</v>
      </c>
      <c r="P20" s="254">
        <v>1.1554159290586489E-2</v>
      </c>
    </row>
    <row r="21" spans="1:16" ht="15" customHeight="1">
      <c r="A21" s="237" t="s">
        <v>620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54">
        <v>0</v>
      </c>
    </row>
    <row r="22" spans="1:16" ht="15" customHeight="1">
      <c r="A22" s="237" t="s">
        <v>93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54">
        <v>0</v>
      </c>
    </row>
    <row r="23" spans="1:16" ht="15" customHeight="1">
      <c r="A23" s="237" t="s">
        <v>94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54">
        <v>0</v>
      </c>
    </row>
    <row r="24" spans="1:16" ht="15" customHeight="1">
      <c r="A24" s="237" t="s">
        <v>95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54">
        <v>0</v>
      </c>
    </row>
    <row r="25" spans="1:16" ht="15" customHeight="1">
      <c r="A25" s="237" t="s">
        <v>996</v>
      </c>
      <c r="B25" s="231">
        <v>0</v>
      </c>
      <c r="C25" s="231">
        <v>0</v>
      </c>
      <c r="D25" s="231">
        <v>59.865000000000002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404.14596999999998</v>
      </c>
      <c r="O25" s="231">
        <v>464.01096999999999</v>
      </c>
      <c r="P25" s="254">
        <v>2.830489911301419E-5</v>
      </c>
    </row>
    <row r="26" spans="1:16" ht="15" customHeight="1">
      <c r="A26" s="237" t="s">
        <v>1003</v>
      </c>
      <c r="B26" s="231">
        <v>111.5317</v>
      </c>
      <c r="C26" s="231">
        <v>0</v>
      </c>
      <c r="D26" s="231">
        <v>0</v>
      </c>
      <c r="E26" s="231">
        <v>42.588800000000006</v>
      </c>
      <c r="F26" s="231">
        <v>128.16109</v>
      </c>
      <c r="G26" s="231">
        <v>0</v>
      </c>
      <c r="H26" s="231">
        <v>0</v>
      </c>
      <c r="I26" s="231">
        <v>0</v>
      </c>
      <c r="J26" s="231">
        <v>0</v>
      </c>
      <c r="K26" s="231">
        <v>0</v>
      </c>
      <c r="L26" s="231">
        <v>0</v>
      </c>
      <c r="M26" s="231">
        <v>0</v>
      </c>
      <c r="N26" s="231">
        <v>242.93475000000001</v>
      </c>
      <c r="O26" s="231">
        <v>525.21633999999995</v>
      </c>
      <c r="P26" s="254">
        <v>3.2038457013648964E-5</v>
      </c>
    </row>
    <row r="27" spans="1:16" ht="15" customHeight="1">
      <c r="A27" s="237" t="s">
        <v>998</v>
      </c>
      <c r="B27" s="231">
        <v>0</v>
      </c>
      <c r="C27" s="231">
        <v>0</v>
      </c>
      <c r="D27" s="231">
        <v>0</v>
      </c>
      <c r="E27" s="231">
        <v>0</v>
      </c>
      <c r="F27" s="231">
        <v>0</v>
      </c>
      <c r="G27" s="231">
        <v>0</v>
      </c>
      <c r="H27" s="231">
        <v>0</v>
      </c>
      <c r="I27" s="231">
        <v>0</v>
      </c>
      <c r="J27" s="231">
        <v>0</v>
      </c>
      <c r="K27" s="231">
        <v>0</v>
      </c>
      <c r="L27" s="231">
        <v>0</v>
      </c>
      <c r="M27" s="231">
        <v>0</v>
      </c>
      <c r="N27" s="231">
        <v>0</v>
      </c>
      <c r="O27" s="231">
        <v>0</v>
      </c>
      <c r="P27" s="254">
        <v>0</v>
      </c>
    </row>
    <row r="28" spans="1:16" ht="15" customHeight="1">
      <c r="A28" s="237" t="s">
        <v>87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0</v>
      </c>
      <c r="K28" s="231">
        <v>0</v>
      </c>
      <c r="L28" s="231">
        <v>0</v>
      </c>
      <c r="M28" s="231">
        <v>0</v>
      </c>
      <c r="N28" s="231">
        <v>0</v>
      </c>
      <c r="O28" s="231">
        <v>0</v>
      </c>
      <c r="P28" s="254">
        <v>0</v>
      </c>
    </row>
    <row r="29" spans="1:16" ht="15" customHeight="1">
      <c r="A29" s="237" t="s">
        <v>335</v>
      </c>
      <c r="B29" s="231">
        <v>0</v>
      </c>
      <c r="C29" s="231">
        <v>0</v>
      </c>
      <c r="D29" s="231">
        <v>0</v>
      </c>
      <c r="E29" s="231">
        <v>0</v>
      </c>
      <c r="F29" s="231">
        <v>0</v>
      </c>
      <c r="G29" s="231">
        <v>0</v>
      </c>
      <c r="H29" s="231">
        <v>0</v>
      </c>
      <c r="I29" s="231">
        <v>0</v>
      </c>
      <c r="J29" s="231">
        <v>0</v>
      </c>
      <c r="K29" s="231">
        <v>0</v>
      </c>
      <c r="L29" s="231">
        <v>0</v>
      </c>
      <c r="M29" s="231">
        <v>0</v>
      </c>
      <c r="N29" s="231">
        <v>0</v>
      </c>
      <c r="O29" s="231">
        <v>0</v>
      </c>
      <c r="P29" s="254">
        <v>0</v>
      </c>
    </row>
    <row r="30" spans="1:16" ht="15" customHeight="1">
      <c r="A30" s="255" t="s">
        <v>622</v>
      </c>
      <c r="B30" s="231">
        <v>0</v>
      </c>
      <c r="C30" s="231">
        <v>0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0</v>
      </c>
      <c r="J30" s="231">
        <v>0</v>
      </c>
      <c r="K30" s="231">
        <v>0</v>
      </c>
      <c r="L30" s="231">
        <v>0</v>
      </c>
      <c r="M30" s="231">
        <v>0</v>
      </c>
      <c r="N30" s="231">
        <v>0</v>
      </c>
      <c r="O30" s="231">
        <v>0</v>
      </c>
      <c r="P30" s="254">
        <v>0</v>
      </c>
    </row>
    <row r="31" spans="1:16" ht="15" customHeight="1">
      <c r="A31" s="237" t="s">
        <v>623</v>
      </c>
      <c r="B31" s="231">
        <v>0</v>
      </c>
      <c r="C31" s="231">
        <v>0</v>
      </c>
      <c r="D31" s="231">
        <v>0</v>
      </c>
      <c r="E31" s="231">
        <v>0</v>
      </c>
      <c r="F31" s="231">
        <v>0</v>
      </c>
      <c r="G31" s="231">
        <v>0</v>
      </c>
      <c r="H31" s="231">
        <v>0</v>
      </c>
      <c r="I31" s="231">
        <v>0</v>
      </c>
      <c r="J31" s="231">
        <v>0</v>
      </c>
      <c r="K31" s="231">
        <v>0</v>
      </c>
      <c r="L31" s="231">
        <v>0</v>
      </c>
      <c r="M31" s="231">
        <v>0</v>
      </c>
      <c r="N31" s="231">
        <v>0</v>
      </c>
      <c r="O31" s="231">
        <v>0</v>
      </c>
      <c r="P31" s="254">
        <v>0</v>
      </c>
    </row>
    <row r="32" spans="1:16" ht="15" customHeight="1">
      <c r="A32" s="255" t="s">
        <v>88</v>
      </c>
      <c r="B32" s="231">
        <v>0</v>
      </c>
      <c r="C32" s="231">
        <v>0</v>
      </c>
      <c r="D32" s="231">
        <v>0</v>
      </c>
      <c r="E32" s="231">
        <v>0</v>
      </c>
      <c r="F32" s="231">
        <v>0</v>
      </c>
      <c r="G32" s="231">
        <v>0</v>
      </c>
      <c r="H32" s="231">
        <v>0</v>
      </c>
      <c r="I32" s="231">
        <v>0</v>
      </c>
      <c r="J32" s="231">
        <v>0</v>
      </c>
      <c r="K32" s="231">
        <v>0</v>
      </c>
      <c r="L32" s="231">
        <v>0</v>
      </c>
      <c r="M32" s="231">
        <v>0</v>
      </c>
      <c r="N32" s="231">
        <v>0</v>
      </c>
      <c r="O32" s="231">
        <v>0</v>
      </c>
      <c r="P32" s="254">
        <v>0</v>
      </c>
    </row>
    <row r="33" spans="1:16" ht="15" customHeight="1">
      <c r="A33" s="237" t="s">
        <v>96</v>
      </c>
      <c r="B33" s="231">
        <v>248882.62233000001</v>
      </c>
      <c r="C33" s="231">
        <v>57769.0357</v>
      </c>
      <c r="D33" s="231">
        <v>174627.29048</v>
      </c>
      <c r="E33" s="231">
        <v>222028.05433000001</v>
      </c>
      <c r="F33" s="231">
        <v>206963.04790999999</v>
      </c>
      <c r="G33" s="231">
        <v>169462.92056</v>
      </c>
      <c r="H33" s="231">
        <v>199603.80678000001</v>
      </c>
      <c r="I33" s="231">
        <v>0</v>
      </c>
      <c r="J33" s="231">
        <v>0</v>
      </c>
      <c r="K33" s="231">
        <v>3505.9421600000001</v>
      </c>
      <c r="L33" s="231">
        <v>29110.458549999999</v>
      </c>
      <c r="M33" s="231">
        <v>227367.79799000002</v>
      </c>
      <c r="N33" s="231">
        <v>224660.88556</v>
      </c>
      <c r="O33" s="231">
        <v>1763981.8623500003</v>
      </c>
      <c r="P33" s="254">
        <v>0.10760376775360213</v>
      </c>
    </row>
    <row r="34" spans="1:16" ht="15" customHeight="1">
      <c r="A34" s="237" t="s">
        <v>97</v>
      </c>
      <c r="B34" s="231">
        <v>0</v>
      </c>
      <c r="C34" s="231">
        <v>2035.95578</v>
      </c>
      <c r="D34" s="231">
        <v>457.64176000000003</v>
      </c>
      <c r="E34" s="231">
        <v>0</v>
      </c>
      <c r="F34" s="231">
        <v>0</v>
      </c>
      <c r="G34" s="231">
        <v>0</v>
      </c>
      <c r="H34" s="231">
        <v>0</v>
      </c>
      <c r="I34" s="231">
        <v>0</v>
      </c>
      <c r="J34" s="231">
        <v>0</v>
      </c>
      <c r="K34" s="231">
        <v>0</v>
      </c>
      <c r="L34" s="231">
        <v>336.17318999999998</v>
      </c>
      <c r="M34" s="231">
        <v>0</v>
      </c>
      <c r="N34" s="231">
        <v>0</v>
      </c>
      <c r="O34" s="231">
        <v>2829.7707300000002</v>
      </c>
      <c r="P34" s="254">
        <v>1.7261741683738754E-4</v>
      </c>
    </row>
    <row r="35" spans="1:16" s="190" customFormat="1" ht="15" customHeight="1">
      <c r="A35" s="237" t="s">
        <v>98</v>
      </c>
      <c r="B35" s="231">
        <v>579.83019999999999</v>
      </c>
      <c r="C35" s="231">
        <v>0</v>
      </c>
      <c r="D35" s="231">
        <v>15998.062539999999</v>
      </c>
      <c r="E35" s="231">
        <v>298.42122999999998</v>
      </c>
      <c r="F35" s="231">
        <v>742.24093999999991</v>
      </c>
      <c r="G35" s="231">
        <v>757.77950999999996</v>
      </c>
      <c r="H35" s="231">
        <v>18176.484280000001</v>
      </c>
      <c r="I35" s="231">
        <v>0</v>
      </c>
      <c r="J35" s="231">
        <v>0</v>
      </c>
      <c r="K35" s="231">
        <v>0</v>
      </c>
      <c r="L35" s="231">
        <v>0</v>
      </c>
      <c r="M35" s="231">
        <v>19.76915</v>
      </c>
      <c r="N35" s="231">
        <v>0</v>
      </c>
      <c r="O35" s="231">
        <v>36572.587850000004</v>
      </c>
      <c r="P35" s="254">
        <v>2.23094598258334E-3</v>
      </c>
    </row>
    <row r="36" spans="1:16" s="190" customFormat="1" ht="15" customHeight="1">
      <c r="A36" s="237" t="s">
        <v>420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31">
        <v>0</v>
      </c>
      <c r="M36" s="231">
        <v>0</v>
      </c>
      <c r="N36" s="231">
        <v>0</v>
      </c>
      <c r="O36" s="231">
        <v>0</v>
      </c>
      <c r="P36" s="254">
        <v>0</v>
      </c>
    </row>
    <row r="37" spans="1:16" s="190" customFormat="1" ht="15" customHeight="1">
      <c r="A37" s="256" t="s">
        <v>585</v>
      </c>
      <c r="B37" s="233">
        <v>2349055.9418500005</v>
      </c>
      <c r="C37" s="233">
        <v>868092.09920000006</v>
      </c>
      <c r="D37" s="233">
        <v>1659142.7051599999</v>
      </c>
      <c r="E37" s="233">
        <v>6063966.6630000006</v>
      </c>
      <c r="F37" s="233">
        <v>2919636.0552600003</v>
      </c>
      <c r="G37" s="233">
        <v>345171.31965000002</v>
      </c>
      <c r="H37" s="233">
        <v>779652.05074999994</v>
      </c>
      <c r="I37" s="233">
        <v>159.78565</v>
      </c>
      <c r="J37" s="233">
        <v>18077.415840000001</v>
      </c>
      <c r="K37" s="233">
        <v>269444.30536999996</v>
      </c>
      <c r="L37" s="233">
        <v>343733.92264</v>
      </c>
      <c r="M37" s="233">
        <v>439459.38153000007</v>
      </c>
      <c r="N37" s="233">
        <v>337717.80018999998</v>
      </c>
      <c r="O37" s="233">
        <v>16393309.44609</v>
      </c>
      <c r="P37" s="257">
        <v>1</v>
      </c>
    </row>
    <row r="38" spans="1:16" ht="15" customHeight="1">
      <c r="A38" s="194" t="s">
        <v>624</v>
      </c>
      <c r="B38" s="254">
        <v>0.14329357653956068</v>
      </c>
      <c r="C38" s="254">
        <v>5.2954048238688642E-2</v>
      </c>
      <c r="D38" s="254">
        <v>0.10120852721143046</v>
      </c>
      <c r="E38" s="254">
        <v>0.36990497147275708</v>
      </c>
      <c r="F38" s="254">
        <v>0.17809924621147002</v>
      </c>
      <c r="G38" s="254">
        <v>2.105562155006642E-2</v>
      </c>
      <c r="H38" s="254">
        <v>4.7559161456319381E-2</v>
      </c>
      <c r="I38" s="254">
        <v>9.7470038325977422E-6</v>
      </c>
      <c r="J38" s="254">
        <v>1.1027313245960645E-3</v>
      </c>
      <c r="K38" s="254">
        <v>1.6436236152076397E-2</v>
      </c>
      <c r="L38" s="254">
        <v>2.0967939620146966E-2</v>
      </c>
      <c r="M38" s="254">
        <v>2.6807240049678705E-2</v>
      </c>
      <c r="N38" s="254">
        <v>2.060095316937665E-2</v>
      </c>
      <c r="O38" s="254">
        <v>1</v>
      </c>
      <c r="P38" s="254"/>
    </row>
    <row r="39" spans="1:16" ht="15" customHeight="1" thickBot="1">
      <c r="A39" s="195"/>
      <c r="B39" s="196"/>
      <c r="C39" s="197"/>
      <c r="D39" s="197"/>
      <c r="E39" s="197"/>
      <c r="F39" s="197"/>
      <c r="G39" s="197"/>
      <c r="H39" s="196"/>
      <c r="I39" s="196"/>
      <c r="J39" s="196"/>
      <c r="K39" s="196"/>
      <c r="L39" s="196"/>
      <c r="M39" s="196"/>
      <c r="N39" s="196"/>
      <c r="O39" s="196"/>
      <c r="P39" s="198"/>
    </row>
    <row r="40" spans="1:16" ht="15" customHeight="1" thickTop="1">
      <c r="A40" s="179" t="s">
        <v>587</v>
      </c>
      <c r="B40" s="203"/>
      <c r="C40" s="204"/>
      <c r="D40" s="204"/>
      <c r="E40" s="189"/>
      <c r="F40" s="189"/>
      <c r="G40" s="18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ht="15" customHeight="1">
      <c r="A41" s="179" t="s">
        <v>590</v>
      </c>
      <c r="B41" s="179"/>
      <c r="C41" s="179"/>
      <c r="D41" s="179"/>
      <c r="E41" s="180"/>
      <c r="F41" s="180"/>
      <c r="G41" s="180"/>
      <c r="H41" s="188"/>
      <c r="I41" s="188"/>
      <c r="J41" s="188"/>
      <c r="K41" s="188"/>
      <c r="L41" s="188"/>
      <c r="M41" s="188"/>
      <c r="N41" s="188"/>
      <c r="O41" s="188"/>
      <c r="P41" s="199"/>
    </row>
    <row r="42" spans="1:16" ht="15" customHeight="1">
      <c r="A42" s="200"/>
      <c r="B42" s="188"/>
      <c r="C42" s="180"/>
      <c r="D42" s="180"/>
      <c r="E42" s="180"/>
      <c r="F42" s="180"/>
      <c r="G42" s="180"/>
      <c r="H42" s="188"/>
      <c r="I42" s="188"/>
      <c r="J42" s="188"/>
      <c r="K42" s="188"/>
      <c r="L42" s="188"/>
      <c r="M42" s="188"/>
      <c r="N42" s="188"/>
      <c r="O42" s="188"/>
      <c r="P42" s="199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57</v>
      </c>
      <c r="C6" s="496"/>
      <c r="D6" s="496"/>
      <c r="E6" s="496"/>
      <c r="F6" s="496"/>
      <c r="G6" s="496"/>
      <c r="H6" s="496"/>
      <c r="I6" s="496"/>
      <c r="J6" s="496" t="s">
        <v>58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213" t="s">
        <v>594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3871178.9488600004</v>
      </c>
      <c r="C8" s="180">
        <v>707424.98786999995</v>
      </c>
      <c r="D8" s="180">
        <v>1250.5895800000001</v>
      </c>
      <c r="E8" s="180">
        <v>28133.15998</v>
      </c>
      <c r="F8" s="180">
        <v>20986.606</v>
      </c>
      <c r="G8" s="180">
        <v>960.39950999999996</v>
      </c>
      <c r="H8" s="180">
        <v>1637585.4423099998</v>
      </c>
      <c r="I8" s="180">
        <v>6267520.13411</v>
      </c>
      <c r="J8" s="180">
        <v>4693569.0242600003</v>
      </c>
      <c r="K8" s="180">
        <v>1542176.2280299999</v>
      </c>
      <c r="L8" s="180">
        <v>14310.375</v>
      </c>
      <c r="M8" s="180">
        <v>3215.7916700000001</v>
      </c>
      <c r="N8" s="180">
        <v>20814.953008</v>
      </c>
      <c r="O8" s="180">
        <v>70458.112151599998</v>
      </c>
      <c r="P8" s="180">
        <v>682342.63688000001</v>
      </c>
      <c r="Q8" s="180">
        <v>7026887.1210000003</v>
      </c>
    </row>
    <row r="9" spans="1:17" ht="15" customHeight="1">
      <c r="A9" s="260" t="s">
        <v>85</v>
      </c>
      <c r="B9" s="180">
        <v>19275.217430000001</v>
      </c>
      <c r="C9" s="180">
        <v>2445.9799500000004</v>
      </c>
      <c r="D9" s="180">
        <v>0</v>
      </c>
      <c r="E9" s="180">
        <v>0</v>
      </c>
      <c r="F9" s="180">
        <v>0</v>
      </c>
      <c r="G9" s="180">
        <v>0</v>
      </c>
      <c r="H9" s="180">
        <v>24590.38308</v>
      </c>
      <c r="I9" s="180">
        <v>46311.580459999997</v>
      </c>
      <c r="J9" s="180">
        <v>1706.8139699999999</v>
      </c>
      <c r="K9" s="180">
        <v>0</v>
      </c>
      <c r="L9" s="180">
        <v>0</v>
      </c>
      <c r="M9" s="180">
        <v>0</v>
      </c>
      <c r="N9" s="180">
        <v>3050.9017131999999</v>
      </c>
      <c r="O9" s="180">
        <v>2119.1682799999999</v>
      </c>
      <c r="P9" s="180">
        <v>6709.9001799999996</v>
      </c>
      <c r="Q9" s="180">
        <v>13586.78414</v>
      </c>
    </row>
    <row r="10" spans="1:17" ht="15" customHeight="1">
      <c r="A10" s="260" t="s">
        <v>86</v>
      </c>
      <c r="B10" s="180">
        <v>16290.816000000001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16290.816000000001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993</v>
      </c>
      <c r="B11" s="180">
        <v>563491.66067000001</v>
      </c>
      <c r="C11" s="180">
        <v>104778.07088</v>
      </c>
      <c r="D11" s="180">
        <v>0</v>
      </c>
      <c r="E11" s="180">
        <v>0</v>
      </c>
      <c r="F11" s="180">
        <v>0</v>
      </c>
      <c r="G11" s="180">
        <v>0</v>
      </c>
      <c r="H11" s="180">
        <v>1418.1767399999999</v>
      </c>
      <c r="I11" s="180">
        <v>669687.90828999993</v>
      </c>
      <c r="J11" s="180">
        <v>706389.89989999996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706389.89989999996</v>
      </c>
    </row>
    <row r="12" spans="1:17" ht="15" customHeight="1">
      <c r="A12" s="260" t="s">
        <v>87</v>
      </c>
      <c r="B12" s="180">
        <v>1930663.5585562</v>
      </c>
      <c r="C12" s="180">
        <v>710556.8822029999</v>
      </c>
      <c r="D12" s="180">
        <v>13858.4166312</v>
      </c>
      <c r="E12" s="180">
        <v>28570.359001600002</v>
      </c>
      <c r="F12" s="180">
        <v>25746.760096000002</v>
      </c>
      <c r="G12" s="180">
        <v>17759.397617800001</v>
      </c>
      <c r="H12" s="180">
        <v>0</v>
      </c>
      <c r="I12" s="180">
        <v>2727155.3741000001</v>
      </c>
      <c r="J12" s="180">
        <v>1310683.9589149999</v>
      </c>
      <c r="K12" s="180">
        <v>469202.39312239998</v>
      </c>
      <c r="L12" s="180">
        <v>1992.2925075999999</v>
      </c>
      <c r="M12" s="180">
        <v>6264.8364988000003</v>
      </c>
      <c r="N12" s="180">
        <v>30787.110184999998</v>
      </c>
      <c r="O12" s="180">
        <v>18326.153544000001</v>
      </c>
      <c r="P12" s="180">
        <v>0</v>
      </c>
      <c r="Q12" s="180">
        <v>1837256.7448099998</v>
      </c>
    </row>
    <row r="13" spans="1:17" ht="15" customHeight="1">
      <c r="A13" s="260" t="s">
        <v>335</v>
      </c>
      <c r="B13" s="180">
        <v>326771.35959240003</v>
      </c>
      <c r="C13" s="180">
        <v>63747.182000000001</v>
      </c>
      <c r="D13" s="180">
        <v>2136.80134</v>
      </c>
      <c r="E13" s="180">
        <v>2723.0873199999996</v>
      </c>
      <c r="F13" s="180">
        <v>1527.0334166</v>
      </c>
      <c r="G13" s="180">
        <v>1041.8883499999999</v>
      </c>
      <c r="H13" s="180">
        <v>0</v>
      </c>
      <c r="I13" s="180">
        <v>397947.35200000001</v>
      </c>
      <c r="J13" s="180">
        <v>259781.48970999999</v>
      </c>
      <c r="K13" s="180">
        <v>40507.907909999994</v>
      </c>
      <c r="L13" s="180">
        <v>894.82506000000001</v>
      </c>
      <c r="M13" s="180">
        <v>3422.9489399999998</v>
      </c>
      <c r="N13" s="180">
        <v>4018.42614</v>
      </c>
      <c r="O13" s="180">
        <v>782.19272000000001</v>
      </c>
      <c r="P13" s="180">
        <v>0</v>
      </c>
      <c r="Q13" s="180">
        <v>309407.79048000003</v>
      </c>
    </row>
    <row r="14" spans="1:17" ht="15" customHeight="1">
      <c r="A14" s="260" t="s">
        <v>622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3124.85484</v>
      </c>
      <c r="K14" s="180">
        <v>864.77566000000002</v>
      </c>
      <c r="L14" s="180">
        <v>4.8831800000000003</v>
      </c>
      <c r="M14" s="180">
        <v>131.67923999999999</v>
      </c>
      <c r="N14" s="180">
        <v>0</v>
      </c>
      <c r="O14" s="180">
        <v>0</v>
      </c>
      <c r="P14" s="180">
        <v>0</v>
      </c>
      <c r="Q14" s="180">
        <v>4126.1929199999995</v>
      </c>
    </row>
    <row r="15" spans="1:17" ht="15" customHeight="1">
      <c r="A15" s="260" t="s">
        <v>623</v>
      </c>
      <c r="B15" s="180">
        <v>3926646.2151476</v>
      </c>
      <c r="C15" s="180">
        <v>1494716.5177214001</v>
      </c>
      <c r="D15" s="180">
        <v>15755.249019999999</v>
      </c>
      <c r="E15" s="180">
        <v>46663.351900000001</v>
      </c>
      <c r="F15" s="180">
        <v>19979.976010000002</v>
      </c>
      <c r="G15" s="180">
        <v>29878.477370000001</v>
      </c>
      <c r="H15" s="180">
        <v>0</v>
      </c>
      <c r="I15" s="180">
        <v>5533639.7871700004</v>
      </c>
      <c r="J15" s="180">
        <v>3790429.8999000001</v>
      </c>
      <c r="K15" s="180">
        <v>736561.50681779999</v>
      </c>
      <c r="L15" s="180">
        <v>4615.3631699999996</v>
      </c>
      <c r="M15" s="180">
        <v>12792.216849999999</v>
      </c>
      <c r="N15" s="180">
        <v>40207.981639999998</v>
      </c>
      <c r="O15" s="180">
        <v>27310.407299999999</v>
      </c>
      <c r="P15" s="180">
        <v>0</v>
      </c>
      <c r="Q15" s="180">
        <v>4611917.3756800005</v>
      </c>
    </row>
    <row r="16" spans="1:17" ht="15" customHeight="1">
      <c r="A16" s="260" t="s">
        <v>88</v>
      </c>
      <c r="B16" s="180">
        <v>160279.85025999998</v>
      </c>
      <c r="C16" s="180">
        <v>37688.85239</v>
      </c>
      <c r="D16" s="180">
        <v>1485.72785</v>
      </c>
      <c r="E16" s="180">
        <v>2075.0882299999998</v>
      </c>
      <c r="F16" s="180">
        <v>834.11291000000006</v>
      </c>
      <c r="G16" s="180">
        <v>1960.71758</v>
      </c>
      <c r="H16" s="180">
        <v>0</v>
      </c>
      <c r="I16" s="180">
        <v>204324.34922</v>
      </c>
      <c r="J16" s="180">
        <v>1150.8705600000001</v>
      </c>
      <c r="K16" s="180">
        <v>136.73510999999999</v>
      </c>
      <c r="L16" s="180">
        <v>0</v>
      </c>
      <c r="M16" s="180">
        <v>4.27874</v>
      </c>
      <c r="N16" s="180">
        <v>0</v>
      </c>
      <c r="O16" s="180">
        <v>0</v>
      </c>
      <c r="P16" s="180">
        <v>0</v>
      </c>
      <c r="Q16" s="180">
        <v>1291.8844099999999</v>
      </c>
    </row>
    <row r="17" spans="1:17" ht="15" customHeight="1">
      <c r="A17" s="260" t="s">
        <v>89</v>
      </c>
      <c r="B17" s="180">
        <v>65968.442770000009</v>
      </c>
      <c r="C17" s="180">
        <v>98984.568980000011</v>
      </c>
      <c r="D17" s="180">
        <v>3143.4829199999999</v>
      </c>
      <c r="E17" s="180">
        <v>8864.7937200000015</v>
      </c>
      <c r="F17" s="180">
        <v>12092.552091399999</v>
      </c>
      <c r="G17" s="180">
        <v>6488.2633465999997</v>
      </c>
      <c r="H17" s="180">
        <v>153.15264999999999</v>
      </c>
      <c r="I17" s="180">
        <v>195695.25647999998</v>
      </c>
      <c r="J17" s="180">
        <v>1246027.7362746</v>
      </c>
      <c r="K17" s="180">
        <v>215920.10044000001</v>
      </c>
      <c r="L17" s="180">
        <v>3008.2615000000001</v>
      </c>
      <c r="M17" s="180">
        <v>9254.27513</v>
      </c>
      <c r="N17" s="180">
        <v>13764.306225800001</v>
      </c>
      <c r="O17" s="180">
        <v>11068.434103199999</v>
      </c>
      <c r="P17" s="180">
        <v>19654.252190000003</v>
      </c>
      <c r="Q17" s="180">
        <v>1518697.3658599998</v>
      </c>
    </row>
    <row r="18" spans="1:17" ht="15" customHeight="1">
      <c r="A18" s="260" t="s">
        <v>91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900390.71735000005</v>
      </c>
      <c r="K18" s="180">
        <v>278207.56505999999</v>
      </c>
      <c r="L18" s="180">
        <v>5453.2658099999999</v>
      </c>
      <c r="M18" s="180">
        <v>11128.543109999999</v>
      </c>
      <c r="N18" s="180">
        <v>23134.197459999999</v>
      </c>
      <c r="O18" s="180">
        <v>19498.806570000001</v>
      </c>
      <c r="P18" s="180">
        <v>0</v>
      </c>
      <c r="Q18" s="180">
        <v>1237813.0953599999</v>
      </c>
    </row>
    <row r="19" spans="1:17" ht="15" customHeight="1">
      <c r="A19" s="260" t="s">
        <v>92</v>
      </c>
      <c r="B19" s="180">
        <v>323137.6580158</v>
      </c>
      <c r="C19" s="180">
        <v>207129.86768700002</v>
      </c>
      <c r="D19" s="180">
        <v>4224.6073200000001</v>
      </c>
      <c r="E19" s="180">
        <v>18267.77507</v>
      </c>
      <c r="F19" s="180">
        <v>17940.498179800001</v>
      </c>
      <c r="G19" s="180">
        <v>15059.21802</v>
      </c>
      <c r="H19" s="180">
        <v>44102.461360000001</v>
      </c>
      <c r="I19" s="180">
        <v>629862.08565000002</v>
      </c>
      <c r="J19" s="180">
        <v>270090.96517000004</v>
      </c>
      <c r="K19" s="180">
        <v>153055.97471000001</v>
      </c>
      <c r="L19" s="180">
        <v>263.98147999999998</v>
      </c>
      <c r="M19" s="180">
        <v>2189.7435</v>
      </c>
      <c r="N19" s="180">
        <v>332.18109000000004</v>
      </c>
      <c r="O19" s="180">
        <v>4851.4650700000002</v>
      </c>
      <c r="P19" s="180">
        <v>0</v>
      </c>
      <c r="Q19" s="180">
        <v>430784.31101999996</v>
      </c>
    </row>
    <row r="20" spans="1:17" ht="15" customHeight="1">
      <c r="A20" s="260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8943.9058999999997</v>
      </c>
      <c r="C24" s="219">
        <v>1180.3221299999998</v>
      </c>
      <c r="D24" s="219">
        <v>14.06366</v>
      </c>
      <c r="E24" s="219">
        <v>0</v>
      </c>
      <c r="F24" s="219">
        <v>175.69182999999998</v>
      </c>
      <c r="G24" s="219">
        <v>0</v>
      </c>
      <c r="H24" s="219">
        <v>0</v>
      </c>
      <c r="I24" s="219">
        <v>10313.98352</v>
      </c>
      <c r="J24" s="219">
        <v>1473285.3051099998</v>
      </c>
      <c r="K24" s="219">
        <v>90545.24212000001</v>
      </c>
      <c r="L24" s="180">
        <v>5672.8179400000008</v>
      </c>
      <c r="M24" s="180">
        <v>5545.4525999999996</v>
      </c>
      <c r="N24" s="180">
        <v>8573.0825100000002</v>
      </c>
      <c r="O24" s="180">
        <v>2554.4151699999998</v>
      </c>
      <c r="P24" s="180">
        <v>0</v>
      </c>
      <c r="Q24" s="180">
        <v>1586176.3154500001</v>
      </c>
    </row>
    <row r="25" spans="1:17" ht="15" customHeight="1">
      <c r="A25" s="260" t="s">
        <v>1003</v>
      </c>
      <c r="B25" s="219">
        <v>1948.8381399999998</v>
      </c>
      <c r="C25" s="219">
        <v>3002.1858500000003</v>
      </c>
      <c r="D25" s="219">
        <v>0</v>
      </c>
      <c r="E25" s="219">
        <v>0</v>
      </c>
      <c r="F25" s="219">
        <v>54.957920000000001</v>
      </c>
      <c r="G25" s="219">
        <v>50.409269399999999</v>
      </c>
      <c r="H25" s="219">
        <v>111.5317</v>
      </c>
      <c r="I25" s="219">
        <v>5167.9228800000001</v>
      </c>
      <c r="J25" s="219">
        <v>81777.565530000007</v>
      </c>
      <c r="K25" s="219">
        <v>17154.827069999999</v>
      </c>
      <c r="L25" s="180">
        <v>205.34044</v>
      </c>
      <c r="M25" s="180">
        <v>664.76031999999998</v>
      </c>
      <c r="N25" s="180">
        <v>1108.0080600000001</v>
      </c>
      <c r="O25" s="180">
        <v>621.69970000000001</v>
      </c>
      <c r="P25" s="180">
        <v>0</v>
      </c>
      <c r="Q25" s="180">
        <v>101532.20112</v>
      </c>
    </row>
    <row r="26" spans="1:17" ht="15" customHeight="1">
      <c r="A26" s="260" t="s">
        <v>998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9">
        <v>26189.636910000001</v>
      </c>
      <c r="K26" s="219">
        <v>6794.11438</v>
      </c>
      <c r="L26" s="180">
        <v>155.03431</v>
      </c>
      <c r="M26" s="180">
        <v>521.36087999999995</v>
      </c>
      <c r="N26" s="180">
        <v>1232.0525500000001</v>
      </c>
      <c r="O26" s="180">
        <v>378.30882000000003</v>
      </c>
      <c r="P26" s="180">
        <v>0</v>
      </c>
      <c r="Q26" s="180">
        <v>35270.507850000002</v>
      </c>
    </row>
    <row r="27" spans="1:17" ht="15" customHeight="1">
      <c r="A27" s="260" t="s">
        <v>96</v>
      </c>
      <c r="B27" s="219">
        <v>1347587.7320385999</v>
      </c>
      <c r="C27" s="219">
        <v>184965.58774219998</v>
      </c>
      <c r="D27" s="219">
        <v>10292.3431</v>
      </c>
      <c r="E27" s="219">
        <v>12758.503259999999</v>
      </c>
      <c r="F27" s="219">
        <v>10265.84231</v>
      </c>
      <c r="G27" s="219">
        <v>4537.6148400000002</v>
      </c>
      <c r="H27" s="219">
        <v>248882.62233000001</v>
      </c>
      <c r="I27" s="219">
        <v>1819290.2456199999</v>
      </c>
      <c r="J27" s="219">
        <v>2390834.8871954004</v>
      </c>
      <c r="K27" s="219">
        <v>88581.028459999987</v>
      </c>
      <c r="L27" s="180">
        <v>8864.4060559999998</v>
      </c>
      <c r="M27" s="180">
        <v>4430.2450399999998</v>
      </c>
      <c r="N27" s="180">
        <v>12116.2395528</v>
      </c>
      <c r="O27" s="180">
        <v>4451.76404</v>
      </c>
      <c r="P27" s="180">
        <v>57769.0357</v>
      </c>
      <c r="Q27" s="180">
        <v>2567047.6060700002</v>
      </c>
    </row>
    <row r="28" spans="1:17" ht="15" customHeight="1">
      <c r="A28" s="260" t="s">
        <v>97</v>
      </c>
      <c r="B28" s="219">
        <v>0</v>
      </c>
      <c r="C28" s="219">
        <v>0</v>
      </c>
      <c r="D28" s="219">
        <v>0</v>
      </c>
      <c r="E28" s="219">
        <v>0</v>
      </c>
      <c r="F28" s="219">
        <v>0</v>
      </c>
      <c r="G28" s="219">
        <v>0</v>
      </c>
      <c r="H28" s="219">
        <v>0</v>
      </c>
      <c r="I28" s="219">
        <v>0</v>
      </c>
      <c r="J28" s="219">
        <v>91973.774422999995</v>
      </c>
      <c r="K28" s="219">
        <v>9728.8459299999995</v>
      </c>
      <c r="L28" s="180">
        <v>873.7505946</v>
      </c>
      <c r="M28" s="180">
        <v>871.07983999999999</v>
      </c>
      <c r="N28" s="180">
        <v>1232.6906064</v>
      </c>
      <c r="O28" s="180">
        <v>275.53678000000002</v>
      </c>
      <c r="P28" s="180">
        <v>2035.95578</v>
      </c>
      <c r="Q28" s="180">
        <v>106991.63395999999</v>
      </c>
    </row>
    <row r="29" spans="1:17" ht="15" customHeight="1">
      <c r="A29" s="260" t="s">
        <v>98</v>
      </c>
      <c r="B29" s="219">
        <v>20237.407710399999</v>
      </c>
      <c r="C29" s="219">
        <v>1119.4577108000001</v>
      </c>
      <c r="D29" s="219">
        <v>158.36617000000001</v>
      </c>
      <c r="E29" s="219">
        <v>61.878059999999998</v>
      </c>
      <c r="F29" s="219">
        <v>5647.3510728000001</v>
      </c>
      <c r="G29" s="219">
        <v>119.15339</v>
      </c>
      <c r="H29" s="219">
        <v>579.83019999999999</v>
      </c>
      <c r="I29" s="219">
        <v>27923.444309999999</v>
      </c>
      <c r="J29" s="219">
        <v>0</v>
      </c>
      <c r="K29" s="219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</row>
    <row r="30" spans="1:17" ht="15" customHeight="1">
      <c r="A30" s="260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99</v>
      </c>
      <c r="B31" s="180">
        <v>1193320.1666300001</v>
      </c>
      <c r="C31" s="180">
        <v>886017.45532000007</v>
      </c>
      <c r="D31" s="180">
        <v>3677.2606600000004</v>
      </c>
      <c r="E31" s="180">
        <v>29203.507989999998</v>
      </c>
      <c r="F31" s="180">
        <v>15763.477898199999</v>
      </c>
      <c r="G31" s="180">
        <v>24849.446820000001</v>
      </c>
      <c r="H31" s="180">
        <v>277210.19136</v>
      </c>
      <c r="I31" s="180">
        <v>2430041.5066799996</v>
      </c>
      <c r="J31" s="180">
        <v>1018812.1229</v>
      </c>
      <c r="K31" s="180">
        <v>599176.32407000009</v>
      </c>
      <c r="L31" s="180">
        <v>11590.20161</v>
      </c>
      <c r="M31" s="180">
        <v>24547.728920000001</v>
      </c>
      <c r="N31" s="180">
        <v>29152.85066</v>
      </c>
      <c r="O31" s="180">
        <v>96403.879760000011</v>
      </c>
      <c r="P31" s="180">
        <v>55258.193829999997</v>
      </c>
      <c r="Q31" s="180">
        <v>1834941.3017500001</v>
      </c>
    </row>
    <row r="32" spans="1:17" ht="15" customHeight="1">
      <c r="A32" s="260" t="s">
        <v>100</v>
      </c>
      <c r="B32" s="180">
        <v>271040.2814104</v>
      </c>
      <c r="C32" s="180">
        <v>116080.33007500001</v>
      </c>
      <c r="D32" s="180">
        <v>1432.4898400000002</v>
      </c>
      <c r="E32" s="180">
        <v>5520.7755299999999</v>
      </c>
      <c r="F32" s="180">
        <v>14542.3346764</v>
      </c>
      <c r="G32" s="180">
        <v>9125.4406199999994</v>
      </c>
      <c r="H32" s="180">
        <v>111243.59577</v>
      </c>
      <c r="I32" s="180">
        <v>528985.24792999995</v>
      </c>
      <c r="J32" s="180">
        <v>311008.34252999997</v>
      </c>
      <c r="K32" s="180">
        <v>186093.7419658</v>
      </c>
      <c r="L32" s="180">
        <v>1665.1709347999999</v>
      </c>
      <c r="M32" s="180">
        <v>6609.0984000000008</v>
      </c>
      <c r="N32" s="180">
        <v>32194.301694400001</v>
      </c>
      <c r="O32" s="180">
        <v>33878.525716999997</v>
      </c>
      <c r="P32" s="180">
        <v>44217.669419999998</v>
      </c>
      <c r="Q32" s="180">
        <v>615666.85066999996</v>
      </c>
    </row>
    <row r="33" spans="1:17" ht="15" customHeight="1">
      <c r="A33" s="260" t="s">
        <v>1000</v>
      </c>
      <c r="B33" s="180">
        <v>21766.751339999999</v>
      </c>
      <c r="C33" s="180">
        <v>2360.4097499999998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24127.161090000001</v>
      </c>
      <c r="J33" s="180">
        <v>4479.5904400000009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104.45522</v>
      </c>
      <c r="Q33" s="180">
        <v>4584.0456599999998</v>
      </c>
    </row>
    <row r="34" spans="1:17" ht="15" customHeight="1">
      <c r="A34" s="260" t="s">
        <v>1001</v>
      </c>
      <c r="B34" s="180">
        <v>36902.569100000001</v>
      </c>
      <c r="C34" s="180">
        <v>7767.77664</v>
      </c>
      <c r="D34" s="180">
        <v>0</v>
      </c>
      <c r="E34" s="180">
        <v>504.22699999999998</v>
      </c>
      <c r="F34" s="180">
        <v>999.99129000000005</v>
      </c>
      <c r="G34" s="180">
        <v>0</v>
      </c>
      <c r="H34" s="180">
        <v>154.35</v>
      </c>
      <c r="I34" s="180">
        <v>46328.91403</v>
      </c>
      <c r="J34" s="180">
        <v>56109.409869999996</v>
      </c>
      <c r="K34" s="180">
        <v>13199.99123</v>
      </c>
      <c r="L34" s="180">
        <v>1645.5488300000002</v>
      </c>
      <c r="M34" s="180">
        <v>2159.6362999999997</v>
      </c>
      <c r="N34" s="180">
        <v>7713.5847999999996</v>
      </c>
      <c r="O34" s="180">
        <v>3586.78316</v>
      </c>
      <c r="P34" s="180">
        <v>0</v>
      </c>
      <c r="Q34" s="180">
        <v>84414.954190000004</v>
      </c>
    </row>
    <row r="35" spans="1:17" ht="15" customHeight="1">
      <c r="A35" s="260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618</v>
      </c>
      <c r="B36" s="180">
        <v>50522.725310000002</v>
      </c>
      <c r="C36" s="180">
        <v>9660.2319499999994</v>
      </c>
      <c r="D36" s="180">
        <v>0</v>
      </c>
      <c r="E36" s="180">
        <v>0</v>
      </c>
      <c r="F36" s="180">
        <v>3277.9878599999997</v>
      </c>
      <c r="G36" s="180">
        <v>0</v>
      </c>
      <c r="H36" s="180">
        <v>500</v>
      </c>
      <c r="I36" s="180">
        <v>63960.945119999997</v>
      </c>
      <c r="J36" s="180">
        <v>10972.89882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10972.89882</v>
      </c>
    </row>
    <row r="37" spans="1:17" ht="15" customHeight="1">
      <c r="A37" s="260" t="s">
        <v>619</v>
      </c>
      <c r="B37" s="180">
        <v>625904.78960999998</v>
      </c>
      <c r="C37" s="180">
        <v>132818.69644999999</v>
      </c>
      <c r="D37" s="180">
        <v>0.01</v>
      </c>
      <c r="E37" s="180">
        <v>0</v>
      </c>
      <c r="F37" s="180">
        <v>0</v>
      </c>
      <c r="G37" s="180">
        <v>0</v>
      </c>
      <c r="H37" s="180">
        <v>2524.20435</v>
      </c>
      <c r="I37" s="180">
        <v>761247.70040999993</v>
      </c>
      <c r="J37" s="180">
        <v>53993.418409999998</v>
      </c>
      <c r="K37" s="180">
        <v>33309.612880000001</v>
      </c>
      <c r="L37" s="180">
        <v>0</v>
      </c>
      <c r="M37" s="180">
        <v>7536.20741</v>
      </c>
      <c r="N37" s="180">
        <v>4362.6684999999998</v>
      </c>
      <c r="O37" s="180">
        <v>4472.2237000000005</v>
      </c>
      <c r="P37" s="180">
        <v>0</v>
      </c>
      <c r="Q37" s="180">
        <v>103674.1309</v>
      </c>
    </row>
    <row r="38" spans="1:17" s="190" customFormat="1" ht="15" customHeight="1">
      <c r="A38" s="221" t="s">
        <v>71</v>
      </c>
      <c r="B38" s="192">
        <v>14781878.894491401</v>
      </c>
      <c r="C38" s="192">
        <v>4772445.3632993996</v>
      </c>
      <c r="D38" s="192">
        <v>57429.408091200006</v>
      </c>
      <c r="E38" s="192">
        <v>183346.50706160002</v>
      </c>
      <c r="F38" s="192">
        <v>149835.17356119998</v>
      </c>
      <c r="G38" s="192">
        <v>111830.42673379999</v>
      </c>
      <c r="H38" s="192">
        <v>2349055.9418499996</v>
      </c>
      <c r="I38" s="192">
        <v>22405821.715070002</v>
      </c>
      <c r="J38" s="192">
        <v>18702783.182988003</v>
      </c>
      <c r="K38" s="192">
        <v>4481216.9149660002</v>
      </c>
      <c r="L38" s="192">
        <v>61215.518423000001</v>
      </c>
      <c r="M38" s="192">
        <v>101289.88338879999</v>
      </c>
      <c r="N38" s="192">
        <v>233795.53639559998</v>
      </c>
      <c r="O38" s="192">
        <v>301037.87658579997</v>
      </c>
      <c r="P38" s="192">
        <v>868092.09920000006</v>
      </c>
      <c r="Q38" s="192">
        <v>24749431.012020007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199"/>
      <c r="C40" s="189"/>
      <c r="D40" s="18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206"/>
      <c r="B41" s="188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595</v>
      </c>
      <c r="C6" s="496"/>
      <c r="D6" s="496"/>
      <c r="E6" s="496"/>
      <c r="F6" s="496"/>
      <c r="G6" s="496"/>
      <c r="H6" s="496"/>
      <c r="I6" s="496"/>
      <c r="J6" s="496" t="s">
        <v>596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213" t="s">
        <v>594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2199274.95743</v>
      </c>
      <c r="C8" s="180">
        <v>635137.09372999996</v>
      </c>
      <c r="D8" s="180">
        <v>0</v>
      </c>
      <c r="E8" s="180">
        <v>3677.7267200000001</v>
      </c>
      <c r="F8" s="180">
        <v>16031.920239999999</v>
      </c>
      <c r="G8" s="180">
        <v>0</v>
      </c>
      <c r="H8" s="180">
        <v>1302137.9039400001</v>
      </c>
      <c r="I8" s="180">
        <v>4156259.6020599999</v>
      </c>
      <c r="J8" s="180">
        <v>7504487.0542174</v>
      </c>
      <c r="K8" s="180">
        <v>1214303.7007500001</v>
      </c>
      <c r="L8" s="180">
        <v>0</v>
      </c>
      <c r="M8" s="180">
        <v>827.73437000000001</v>
      </c>
      <c r="N8" s="180">
        <v>4544.0116399999997</v>
      </c>
      <c r="O8" s="180">
        <v>88080.764629999991</v>
      </c>
      <c r="P8" s="180">
        <v>5359067.7343800003</v>
      </c>
      <c r="Q8" s="180">
        <v>14171310.999989999</v>
      </c>
    </row>
    <row r="9" spans="1:17" ht="15" customHeight="1">
      <c r="A9" s="260" t="s">
        <v>85</v>
      </c>
      <c r="B9" s="180">
        <v>8774.9061600000005</v>
      </c>
      <c r="C9" s="180">
        <v>1905.23903</v>
      </c>
      <c r="D9" s="180">
        <v>0</v>
      </c>
      <c r="E9" s="180">
        <v>0</v>
      </c>
      <c r="F9" s="180">
        <v>162.90642000000003</v>
      </c>
      <c r="G9" s="180">
        <v>0</v>
      </c>
      <c r="H9" s="180">
        <v>22563.786929999998</v>
      </c>
      <c r="I9" s="180">
        <v>33406.838539999997</v>
      </c>
      <c r="J9" s="180">
        <v>9350.6200600000011</v>
      </c>
      <c r="K9" s="180">
        <v>0</v>
      </c>
      <c r="L9" s="180">
        <v>0</v>
      </c>
      <c r="M9" s="180">
        <v>0</v>
      </c>
      <c r="N9" s="180">
        <v>1297.3628700000002</v>
      </c>
      <c r="O9" s="180">
        <v>1902.4</v>
      </c>
      <c r="P9" s="180">
        <v>61793.749109999997</v>
      </c>
      <c r="Q9" s="180">
        <v>74344.132040000011</v>
      </c>
    </row>
    <row r="10" spans="1:17" ht="15" customHeight="1">
      <c r="A10" s="260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573691.82223000005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573691.82223000005</v>
      </c>
    </row>
    <row r="11" spans="1:17" ht="15" customHeight="1">
      <c r="A11" s="260" t="s">
        <v>993</v>
      </c>
      <c r="B11" s="180">
        <v>23388.502860000001</v>
      </c>
      <c r="C11" s="180">
        <v>4469.5734199999997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27858.076280000001</v>
      </c>
      <c r="J11" s="180">
        <v>538430.93901999993</v>
      </c>
      <c r="K11" s="180">
        <v>35871.850539999999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574302.78955999995</v>
      </c>
    </row>
    <row r="12" spans="1:17" ht="15" customHeight="1">
      <c r="A12" s="260" t="s">
        <v>87</v>
      </c>
      <c r="B12" s="180">
        <v>3290142.6445845999</v>
      </c>
      <c r="C12" s="180">
        <v>1021356.971814</v>
      </c>
      <c r="D12" s="180">
        <v>9809.9971904000013</v>
      </c>
      <c r="E12" s="180">
        <v>23588.346339799999</v>
      </c>
      <c r="F12" s="180">
        <v>67516.722921599998</v>
      </c>
      <c r="G12" s="180">
        <v>35854.719039800002</v>
      </c>
      <c r="H12" s="180">
        <v>0</v>
      </c>
      <c r="I12" s="180">
        <v>4448269.4019200001</v>
      </c>
      <c r="J12" s="180">
        <v>539506.98042599997</v>
      </c>
      <c r="K12" s="180">
        <v>204826.0018804</v>
      </c>
      <c r="L12" s="180">
        <v>8470.5453816000008</v>
      </c>
      <c r="M12" s="180">
        <v>326.91871320000001</v>
      </c>
      <c r="N12" s="180">
        <v>14222.163690400001</v>
      </c>
      <c r="O12" s="180">
        <v>7359.6740584000008</v>
      </c>
      <c r="P12" s="180">
        <v>0</v>
      </c>
      <c r="Q12" s="180">
        <v>774712.28421000007</v>
      </c>
    </row>
    <row r="13" spans="1:17" ht="15" customHeight="1">
      <c r="A13" s="260" t="s">
        <v>335</v>
      </c>
      <c r="B13" s="180">
        <v>8.4937699999999996</v>
      </c>
      <c r="C13" s="180">
        <v>30.037269999999999</v>
      </c>
      <c r="D13" s="180">
        <v>55.135739999999998</v>
      </c>
      <c r="E13" s="180">
        <v>0</v>
      </c>
      <c r="F13" s="180">
        <v>165.90332000000001</v>
      </c>
      <c r="G13" s="180">
        <v>0</v>
      </c>
      <c r="H13" s="180">
        <v>0</v>
      </c>
      <c r="I13" s="180">
        <v>259.57010000000002</v>
      </c>
      <c r="J13" s="180">
        <v>58026.279280000002</v>
      </c>
      <c r="K13" s="180">
        <v>0</v>
      </c>
      <c r="L13" s="180">
        <v>43.273154400000003</v>
      </c>
      <c r="M13" s="180">
        <v>35.637357000000002</v>
      </c>
      <c r="N13" s="180">
        <v>869.29007620000004</v>
      </c>
      <c r="O13" s="180">
        <v>552.55351760000008</v>
      </c>
      <c r="P13" s="180">
        <v>0</v>
      </c>
      <c r="Q13" s="180">
        <v>59527.033409999996</v>
      </c>
    </row>
    <row r="14" spans="1:17" ht="15" customHeight="1">
      <c r="A14" s="260" t="s">
        <v>622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623</v>
      </c>
      <c r="B15" s="180">
        <v>7838036.7204778008</v>
      </c>
      <c r="C15" s="180">
        <v>2266704.6992600001</v>
      </c>
      <c r="D15" s="180">
        <v>13246.848431600001</v>
      </c>
      <c r="E15" s="180">
        <v>38176.767979999997</v>
      </c>
      <c r="F15" s="180">
        <v>81518.81448999999</v>
      </c>
      <c r="G15" s="180">
        <v>52739.756569999998</v>
      </c>
      <c r="H15" s="180">
        <v>0</v>
      </c>
      <c r="I15" s="180">
        <v>10290423.607209999</v>
      </c>
      <c r="J15" s="180">
        <v>293980.85349000001</v>
      </c>
      <c r="K15" s="180">
        <v>94452.851200000005</v>
      </c>
      <c r="L15" s="180">
        <v>1651.25677</v>
      </c>
      <c r="M15" s="180">
        <v>1296.2320199999999</v>
      </c>
      <c r="N15" s="180">
        <v>2257.7652400000002</v>
      </c>
      <c r="O15" s="180">
        <v>810.0761</v>
      </c>
      <c r="P15" s="180">
        <v>0</v>
      </c>
      <c r="Q15" s="180">
        <v>394449.03482</v>
      </c>
    </row>
    <row r="16" spans="1:17" ht="15" customHeight="1">
      <c r="A16" s="260" t="s">
        <v>88</v>
      </c>
      <c r="B16" s="180">
        <v>332.56421</v>
      </c>
      <c r="C16" s="180">
        <v>55.652140000000003</v>
      </c>
      <c r="D16" s="180">
        <v>0</v>
      </c>
      <c r="E16" s="180">
        <v>0</v>
      </c>
      <c r="F16" s="180">
        <v>59.804639999999999</v>
      </c>
      <c r="G16" s="180">
        <v>0</v>
      </c>
      <c r="H16" s="180">
        <v>0</v>
      </c>
      <c r="I16" s="180">
        <v>448.02098999999998</v>
      </c>
      <c r="J16" s="180">
        <v>13185.39487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13185.39487</v>
      </c>
    </row>
    <row r="17" spans="1:17" ht="15" customHeight="1">
      <c r="A17" s="260" t="s">
        <v>89</v>
      </c>
      <c r="B17" s="180">
        <v>1434244.8258148001</v>
      </c>
      <c r="C17" s="180">
        <v>450601.05542979995</v>
      </c>
      <c r="D17" s="180">
        <v>11081.6189302</v>
      </c>
      <c r="E17" s="180">
        <v>13249.47255</v>
      </c>
      <c r="F17" s="180">
        <v>58958.086612200001</v>
      </c>
      <c r="G17" s="180">
        <v>11338.102580000001</v>
      </c>
      <c r="H17" s="180">
        <v>15875.330099999999</v>
      </c>
      <c r="I17" s="180">
        <v>1995348.4919799999</v>
      </c>
      <c r="J17" s="180">
        <v>373022.72681000002</v>
      </c>
      <c r="K17" s="180">
        <v>122875.91443999999</v>
      </c>
      <c r="L17" s="180">
        <v>1819.49611</v>
      </c>
      <c r="M17" s="180">
        <v>3334.6716499999998</v>
      </c>
      <c r="N17" s="180">
        <v>9526.4101879999998</v>
      </c>
      <c r="O17" s="180">
        <v>2824.08367</v>
      </c>
      <c r="P17" s="180">
        <v>869.34301000000005</v>
      </c>
      <c r="Q17" s="180">
        <v>514272.64587999997</v>
      </c>
    </row>
    <row r="18" spans="1:17" ht="15" customHeight="1">
      <c r="A18" s="260" t="s">
        <v>91</v>
      </c>
      <c r="B18" s="180">
        <v>53478.437599600002</v>
      </c>
      <c r="C18" s="180">
        <v>30489.132834199998</v>
      </c>
      <c r="D18" s="180">
        <v>751.74049000000002</v>
      </c>
      <c r="E18" s="180">
        <v>1313.00047</v>
      </c>
      <c r="F18" s="180">
        <v>5038.3184097999992</v>
      </c>
      <c r="G18" s="180">
        <v>1403.51529</v>
      </c>
      <c r="H18" s="180">
        <v>0</v>
      </c>
      <c r="I18" s="180">
        <v>92474.145090000005</v>
      </c>
      <c r="J18" s="180">
        <v>277096.04976999998</v>
      </c>
      <c r="K18" s="180">
        <v>194765.84043000001</v>
      </c>
      <c r="L18" s="180">
        <v>2289.1538500000001</v>
      </c>
      <c r="M18" s="180">
        <v>6430.4967000000006</v>
      </c>
      <c r="N18" s="180">
        <v>26026.954460000001</v>
      </c>
      <c r="O18" s="180">
        <v>9547.0820600000006</v>
      </c>
      <c r="P18" s="180">
        <v>369.43316999999996</v>
      </c>
      <c r="Q18" s="180">
        <v>516525.01043999998</v>
      </c>
    </row>
    <row r="19" spans="1:17" ht="15" customHeight="1">
      <c r="A19" s="260" t="s">
        <v>92</v>
      </c>
      <c r="B19" s="180">
        <v>1096206.9473963999</v>
      </c>
      <c r="C19" s="180">
        <v>714077.84689260006</v>
      </c>
      <c r="D19" s="180">
        <v>8554.9489213999987</v>
      </c>
      <c r="E19" s="180">
        <v>13273.017486199999</v>
      </c>
      <c r="F19" s="180">
        <v>53290.770056999994</v>
      </c>
      <c r="G19" s="180">
        <v>23371.139686800001</v>
      </c>
      <c r="H19" s="180">
        <v>0</v>
      </c>
      <c r="I19" s="180">
        <v>1908774.6704599999</v>
      </c>
      <c r="J19" s="180">
        <v>213842.95521700001</v>
      </c>
      <c r="K19" s="180">
        <v>238221.90786780001</v>
      </c>
      <c r="L19" s="180">
        <v>3829.3616699999998</v>
      </c>
      <c r="M19" s="180">
        <v>5733.5274200000003</v>
      </c>
      <c r="N19" s="180">
        <v>19448.16876</v>
      </c>
      <c r="O19" s="180">
        <v>6388.1239400000004</v>
      </c>
      <c r="P19" s="180">
        <v>18513.027340000001</v>
      </c>
      <c r="Q19" s="180">
        <v>505977.07220999995</v>
      </c>
    </row>
    <row r="20" spans="1:17" ht="15" customHeight="1">
      <c r="A20" s="260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67220.295290000009</v>
      </c>
      <c r="C24" s="219">
        <v>23941.271420000001</v>
      </c>
      <c r="D24" s="219">
        <v>1254.8835800000002</v>
      </c>
      <c r="E24" s="219">
        <v>490.11554999999998</v>
      </c>
      <c r="F24" s="219">
        <v>7428.7150679999995</v>
      </c>
      <c r="G24" s="219">
        <v>425.44484999999997</v>
      </c>
      <c r="H24" s="219">
        <v>59.865000000000002</v>
      </c>
      <c r="I24" s="219">
        <v>100820.59076000001</v>
      </c>
      <c r="J24" s="219">
        <v>59181.641229999994</v>
      </c>
      <c r="K24" s="219">
        <v>16009.6998</v>
      </c>
      <c r="L24" s="180">
        <v>760.53053</v>
      </c>
      <c r="M24" s="180">
        <v>473.35802000000001</v>
      </c>
      <c r="N24" s="180">
        <v>2449.6204500000003</v>
      </c>
      <c r="O24" s="180">
        <v>987.20162000000005</v>
      </c>
      <c r="P24" s="180">
        <v>0</v>
      </c>
      <c r="Q24" s="180">
        <v>79862.051650000009</v>
      </c>
    </row>
    <row r="25" spans="1:17" ht="15" customHeight="1">
      <c r="A25" s="260" t="s">
        <v>1003</v>
      </c>
      <c r="B25" s="219">
        <v>49416.386740000002</v>
      </c>
      <c r="C25" s="219">
        <v>18187.1083</v>
      </c>
      <c r="D25" s="219">
        <v>769.74964</v>
      </c>
      <c r="E25" s="219">
        <v>241.32840999999999</v>
      </c>
      <c r="F25" s="219">
        <v>1634.44218</v>
      </c>
      <c r="G25" s="219">
        <v>465.62258000000003</v>
      </c>
      <c r="H25" s="219">
        <v>0</v>
      </c>
      <c r="I25" s="219">
        <v>70714.637849999999</v>
      </c>
      <c r="J25" s="219">
        <v>8997.1621500000001</v>
      </c>
      <c r="K25" s="219">
        <v>3033.0855999999999</v>
      </c>
      <c r="L25" s="180">
        <v>16.840070000000001</v>
      </c>
      <c r="M25" s="180">
        <v>0</v>
      </c>
      <c r="N25" s="180">
        <v>388.47316999999998</v>
      </c>
      <c r="O25" s="180">
        <v>1671.7501999999999</v>
      </c>
      <c r="P25" s="180">
        <v>42.588800000000006</v>
      </c>
      <c r="Q25" s="180">
        <v>14149.89999</v>
      </c>
    </row>
    <row r="26" spans="1:17" ht="15" customHeight="1">
      <c r="A26" s="260" t="s">
        <v>998</v>
      </c>
      <c r="B26" s="219">
        <v>6509.2757999999994</v>
      </c>
      <c r="C26" s="219">
        <v>1808.61535</v>
      </c>
      <c r="D26" s="219">
        <v>347.41111000000001</v>
      </c>
      <c r="E26" s="219">
        <v>88.684749999999994</v>
      </c>
      <c r="F26" s="219">
        <v>1476.4073600000002</v>
      </c>
      <c r="G26" s="219">
        <v>0</v>
      </c>
      <c r="H26" s="219">
        <v>0</v>
      </c>
      <c r="I26" s="219">
        <v>10230.39437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96</v>
      </c>
      <c r="B27" s="219">
        <v>1125374.7717507998</v>
      </c>
      <c r="C27" s="219">
        <v>98504.328379999992</v>
      </c>
      <c r="D27" s="219">
        <v>45979.107179999999</v>
      </c>
      <c r="E27" s="219">
        <v>6266.6706100000001</v>
      </c>
      <c r="F27" s="219">
        <v>21671.927889999999</v>
      </c>
      <c r="G27" s="219">
        <v>616.56799999999998</v>
      </c>
      <c r="H27" s="219">
        <v>174627.29048</v>
      </c>
      <c r="I27" s="219">
        <v>1473040.66429</v>
      </c>
      <c r="J27" s="219">
        <v>730924.81405999989</v>
      </c>
      <c r="K27" s="219">
        <v>79993.392699999997</v>
      </c>
      <c r="L27" s="180">
        <v>25592.62442</v>
      </c>
      <c r="M27" s="180">
        <v>10532.533880000001</v>
      </c>
      <c r="N27" s="180">
        <v>25572.641350000002</v>
      </c>
      <c r="O27" s="180">
        <v>5419.6643899999999</v>
      </c>
      <c r="P27" s="180">
        <v>222028.05433000001</v>
      </c>
      <c r="Q27" s="180">
        <v>1100063.7251300002</v>
      </c>
    </row>
    <row r="28" spans="1:17" ht="15" customHeight="1">
      <c r="A28" s="260" t="s">
        <v>97</v>
      </c>
      <c r="B28" s="219">
        <v>1506.885303</v>
      </c>
      <c r="C28" s="219">
        <v>73.346410000000006</v>
      </c>
      <c r="D28" s="219">
        <v>0</v>
      </c>
      <c r="E28" s="219">
        <v>0</v>
      </c>
      <c r="F28" s="219">
        <v>96.317850000000007</v>
      </c>
      <c r="G28" s="219">
        <v>0</v>
      </c>
      <c r="H28" s="219">
        <v>457.64176000000003</v>
      </c>
      <c r="I28" s="219">
        <v>2134.1913199999999</v>
      </c>
      <c r="J28" s="219">
        <v>0</v>
      </c>
      <c r="K28" s="219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</row>
    <row r="29" spans="1:17" ht="15" customHeight="1">
      <c r="A29" s="260" t="s">
        <v>98</v>
      </c>
      <c r="B29" s="219">
        <v>61364.1631844</v>
      </c>
      <c r="C29" s="219">
        <v>19703.204551600003</v>
      </c>
      <c r="D29" s="219">
        <v>483.71999</v>
      </c>
      <c r="E29" s="219">
        <v>750.27593000000002</v>
      </c>
      <c r="F29" s="219">
        <v>6679.2618250000005</v>
      </c>
      <c r="G29" s="219">
        <v>495.80447999999996</v>
      </c>
      <c r="H29" s="219">
        <v>15998.062539999999</v>
      </c>
      <c r="I29" s="219">
        <v>105474.49248999999</v>
      </c>
      <c r="J29" s="219">
        <v>207.7988</v>
      </c>
      <c r="K29" s="219">
        <v>58.112809999999996</v>
      </c>
      <c r="L29" s="180">
        <v>51.993519999999997</v>
      </c>
      <c r="M29" s="180">
        <v>0</v>
      </c>
      <c r="N29" s="180">
        <v>1053.1302029999999</v>
      </c>
      <c r="O29" s="180">
        <v>314.57227</v>
      </c>
      <c r="P29" s="180">
        <v>298.42122999999998</v>
      </c>
      <c r="Q29" s="180">
        <v>1984.02883</v>
      </c>
    </row>
    <row r="30" spans="1:17" ht="15" customHeight="1">
      <c r="A30" s="260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99</v>
      </c>
      <c r="B31" s="180">
        <v>1273675.4053203999</v>
      </c>
      <c r="C31" s="180">
        <v>433909.0544194</v>
      </c>
      <c r="D31" s="180">
        <v>696.29</v>
      </c>
      <c r="E31" s="180">
        <v>1990.93975</v>
      </c>
      <c r="F31" s="180">
        <v>18352.494489999997</v>
      </c>
      <c r="G31" s="180">
        <v>4065.2165</v>
      </c>
      <c r="H31" s="180">
        <v>88256.320680000004</v>
      </c>
      <c r="I31" s="180">
        <v>1820945.72117</v>
      </c>
      <c r="J31" s="180">
        <v>1382222.1480544</v>
      </c>
      <c r="K31" s="180">
        <v>943408.09366000001</v>
      </c>
      <c r="L31" s="180">
        <v>20253.050469999998</v>
      </c>
      <c r="M31" s="180">
        <v>36155.500590000003</v>
      </c>
      <c r="N31" s="180">
        <v>142612.23759060001</v>
      </c>
      <c r="O31" s="180">
        <v>93314.666689999998</v>
      </c>
      <c r="P31" s="180">
        <v>294488.75949999999</v>
      </c>
      <c r="Q31" s="180">
        <v>2912454.4565500002</v>
      </c>
    </row>
    <row r="32" spans="1:17" ht="15" customHeight="1">
      <c r="A32" s="260" t="s">
        <v>100</v>
      </c>
      <c r="B32" s="180">
        <v>266938.80591739999</v>
      </c>
      <c r="C32" s="180">
        <v>128368.14112100001</v>
      </c>
      <c r="D32" s="180">
        <v>1405.7375286000001</v>
      </c>
      <c r="E32" s="180">
        <v>3051.9908508000003</v>
      </c>
      <c r="F32" s="180">
        <v>16818.998460400002</v>
      </c>
      <c r="G32" s="180">
        <v>10243.531487</v>
      </c>
      <c r="H32" s="180">
        <v>39029.6031</v>
      </c>
      <c r="I32" s="180">
        <v>465856.80845999997</v>
      </c>
      <c r="J32" s="180">
        <v>237191.72541380001</v>
      </c>
      <c r="K32" s="180">
        <v>66856.16012</v>
      </c>
      <c r="L32" s="180">
        <v>1461.5378899999998</v>
      </c>
      <c r="M32" s="180">
        <v>1538</v>
      </c>
      <c r="N32" s="180">
        <v>11068.617390000001</v>
      </c>
      <c r="O32" s="180">
        <v>12913.2724</v>
      </c>
      <c r="P32" s="180">
        <v>99331.828580000001</v>
      </c>
      <c r="Q32" s="180">
        <v>430361.14179999998</v>
      </c>
    </row>
    <row r="33" spans="1:17" ht="15" customHeight="1">
      <c r="A33" s="260" t="s">
        <v>1000</v>
      </c>
      <c r="B33" s="180">
        <v>61580.97133</v>
      </c>
      <c r="C33" s="180">
        <v>4652.9473399999997</v>
      </c>
      <c r="D33" s="180">
        <v>0</v>
      </c>
      <c r="E33" s="180">
        <v>0</v>
      </c>
      <c r="F33" s="180">
        <v>838.92823999999996</v>
      </c>
      <c r="G33" s="180">
        <v>0</v>
      </c>
      <c r="H33" s="180">
        <v>136.90063000000001</v>
      </c>
      <c r="I33" s="180">
        <v>67209.747540000011</v>
      </c>
      <c r="J33" s="180">
        <v>890</v>
      </c>
      <c r="K33" s="180">
        <v>366.15659000000005</v>
      </c>
      <c r="L33" s="180">
        <v>54.166739999999997</v>
      </c>
      <c r="M33" s="180">
        <v>0</v>
      </c>
      <c r="N33" s="180">
        <v>0</v>
      </c>
      <c r="O33" s="180">
        <v>237.43794</v>
      </c>
      <c r="P33" s="180">
        <v>0</v>
      </c>
      <c r="Q33" s="180">
        <v>1547.76127</v>
      </c>
    </row>
    <row r="34" spans="1:17" ht="15" customHeight="1">
      <c r="A34" s="260" t="s">
        <v>1001</v>
      </c>
      <c r="B34" s="180">
        <v>67348.912599999996</v>
      </c>
      <c r="C34" s="180">
        <v>10819.7239768</v>
      </c>
      <c r="D34" s="180">
        <v>6.1201300000000005</v>
      </c>
      <c r="E34" s="180">
        <v>0</v>
      </c>
      <c r="F34" s="180">
        <v>330.86409000000003</v>
      </c>
      <c r="G34" s="180">
        <v>0</v>
      </c>
      <c r="H34" s="180">
        <v>0</v>
      </c>
      <c r="I34" s="180">
        <v>78505.620800000004</v>
      </c>
      <c r="J34" s="180">
        <v>4920.7158600000002</v>
      </c>
      <c r="K34" s="180">
        <v>0</v>
      </c>
      <c r="L34" s="180">
        <v>0</v>
      </c>
      <c r="M34" s="180">
        <v>0</v>
      </c>
      <c r="N34" s="180">
        <v>0</v>
      </c>
      <c r="O34" s="180">
        <v>156.26723000000001</v>
      </c>
      <c r="P34" s="180">
        <v>0</v>
      </c>
      <c r="Q34" s="180">
        <v>5076.9830899999997</v>
      </c>
    </row>
    <row r="35" spans="1:17" ht="15" customHeight="1">
      <c r="A35" s="260" t="s">
        <v>1002</v>
      </c>
      <c r="B35" s="180">
        <v>5884.2748899999997</v>
      </c>
      <c r="C35" s="180">
        <v>106.33394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5990.6088300000001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618</v>
      </c>
      <c r="B36" s="180">
        <v>37598.245009999999</v>
      </c>
      <c r="C36" s="180">
        <v>5386.0652099999998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42984.310219999999</v>
      </c>
      <c r="J36" s="180">
        <v>152686.91611000002</v>
      </c>
      <c r="K36" s="180">
        <v>422.47037999999998</v>
      </c>
      <c r="L36" s="180">
        <v>0</v>
      </c>
      <c r="M36" s="180">
        <v>0</v>
      </c>
      <c r="N36" s="180">
        <v>4221.3910999999998</v>
      </c>
      <c r="O36" s="180">
        <v>4520.7353499999999</v>
      </c>
      <c r="P36" s="180">
        <v>0</v>
      </c>
      <c r="Q36" s="180">
        <v>161851.51293999999</v>
      </c>
    </row>
    <row r="37" spans="1:17" ht="15" customHeight="1">
      <c r="A37" s="260" t="s">
        <v>619</v>
      </c>
      <c r="B37" s="180">
        <v>174188.48227000001</v>
      </c>
      <c r="C37" s="180">
        <v>8795.6097799999989</v>
      </c>
      <c r="D37" s="180">
        <v>0</v>
      </c>
      <c r="E37" s="180">
        <v>0</v>
      </c>
      <c r="F37" s="180">
        <v>2224.7321499999998</v>
      </c>
      <c r="G37" s="180">
        <v>5792.3446199999998</v>
      </c>
      <c r="H37" s="180">
        <v>0</v>
      </c>
      <c r="I37" s="180">
        <v>191001.16881999999</v>
      </c>
      <c r="J37" s="180">
        <v>157872.14218999998</v>
      </c>
      <c r="K37" s="180">
        <v>17018.248600000003</v>
      </c>
      <c r="L37" s="180">
        <v>0</v>
      </c>
      <c r="M37" s="180">
        <v>0</v>
      </c>
      <c r="N37" s="180">
        <v>0</v>
      </c>
      <c r="O37" s="180">
        <v>0</v>
      </c>
      <c r="P37" s="180">
        <v>7163.7235499999997</v>
      </c>
      <c r="Q37" s="180">
        <v>182054.11434</v>
      </c>
    </row>
    <row r="38" spans="1:17" s="190" customFormat="1" ht="15" customHeight="1">
      <c r="A38" s="221" t="s">
        <v>71</v>
      </c>
      <c r="B38" s="192">
        <v>19142495.875709198</v>
      </c>
      <c r="C38" s="192">
        <v>5879083.0520193996</v>
      </c>
      <c r="D38" s="192">
        <v>94443.308862199992</v>
      </c>
      <c r="E38" s="192">
        <v>106158.33739680001</v>
      </c>
      <c r="F38" s="192">
        <v>360296.33671399998</v>
      </c>
      <c r="G38" s="192">
        <v>146811.76568359998</v>
      </c>
      <c r="H38" s="192">
        <v>1659142.7051599999</v>
      </c>
      <c r="I38" s="192">
        <v>27388431.381550007</v>
      </c>
      <c r="J38" s="192">
        <v>13129716.7392586</v>
      </c>
      <c r="K38" s="192">
        <v>3232483.4873682004</v>
      </c>
      <c r="L38" s="192">
        <v>66293.830576000008</v>
      </c>
      <c r="M38" s="192">
        <v>66684.610720199998</v>
      </c>
      <c r="N38" s="192">
        <v>265558.23817819997</v>
      </c>
      <c r="O38" s="192">
        <v>237000.32606600001</v>
      </c>
      <c r="P38" s="192">
        <v>6063966.6630000006</v>
      </c>
      <c r="Q38" s="192">
        <v>23061703.895249996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203"/>
      <c r="C40" s="204"/>
      <c r="D40" s="204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590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597</v>
      </c>
      <c r="C6" s="496"/>
      <c r="D6" s="496"/>
      <c r="E6" s="496"/>
      <c r="F6" s="496"/>
      <c r="G6" s="496"/>
      <c r="H6" s="496"/>
      <c r="I6" s="496"/>
      <c r="J6" s="496" t="s">
        <v>62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213" t="s">
        <v>594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4908461.4851375995</v>
      </c>
      <c r="C8" s="180">
        <v>419100.67161999998</v>
      </c>
      <c r="D8" s="180">
        <v>0</v>
      </c>
      <c r="E8" s="180">
        <v>0</v>
      </c>
      <c r="F8" s="180">
        <v>461.10412000000002</v>
      </c>
      <c r="G8" s="180">
        <v>0</v>
      </c>
      <c r="H8" s="180">
        <v>2246038.75655</v>
      </c>
      <c r="I8" s="180">
        <v>7574062.01743</v>
      </c>
      <c r="J8" s="180">
        <v>3158751.3525242</v>
      </c>
      <c r="K8" s="180">
        <v>298277.22941000003</v>
      </c>
      <c r="L8" s="180">
        <v>0</v>
      </c>
      <c r="M8" s="180">
        <v>0</v>
      </c>
      <c r="N8" s="180">
        <v>0</v>
      </c>
      <c r="O8" s="180">
        <v>0</v>
      </c>
      <c r="P8" s="180">
        <v>82916.868129999988</v>
      </c>
      <c r="Q8" s="180">
        <v>3539945.4500599997</v>
      </c>
    </row>
    <row r="9" spans="1:17" ht="15" customHeight="1">
      <c r="A9" s="260" t="s">
        <v>85</v>
      </c>
      <c r="B9" s="180">
        <v>21838.219550000002</v>
      </c>
      <c r="C9" s="180">
        <v>0</v>
      </c>
      <c r="D9" s="180">
        <v>0</v>
      </c>
      <c r="E9" s="180">
        <v>684.57815000000005</v>
      </c>
      <c r="F9" s="180">
        <v>338.65388999999999</v>
      </c>
      <c r="G9" s="180">
        <v>0</v>
      </c>
      <c r="H9" s="180">
        <v>370518.54227999999</v>
      </c>
      <c r="I9" s="180">
        <v>393379.99387000001</v>
      </c>
      <c r="J9" s="180">
        <v>7861.7003500000001</v>
      </c>
      <c r="K9" s="180">
        <v>1905.81342</v>
      </c>
      <c r="L9" s="180">
        <v>0</v>
      </c>
      <c r="M9" s="180">
        <v>0</v>
      </c>
      <c r="N9" s="180">
        <v>19.70429</v>
      </c>
      <c r="O9" s="180">
        <v>0</v>
      </c>
      <c r="P9" s="180">
        <v>5336.1419299999998</v>
      </c>
      <c r="Q9" s="180">
        <v>15123.359990000001</v>
      </c>
    </row>
    <row r="10" spans="1:17" ht="15" customHeight="1">
      <c r="A10" s="260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64750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64750</v>
      </c>
    </row>
    <row r="11" spans="1:17" ht="15" customHeight="1">
      <c r="A11" s="260" t="s">
        <v>993</v>
      </c>
      <c r="B11" s="180">
        <v>400640.96019999997</v>
      </c>
      <c r="C11" s="180">
        <v>87373.108309999996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488014.06851000001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</row>
    <row r="12" spans="1:17" ht="15" customHeight="1">
      <c r="A12" s="260" t="s">
        <v>87</v>
      </c>
      <c r="B12" s="180">
        <v>1770248.8999441999</v>
      </c>
      <c r="C12" s="180">
        <v>640380.96249359997</v>
      </c>
      <c r="D12" s="180">
        <v>3284.6758728</v>
      </c>
      <c r="E12" s="180">
        <v>26586.610927599999</v>
      </c>
      <c r="F12" s="180">
        <v>24702.089719</v>
      </c>
      <c r="G12" s="180">
        <v>18599.7110698</v>
      </c>
      <c r="H12" s="180">
        <v>0</v>
      </c>
      <c r="I12" s="180">
        <v>2483802.9500199999</v>
      </c>
      <c r="J12" s="180">
        <v>684428.06682740001</v>
      </c>
      <c r="K12" s="180">
        <v>316606.85619779996</v>
      </c>
      <c r="L12" s="180">
        <v>2422.6500115999997</v>
      </c>
      <c r="M12" s="180">
        <v>10851.384769999999</v>
      </c>
      <c r="N12" s="180">
        <v>10446.901578199999</v>
      </c>
      <c r="O12" s="180">
        <v>16398.55788</v>
      </c>
      <c r="P12" s="180">
        <v>0</v>
      </c>
      <c r="Q12" s="180">
        <v>1041154.41726</v>
      </c>
    </row>
    <row r="13" spans="1:17" ht="15" customHeight="1">
      <c r="A13" s="260" t="s">
        <v>335</v>
      </c>
      <c r="B13" s="180">
        <v>48241.462520000001</v>
      </c>
      <c r="C13" s="180">
        <v>32923.24022</v>
      </c>
      <c r="D13" s="180">
        <v>1275.18157</v>
      </c>
      <c r="E13" s="180">
        <v>7371.3767300000009</v>
      </c>
      <c r="F13" s="180">
        <v>0</v>
      </c>
      <c r="G13" s="180">
        <v>0</v>
      </c>
      <c r="H13" s="180">
        <v>0</v>
      </c>
      <c r="I13" s="180">
        <v>89811.261040000012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</row>
    <row r="14" spans="1:17" ht="15" customHeight="1">
      <c r="A14" s="260" t="s">
        <v>622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623</v>
      </c>
      <c r="B15" s="180">
        <v>1390664.7543499998</v>
      </c>
      <c r="C15" s="180">
        <v>821614.20478000003</v>
      </c>
      <c r="D15" s="180">
        <v>8637.6838599999992</v>
      </c>
      <c r="E15" s="180">
        <v>47331.183420000001</v>
      </c>
      <c r="F15" s="180">
        <v>14996.557560000001</v>
      </c>
      <c r="G15" s="180">
        <v>31278.759109999999</v>
      </c>
      <c r="H15" s="180">
        <v>0</v>
      </c>
      <c r="I15" s="180">
        <v>2314523.1430799998</v>
      </c>
      <c r="J15" s="180">
        <v>1165858.18591</v>
      </c>
      <c r="K15" s="180">
        <v>814458.57941000001</v>
      </c>
      <c r="L15" s="180">
        <v>2299.5413799999997</v>
      </c>
      <c r="M15" s="180">
        <v>19661.119730000002</v>
      </c>
      <c r="N15" s="180">
        <v>7400.5656900000004</v>
      </c>
      <c r="O15" s="180">
        <v>18439.98086</v>
      </c>
      <c r="P15" s="180">
        <v>0</v>
      </c>
      <c r="Q15" s="180">
        <v>2028117.9729800001</v>
      </c>
    </row>
    <row r="16" spans="1:17" ht="15" customHeight="1">
      <c r="A16" s="260" t="s">
        <v>88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</row>
    <row r="17" spans="1:17" ht="15" customHeight="1">
      <c r="A17" s="260" t="s">
        <v>89</v>
      </c>
      <c r="B17" s="180">
        <v>219974.07925720001</v>
      </c>
      <c r="C17" s="180">
        <v>159567.18519999998</v>
      </c>
      <c r="D17" s="180">
        <v>1838.50388</v>
      </c>
      <c r="E17" s="180">
        <v>16237.167960000001</v>
      </c>
      <c r="F17" s="180">
        <v>1365.3139799999999</v>
      </c>
      <c r="G17" s="180">
        <v>6770.3374699999995</v>
      </c>
      <c r="H17" s="180">
        <v>3424.9011299999997</v>
      </c>
      <c r="I17" s="180">
        <v>409177.48888000002</v>
      </c>
      <c r="J17" s="180">
        <v>0</v>
      </c>
      <c r="K17" s="180">
        <v>0</v>
      </c>
      <c r="L17" s="180">
        <v>0</v>
      </c>
      <c r="M17" s="180">
        <v>0</v>
      </c>
      <c r="N17" s="180">
        <v>217.94071</v>
      </c>
      <c r="O17" s="180">
        <v>204.99477999999999</v>
      </c>
      <c r="P17" s="180">
        <v>612.71179000000006</v>
      </c>
      <c r="Q17" s="180">
        <v>1035.6472800000001</v>
      </c>
    </row>
    <row r="18" spans="1:17" ht="15" customHeight="1">
      <c r="A18" s="260" t="s">
        <v>91</v>
      </c>
      <c r="B18" s="180">
        <v>90023.857640000002</v>
      </c>
      <c r="C18" s="180">
        <v>73476.776389999999</v>
      </c>
      <c r="D18" s="180">
        <v>845.79420999999991</v>
      </c>
      <c r="E18" s="180">
        <v>4689.1597400000001</v>
      </c>
      <c r="F18" s="180">
        <v>0</v>
      </c>
      <c r="G18" s="180">
        <v>0</v>
      </c>
      <c r="H18" s="180">
        <v>0</v>
      </c>
      <c r="I18" s="180">
        <v>169035.58797999998</v>
      </c>
      <c r="J18" s="180">
        <v>104082.29089</v>
      </c>
      <c r="K18" s="180">
        <v>56817.364679999999</v>
      </c>
      <c r="L18" s="180">
        <v>783.99171000000001</v>
      </c>
      <c r="M18" s="180">
        <v>3531.78766</v>
      </c>
      <c r="N18" s="180">
        <v>8219.6444499999998</v>
      </c>
      <c r="O18" s="180">
        <v>4961.3195823999995</v>
      </c>
      <c r="P18" s="180">
        <v>120.18387</v>
      </c>
      <c r="Q18" s="180">
        <v>178516.58284000002</v>
      </c>
    </row>
    <row r="19" spans="1:17" ht="15" customHeight="1">
      <c r="A19" s="260" t="s">
        <v>92</v>
      </c>
      <c r="B19" s="180">
        <v>422057.10259560001</v>
      </c>
      <c r="C19" s="180">
        <v>408146.2511996</v>
      </c>
      <c r="D19" s="180">
        <v>1287.2017424000001</v>
      </c>
      <c r="E19" s="180">
        <v>18815.19311</v>
      </c>
      <c r="F19" s="180">
        <v>20097.763199999998</v>
      </c>
      <c r="G19" s="180">
        <v>22839.75908</v>
      </c>
      <c r="H19" s="180">
        <v>27383.056280000001</v>
      </c>
      <c r="I19" s="180">
        <v>920626.32721000002</v>
      </c>
      <c r="J19" s="180">
        <v>754441.98389859998</v>
      </c>
      <c r="K19" s="180">
        <v>257151.2988468</v>
      </c>
      <c r="L19" s="180">
        <v>787.97829000000002</v>
      </c>
      <c r="M19" s="180">
        <v>11099.18744</v>
      </c>
      <c r="N19" s="180">
        <v>8447.9588805999992</v>
      </c>
      <c r="O19" s="180">
        <v>10471.588960000001</v>
      </c>
      <c r="P19" s="180">
        <v>27615.29782</v>
      </c>
      <c r="Q19" s="180">
        <v>1070015.2941399999</v>
      </c>
    </row>
    <row r="20" spans="1:17" ht="15" customHeight="1">
      <c r="A20" s="260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3889.4639999999999</v>
      </c>
      <c r="C24" s="219">
        <v>172.09848000000002</v>
      </c>
      <c r="D24" s="219">
        <v>101.93</v>
      </c>
      <c r="E24" s="219">
        <v>0</v>
      </c>
      <c r="F24" s="219">
        <v>0</v>
      </c>
      <c r="G24" s="219">
        <v>0</v>
      </c>
      <c r="H24" s="219">
        <v>0</v>
      </c>
      <c r="I24" s="219">
        <v>4163.4924799999999</v>
      </c>
      <c r="J24" s="219">
        <v>0</v>
      </c>
      <c r="K24" s="219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</row>
    <row r="25" spans="1:17" ht="15" customHeight="1">
      <c r="A25" s="260" t="s">
        <v>1003</v>
      </c>
      <c r="B25" s="219">
        <v>1038.38327</v>
      </c>
      <c r="C25" s="219">
        <v>582.60831000000007</v>
      </c>
      <c r="D25" s="219">
        <v>63.335999999999999</v>
      </c>
      <c r="E25" s="219">
        <v>234.04382000000001</v>
      </c>
      <c r="F25" s="219">
        <v>0</v>
      </c>
      <c r="G25" s="219">
        <v>0</v>
      </c>
      <c r="H25" s="219">
        <v>128.16109</v>
      </c>
      <c r="I25" s="219">
        <v>2046.5324900000001</v>
      </c>
      <c r="J25" s="219">
        <v>0</v>
      </c>
      <c r="K25" s="219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</row>
    <row r="26" spans="1:17" ht="15" customHeight="1">
      <c r="A26" s="260" t="s">
        <v>998</v>
      </c>
      <c r="B26" s="219">
        <v>585.03399000000002</v>
      </c>
      <c r="C26" s="219">
        <v>585.83256000000006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1170.86655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96</v>
      </c>
      <c r="B27" s="219">
        <v>1152938.1727584</v>
      </c>
      <c r="C27" s="219">
        <v>261736.35996</v>
      </c>
      <c r="D27" s="219">
        <v>16538.041585200001</v>
      </c>
      <c r="E27" s="219">
        <v>20127.77795</v>
      </c>
      <c r="F27" s="219">
        <v>73.831670000000003</v>
      </c>
      <c r="G27" s="219">
        <v>759.36546999999996</v>
      </c>
      <c r="H27" s="219">
        <v>206963.04790999999</v>
      </c>
      <c r="I27" s="219">
        <v>1659136.5973</v>
      </c>
      <c r="J27" s="219">
        <v>618305.63191240001</v>
      </c>
      <c r="K27" s="219">
        <v>90692.744759000008</v>
      </c>
      <c r="L27" s="180">
        <v>4430.5603439999995</v>
      </c>
      <c r="M27" s="180">
        <v>4148.5534648000003</v>
      </c>
      <c r="N27" s="180">
        <v>21469.7268496</v>
      </c>
      <c r="O27" s="180">
        <v>6065.6482900000001</v>
      </c>
      <c r="P27" s="180">
        <v>169462.92056</v>
      </c>
      <c r="Q27" s="180">
        <v>914575.78617999994</v>
      </c>
    </row>
    <row r="28" spans="1:17" ht="15" customHeight="1">
      <c r="A28" s="260" t="s">
        <v>97</v>
      </c>
      <c r="B28" s="219">
        <v>9604.511050000001</v>
      </c>
      <c r="C28" s="219">
        <v>1230.0909199999999</v>
      </c>
      <c r="D28" s="219">
        <v>117.55664</v>
      </c>
      <c r="E28" s="219">
        <v>106.06241</v>
      </c>
      <c r="F28" s="219">
        <v>0</v>
      </c>
      <c r="G28" s="219">
        <v>0</v>
      </c>
      <c r="H28" s="219">
        <v>0</v>
      </c>
      <c r="I28" s="219">
        <v>11058.221019999999</v>
      </c>
      <c r="J28" s="219">
        <v>0</v>
      </c>
      <c r="K28" s="219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</row>
    <row r="29" spans="1:17" ht="15" customHeight="1">
      <c r="A29" s="260" t="s">
        <v>98</v>
      </c>
      <c r="B29" s="219">
        <v>24675.670216999999</v>
      </c>
      <c r="C29" s="219">
        <v>9214.6783500000001</v>
      </c>
      <c r="D29" s="219">
        <v>27.553879999999999</v>
      </c>
      <c r="E29" s="219">
        <v>177.33456000000001</v>
      </c>
      <c r="F29" s="219">
        <v>0</v>
      </c>
      <c r="G29" s="219">
        <v>0</v>
      </c>
      <c r="H29" s="219">
        <v>742.24093999999991</v>
      </c>
      <c r="I29" s="219">
        <v>34837.47795</v>
      </c>
      <c r="J29" s="219">
        <v>3225.5816400000003</v>
      </c>
      <c r="K29" s="219">
        <v>13049.94535</v>
      </c>
      <c r="L29" s="180">
        <v>34.397460000000002</v>
      </c>
      <c r="M29" s="180">
        <v>598.94755000000009</v>
      </c>
      <c r="N29" s="180">
        <v>1895.8926100000001</v>
      </c>
      <c r="O29" s="180">
        <v>1031.1790779999999</v>
      </c>
      <c r="P29" s="180">
        <v>757.77950999999996</v>
      </c>
      <c r="Q29" s="180">
        <v>20593.7232</v>
      </c>
    </row>
    <row r="30" spans="1:17" ht="15" customHeight="1">
      <c r="A30" s="260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99</v>
      </c>
      <c r="B31" s="180">
        <v>762881.20250060002</v>
      </c>
      <c r="C31" s="180">
        <v>175182.7506958</v>
      </c>
      <c r="D31" s="180">
        <v>4442.7844400000004</v>
      </c>
      <c r="E31" s="180">
        <v>1893.0881200000001</v>
      </c>
      <c r="F31" s="180">
        <v>11462.74942</v>
      </c>
      <c r="G31" s="180">
        <v>0</v>
      </c>
      <c r="H31" s="180">
        <v>33256.993260000003</v>
      </c>
      <c r="I31" s="180">
        <v>989119.56844000006</v>
      </c>
      <c r="J31" s="180">
        <v>1949153.31161</v>
      </c>
      <c r="K31" s="180">
        <v>463990.20755519997</v>
      </c>
      <c r="L31" s="180">
        <v>3590</v>
      </c>
      <c r="M31" s="180">
        <v>1760.4937</v>
      </c>
      <c r="N31" s="180">
        <v>9893.1740116000001</v>
      </c>
      <c r="O31" s="180">
        <v>34068.1982948</v>
      </c>
      <c r="P31" s="180">
        <v>45637.48818</v>
      </c>
      <c r="Q31" s="180">
        <v>2508092.87335</v>
      </c>
    </row>
    <row r="32" spans="1:17" ht="15" customHeight="1">
      <c r="A32" s="260" t="s">
        <v>100</v>
      </c>
      <c r="B32" s="180">
        <v>168108.82226640001</v>
      </c>
      <c r="C32" s="180">
        <v>73330.513259400002</v>
      </c>
      <c r="D32" s="180">
        <v>175.52464180000001</v>
      </c>
      <c r="E32" s="180">
        <v>3974.10727</v>
      </c>
      <c r="F32" s="180">
        <v>3466.501248</v>
      </c>
      <c r="G32" s="180">
        <v>3209.8412392</v>
      </c>
      <c r="H32" s="180">
        <v>31173.49582</v>
      </c>
      <c r="I32" s="180">
        <v>283438.80573999998</v>
      </c>
      <c r="J32" s="180">
        <v>142230.862673</v>
      </c>
      <c r="K32" s="180">
        <v>38350.639990000003</v>
      </c>
      <c r="L32" s="180">
        <v>1413.6237756</v>
      </c>
      <c r="M32" s="180">
        <v>312.42597999999998</v>
      </c>
      <c r="N32" s="180">
        <v>3296.7756530000001</v>
      </c>
      <c r="O32" s="180">
        <v>2561.8330219999998</v>
      </c>
      <c r="P32" s="180">
        <v>12711.92786</v>
      </c>
      <c r="Q32" s="180">
        <v>200878.08896000002</v>
      </c>
    </row>
    <row r="33" spans="1:17" ht="15" customHeight="1">
      <c r="A33" s="260" t="s">
        <v>1000</v>
      </c>
      <c r="B33" s="180">
        <v>22881.110370000002</v>
      </c>
      <c r="C33" s="180">
        <v>2620.7306200000003</v>
      </c>
      <c r="D33" s="180">
        <v>287.68218000000002</v>
      </c>
      <c r="E33" s="180">
        <v>0</v>
      </c>
      <c r="F33" s="180">
        <v>0</v>
      </c>
      <c r="G33" s="180">
        <v>747.89039000000002</v>
      </c>
      <c r="H33" s="180">
        <v>6.86</v>
      </c>
      <c r="I33" s="180">
        <v>26544.273559999998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</row>
    <row r="34" spans="1:17" ht="15" customHeight="1">
      <c r="A34" s="260" t="s">
        <v>1001</v>
      </c>
      <c r="B34" s="180">
        <v>0</v>
      </c>
      <c r="C34" s="180">
        <v>0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</row>
    <row r="35" spans="1:17" ht="15" customHeight="1">
      <c r="A35" s="260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618</v>
      </c>
      <c r="B36" s="180">
        <v>255830.15477000002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255830.15477000002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619</v>
      </c>
      <c r="B37" s="180">
        <v>693142.61476999999</v>
      </c>
      <c r="C37" s="180">
        <v>124108.70289</v>
      </c>
      <c r="D37" s="180">
        <v>0</v>
      </c>
      <c r="E37" s="180">
        <v>0</v>
      </c>
      <c r="F37" s="180">
        <v>0</v>
      </c>
      <c r="G37" s="180">
        <v>2708.89</v>
      </c>
      <c r="H37" s="180">
        <v>0</v>
      </c>
      <c r="I37" s="180">
        <v>819960.20765999996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</row>
    <row r="38" spans="1:17" s="190" customFormat="1" ht="15" customHeight="1">
      <c r="A38" s="221" t="s">
        <v>71</v>
      </c>
      <c r="B38" s="192">
        <v>12367725.961156998</v>
      </c>
      <c r="C38" s="192">
        <v>3291346.7662583999</v>
      </c>
      <c r="D38" s="192">
        <v>38923.450502200008</v>
      </c>
      <c r="E38" s="192">
        <v>148227.68416760003</v>
      </c>
      <c r="F38" s="192">
        <v>76964.564807000002</v>
      </c>
      <c r="G38" s="192">
        <v>86914.553829000011</v>
      </c>
      <c r="H38" s="192">
        <v>2919636.0552600003</v>
      </c>
      <c r="I38" s="192">
        <v>18929739.035980001</v>
      </c>
      <c r="J38" s="192">
        <v>8653088.9682355989</v>
      </c>
      <c r="K38" s="192">
        <v>2351300.6796188001</v>
      </c>
      <c r="L38" s="192">
        <v>15762.742971200001</v>
      </c>
      <c r="M38" s="192">
        <v>51963.900294800005</v>
      </c>
      <c r="N38" s="192">
        <v>71308.284723000004</v>
      </c>
      <c r="O38" s="192">
        <v>94203.300747200003</v>
      </c>
      <c r="P38" s="192">
        <v>345171.31965000002</v>
      </c>
      <c r="Q38" s="192">
        <v>11582799.19624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590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598</v>
      </c>
      <c r="C6" s="496"/>
      <c r="D6" s="496"/>
      <c r="E6" s="496"/>
      <c r="F6" s="496"/>
      <c r="G6" s="496"/>
      <c r="H6" s="496"/>
      <c r="I6" s="496"/>
      <c r="J6" s="496" t="s">
        <v>64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213" t="s">
        <v>594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2775497.4224033998</v>
      </c>
      <c r="C8" s="180">
        <v>133961.30995</v>
      </c>
      <c r="D8" s="180">
        <v>308.1013964</v>
      </c>
      <c r="E8" s="180">
        <v>0</v>
      </c>
      <c r="F8" s="180">
        <v>1039.2184399999999</v>
      </c>
      <c r="G8" s="180">
        <v>0</v>
      </c>
      <c r="H8" s="180">
        <v>483047.69737999997</v>
      </c>
      <c r="I8" s="180">
        <v>3393853.74957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</row>
    <row r="9" spans="1:17" ht="15" customHeight="1">
      <c r="A9" s="260" t="s">
        <v>85</v>
      </c>
      <c r="B9" s="180">
        <v>2588.4914692000002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7096.2314699999997</v>
      </c>
      <c r="I9" s="180">
        <v>9684.7229399999997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</row>
    <row r="10" spans="1:17" ht="15" customHeight="1">
      <c r="A10" s="260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993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</row>
    <row r="12" spans="1:17" ht="15" customHeight="1">
      <c r="A12" s="260" t="s">
        <v>87</v>
      </c>
      <c r="B12" s="180">
        <v>909527.77102300001</v>
      </c>
      <c r="C12" s="180">
        <v>260956.2155094</v>
      </c>
      <c r="D12" s="180">
        <v>1695.3433300000002</v>
      </c>
      <c r="E12" s="180">
        <v>3672.6785729999997</v>
      </c>
      <c r="F12" s="180">
        <v>7063.9701293999997</v>
      </c>
      <c r="G12" s="180">
        <v>10066.4945854</v>
      </c>
      <c r="H12" s="180">
        <v>0</v>
      </c>
      <c r="I12" s="180">
        <v>1192982.47319</v>
      </c>
      <c r="J12" s="180">
        <v>140396.3249874</v>
      </c>
      <c r="K12" s="180">
        <v>44519.804247799999</v>
      </c>
      <c r="L12" s="180">
        <v>0</v>
      </c>
      <c r="M12" s="180">
        <v>115.35024</v>
      </c>
      <c r="N12" s="180">
        <v>912.99867000000006</v>
      </c>
      <c r="O12" s="180">
        <v>0</v>
      </c>
      <c r="P12" s="180">
        <v>0</v>
      </c>
      <c r="Q12" s="180">
        <v>185944.47816999999</v>
      </c>
    </row>
    <row r="13" spans="1:17" ht="15" customHeight="1">
      <c r="A13" s="260" t="s">
        <v>335</v>
      </c>
      <c r="B13" s="180">
        <v>856.85446000000002</v>
      </c>
      <c r="C13" s="180">
        <v>271.68440000000004</v>
      </c>
      <c r="D13" s="180">
        <v>0</v>
      </c>
      <c r="E13" s="180">
        <v>0</v>
      </c>
      <c r="F13" s="180">
        <v>106.22993</v>
      </c>
      <c r="G13" s="180">
        <v>0</v>
      </c>
      <c r="H13" s="180">
        <v>0</v>
      </c>
      <c r="I13" s="180">
        <v>1234.7687900000001</v>
      </c>
      <c r="J13" s="180">
        <v>844742.10603999998</v>
      </c>
      <c r="K13" s="180">
        <v>203664.6649418</v>
      </c>
      <c r="L13" s="180">
        <v>945.83334000000002</v>
      </c>
      <c r="M13" s="180">
        <v>1054.2561699999999</v>
      </c>
      <c r="N13" s="180">
        <v>2709.09337</v>
      </c>
      <c r="O13" s="180">
        <v>729.22136999999998</v>
      </c>
      <c r="P13" s="180">
        <v>0</v>
      </c>
      <c r="Q13" s="180">
        <v>1053845.1752299999</v>
      </c>
    </row>
    <row r="14" spans="1:17" ht="15" customHeight="1">
      <c r="A14" s="260" t="s">
        <v>622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651.60953000000006</v>
      </c>
      <c r="K14" s="180">
        <v>160.27016</v>
      </c>
      <c r="L14" s="180">
        <v>15.195600000000001</v>
      </c>
      <c r="M14" s="180">
        <v>0</v>
      </c>
      <c r="N14" s="180">
        <v>18.562429999999999</v>
      </c>
      <c r="O14" s="180">
        <v>0</v>
      </c>
      <c r="P14" s="180">
        <v>0</v>
      </c>
      <c r="Q14" s="180">
        <v>845.63771999999994</v>
      </c>
    </row>
    <row r="15" spans="1:17" ht="15" customHeight="1">
      <c r="A15" s="260" t="s">
        <v>623</v>
      </c>
      <c r="B15" s="180">
        <v>499634.30408020003</v>
      </c>
      <c r="C15" s="180">
        <v>337639.23670000001</v>
      </c>
      <c r="D15" s="180">
        <v>251.76891000000001</v>
      </c>
      <c r="E15" s="180">
        <v>7296.0942999999997</v>
      </c>
      <c r="F15" s="180">
        <v>4397.10221</v>
      </c>
      <c r="G15" s="180">
        <v>6527.6187948000006</v>
      </c>
      <c r="H15" s="180">
        <v>0</v>
      </c>
      <c r="I15" s="180">
        <v>855746.12499000004</v>
      </c>
      <c r="J15" s="180">
        <v>124548.75981</v>
      </c>
      <c r="K15" s="180">
        <v>10076.8014</v>
      </c>
      <c r="L15" s="180">
        <v>13.400450000000001</v>
      </c>
      <c r="M15" s="180">
        <v>0</v>
      </c>
      <c r="N15" s="180">
        <v>709.86481000000003</v>
      </c>
      <c r="O15" s="180">
        <v>0</v>
      </c>
      <c r="P15" s="180">
        <v>0</v>
      </c>
      <c r="Q15" s="180">
        <v>135348.82647</v>
      </c>
    </row>
    <row r="16" spans="1:17" ht="15" customHeight="1">
      <c r="A16" s="260" t="s">
        <v>88</v>
      </c>
      <c r="B16" s="180">
        <v>22.957349999999998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22.957349999999998</v>
      </c>
      <c r="J16" s="180">
        <v>4841.1070300000001</v>
      </c>
      <c r="K16" s="180">
        <v>343.54422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5184.6512499999999</v>
      </c>
    </row>
    <row r="17" spans="1:17" ht="15" customHeight="1">
      <c r="A17" s="260" t="s">
        <v>89</v>
      </c>
      <c r="B17" s="180">
        <v>315323.98544000002</v>
      </c>
      <c r="C17" s="180">
        <v>248040.63140000001</v>
      </c>
      <c r="D17" s="180">
        <v>1958.4623108000001</v>
      </c>
      <c r="E17" s="180">
        <v>9068.1441899999991</v>
      </c>
      <c r="F17" s="180">
        <v>11495.852297199999</v>
      </c>
      <c r="G17" s="180">
        <v>11713.859710000001</v>
      </c>
      <c r="H17" s="180">
        <v>17373.507260000002</v>
      </c>
      <c r="I17" s="180">
        <v>614974.44261000003</v>
      </c>
      <c r="J17" s="180">
        <v>2216817.0608399999</v>
      </c>
      <c r="K17" s="180">
        <v>313557.09430940001</v>
      </c>
      <c r="L17" s="180">
        <v>761.18396999999993</v>
      </c>
      <c r="M17" s="180">
        <v>1525.0968500000001</v>
      </c>
      <c r="N17" s="180">
        <v>6756.9492399999999</v>
      </c>
      <c r="O17" s="180">
        <v>1486.94669</v>
      </c>
      <c r="P17" s="180">
        <v>0</v>
      </c>
      <c r="Q17" s="180">
        <v>2540904.3319000001</v>
      </c>
    </row>
    <row r="18" spans="1:17" ht="15" customHeight="1">
      <c r="A18" s="260" t="s">
        <v>91</v>
      </c>
      <c r="B18" s="180">
        <v>9878.2450500000014</v>
      </c>
      <c r="C18" s="180">
        <v>11846.191824</v>
      </c>
      <c r="D18" s="180">
        <v>38.588650000000001</v>
      </c>
      <c r="E18" s="180">
        <v>476.06534999999997</v>
      </c>
      <c r="F18" s="180">
        <v>1573.8368400000002</v>
      </c>
      <c r="G18" s="180">
        <v>836.78380140000002</v>
      </c>
      <c r="H18" s="180">
        <v>0</v>
      </c>
      <c r="I18" s="180">
        <v>24649.711510000001</v>
      </c>
      <c r="J18" s="180">
        <v>6355711.6434499994</v>
      </c>
      <c r="K18" s="180">
        <v>1305292.8674337999</v>
      </c>
      <c r="L18" s="180">
        <v>15334.925803</v>
      </c>
      <c r="M18" s="180">
        <v>13402.51396</v>
      </c>
      <c r="N18" s="180">
        <v>13708.9384828</v>
      </c>
      <c r="O18" s="180">
        <v>6030.5275599999995</v>
      </c>
      <c r="P18" s="180">
        <v>13.72</v>
      </c>
      <c r="Q18" s="180">
        <v>7709495.1366999997</v>
      </c>
    </row>
    <row r="19" spans="1:17" ht="15" customHeight="1">
      <c r="A19" s="260" t="s">
        <v>92</v>
      </c>
      <c r="B19" s="180">
        <v>727485.26070460002</v>
      </c>
      <c r="C19" s="180">
        <v>594653.62932200008</v>
      </c>
      <c r="D19" s="180">
        <v>3080.5773899999999</v>
      </c>
      <c r="E19" s="180">
        <v>9706.5348000000013</v>
      </c>
      <c r="F19" s="180">
        <v>11428.343143799999</v>
      </c>
      <c r="G19" s="180">
        <v>20654.967375599997</v>
      </c>
      <c r="H19" s="180">
        <v>798.14760000000001</v>
      </c>
      <c r="I19" s="180">
        <v>1367807.4603199998</v>
      </c>
      <c r="J19" s="180">
        <v>340663.7405512</v>
      </c>
      <c r="K19" s="180">
        <v>88856.359165000002</v>
      </c>
      <c r="L19" s="180">
        <v>233.58797000000001</v>
      </c>
      <c r="M19" s="180">
        <v>89.771320000000003</v>
      </c>
      <c r="N19" s="180">
        <v>1996.3695600000001</v>
      </c>
      <c r="O19" s="180">
        <v>0</v>
      </c>
      <c r="P19" s="180">
        <v>137.83365000000001</v>
      </c>
      <c r="Q19" s="180">
        <v>431977.66224000003</v>
      </c>
    </row>
    <row r="20" spans="1:17" ht="15" customHeight="1">
      <c r="A20" s="260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0</v>
      </c>
      <c r="C24" s="219">
        <v>0</v>
      </c>
      <c r="D24" s="219">
        <v>0</v>
      </c>
      <c r="E24" s="219">
        <v>0</v>
      </c>
      <c r="F24" s="219">
        <v>0</v>
      </c>
      <c r="G24" s="219">
        <v>0</v>
      </c>
      <c r="H24" s="219">
        <v>0</v>
      </c>
      <c r="I24" s="219">
        <v>0</v>
      </c>
      <c r="J24" s="219">
        <v>571704.95050000004</v>
      </c>
      <c r="K24" s="219">
        <v>49253.051229999997</v>
      </c>
      <c r="L24" s="180">
        <v>490.98680000000002</v>
      </c>
      <c r="M24" s="180">
        <v>425.82389000000001</v>
      </c>
      <c r="N24" s="180">
        <v>1515.3586599999999</v>
      </c>
      <c r="O24" s="180">
        <v>712.49130000000002</v>
      </c>
      <c r="P24" s="180">
        <v>0</v>
      </c>
      <c r="Q24" s="180">
        <v>624102.66237999999</v>
      </c>
    </row>
    <row r="25" spans="1:17" ht="15" customHeight="1">
      <c r="A25" s="260" t="s">
        <v>1003</v>
      </c>
      <c r="B25" s="219">
        <v>0</v>
      </c>
      <c r="C25" s="219">
        <v>0</v>
      </c>
      <c r="D25" s="219">
        <v>0</v>
      </c>
      <c r="E25" s="219">
        <v>0</v>
      </c>
      <c r="F25" s="219">
        <v>0</v>
      </c>
      <c r="G25" s="219">
        <v>0</v>
      </c>
      <c r="H25" s="219">
        <v>0</v>
      </c>
      <c r="I25" s="219">
        <v>0</v>
      </c>
      <c r="J25" s="219">
        <v>9877.6329900000001</v>
      </c>
      <c r="K25" s="219">
        <v>1045.1206500000001</v>
      </c>
      <c r="L25" s="180">
        <v>30.911480000000001</v>
      </c>
      <c r="M25" s="180">
        <v>0</v>
      </c>
      <c r="N25" s="180">
        <v>116.22019</v>
      </c>
      <c r="O25" s="180">
        <v>0</v>
      </c>
      <c r="P25" s="180">
        <v>0</v>
      </c>
      <c r="Q25" s="180">
        <v>11069.88531</v>
      </c>
    </row>
    <row r="26" spans="1:17" ht="15" customHeight="1">
      <c r="A26" s="260" t="s">
        <v>998</v>
      </c>
      <c r="B26" s="219">
        <v>175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175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96</v>
      </c>
      <c r="B27" s="219">
        <v>599660.07846240001</v>
      </c>
      <c r="C27" s="219">
        <v>94251.901129199992</v>
      </c>
      <c r="D27" s="219">
        <v>6432.8897441999998</v>
      </c>
      <c r="E27" s="219">
        <v>9138.2714362000006</v>
      </c>
      <c r="F27" s="219">
        <v>2049.5021367999998</v>
      </c>
      <c r="G27" s="219">
        <v>3196.1568399999996</v>
      </c>
      <c r="H27" s="219">
        <v>199603.80678000001</v>
      </c>
      <c r="I27" s="219">
        <v>914332.60657000006</v>
      </c>
      <c r="J27" s="219">
        <v>307981.57990280003</v>
      </c>
      <c r="K27" s="219">
        <v>51362.950323799996</v>
      </c>
      <c r="L27" s="180">
        <v>1227.7287099999999</v>
      </c>
      <c r="M27" s="180">
        <v>825.64382999999998</v>
      </c>
      <c r="N27" s="180">
        <v>304.86958000000004</v>
      </c>
      <c r="O27" s="180">
        <v>417.43071000000003</v>
      </c>
      <c r="P27" s="180">
        <v>0</v>
      </c>
      <c r="Q27" s="180">
        <v>362120.20305000001</v>
      </c>
    </row>
    <row r="28" spans="1:17" ht="15" customHeight="1">
      <c r="A28" s="260" t="s">
        <v>97</v>
      </c>
      <c r="B28" s="219">
        <v>486.94099</v>
      </c>
      <c r="C28" s="219">
        <v>95.230220000000003</v>
      </c>
      <c r="D28" s="219">
        <v>0</v>
      </c>
      <c r="E28" s="219">
        <v>0</v>
      </c>
      <c r="F28" s="219">
        <v>0</v>
      </c>
      <c r="G28" s="219">
        <v>65.473480000000009</v>
      </c>
      <c r="H28" s="219">
        <v>0</v>
      </c>
      <c r="I28" s="219">
        <v>647.64468999999997</v>
      </c>
      <c r="J28" s="219">
        <v>713065.77869000006</v>
      </c>
      <c r="K28" s="219">
        <v>178568.90443140001</v>
      </c>
      <c r="L28" s="180">
        <v>3308.9157400000004</v>
      </c>
      <c r="M28" s="180">
        <v>3088.8195499999997</v>
      </c>
      <c r="N28" s="180">
        <v>2044.0485100000001</v>
      </c>
      <c r="O28" s="180">
        <v>1071.2389099999998</v>
      </c>
      <c r="P28" s="180">
        <v>0</v>
      </c>
      <c r="Q28" s="180">
        <v>901147.70582999999</v>
      </c>
    </row>
    <row r="29" spans="1:17" ht="15" customHeight="1">
      <c r="A29" s="260" t="s">
        <v>98</v>
      </c>
      <c r="B29" s="219">
        <v>179338.91764899998</v>
      </c>
      <c r="C29" s="219">
        <v>104104.15584020001</v>
      </c>
      <c r="D29" s="219">
        <v>813.97890440000003</v>
      </c>
      <c r="E29" s="219">
        <v>2523.0505699999999</v>
      </c>
      <c r="F29" s="219">
        <v>4021.0136699999998</v>
      </c>
      <c r="G29" s="219">
        <v>2968.8554199999999</v>
      </c>
      <c r="H29" s="219">
        <v>18176.484280000001</v>
      </c>
      <c r="I29" s="219">
        <v>311946.45632999996</v>
      </c>
      <c r="J29" s="219">
        <v>86825.535542400001</v>
      </c>
      <c r="K29" s="219">
        <v>28423.56972</v>
      </c>
      <c r="L29" s="180">
        <v>29.542741200000002</v>
      </c>
      <c r="M29" s="180">
        <v>115.58914999999999</v>
      </c>
      <c r="N29" s="180">
        <v>971.01227000000006</v>
      </c>
      <c r="O29" s="180">
        <v>0</v>
      </c>
      <c r="P29" s="180">
        <v>0</v>
      </c>
      <c r="Q29" s="180">
        <v>116365.24942000001</v>
      </c>
    </row>
    <row r="30" spans="1:17" ht="15" customHeight="1">
      <c r="A30" s="260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99</v>
      </c>
      <c r="B31" s="180">
        <v>988363.89392099995</v>
      </c>
      <c r="C31" s="180">
        <v>131013.9168694</v>
      </c>
      <c r="D31" s="180">
        <v>3337.9566099999997</v>
      </c>
      <c r="E31" s="180">
        <v>7259.2904400000007</v>
      </c>
      <c r="F31" s="180">
        <v>2783.3722400000001</v>
      </c>
      <c r="G31" s="180">
        <v>17023.121789999997</v>
      </c>
      <c r="H31" s="180">
        <v>45109.01773</v>
      </c>
      <c r="I31" s="180">
        <v>1194890.5695999998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0</v>
      </c>
      <c r="P31" s="180">
        <v>0</v>
      </c>
      <c r="Q31" s="180">
        <v>0</v>
      </c>
    </row>
    <row r="32" spans="1:17" ht="15" customHeight="1">
      <c r="A32" s="260" t="s">
        <v>100</v>
      </c>
      <c r="B32" s="180">
        <v>88018.747925000003</v>
      </c>
      <c r="C32" s="180">
        <v>44951.797490800003</v>
      </c>
      <c r="D32" s="180">
        <v>4.0152266000000001</v>
      </c>
      <c r="E32" s="180">
        <v>2056.37718</v>
      </c>
      <c r="F32" s="180">
        <v>5574.4779834000001</v>
      </c>
      <c r="G32" s="180">
        <v>2984.2723986000001</v>
      </c>
      <c r="H32" s="180">
        <v>8447.1582500000004</v>
      </c>
      <c r="I32" s="180">
        <v>152036.84643000001</v>
      </c>
      <c r="J32" s="180">
        <v>2044.6936872000001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8.2319999999999993</v>
      </c>
      <c r="Q32" s="180">
        <v>2052.92569</v>
      </c>
    </row>
    <row r="33" spans="1:17" ht="15" customHeight="1">
      <c r="A33" s="260" t="s">
        <v>1000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</row>
    <row r="34" spans="1:17" ht="15" customHeight="1">
      <c r="A34" s="260" t="s">
        <v>1001</v>
      </c>
      <c r="B34" s="180">
        <v>193.5813</v>
      </c>
      <c r="C34" s="180">
        <v>0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193.5813</v>
      </c>
      <c r="J34" s="180">
        <v>65.518839999999997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65.518839999999997</v>
      </c>
    </row>
    <row r="35" spans="1:17" ht="15" customHeight="1">
      <c r="A35" s="260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618</v>
      </c>
      <c r="B36" s="180">
        <v>205.79990000000001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205.79990000000001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619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</row>
    <row r="38" spans="1:17" s="190" customFormat="1" ht="15" customHeight="1">
      <c r="A38" s="221" t="s">
        <v>76</v>
      </c>
      <c r="B38" s="192">
        <v>7097258.2521278001</v>
      </c>
      <c r="C38" s="192">
        <v>1961785.9006550002</v>
      </c>
      <c r="D38" s="192">
        <v>17921.6824724</v>
      </c>
      <c r="E38" s="192">
        <v>51196.506839200003</v>
      </c>
      <c r="F38" s="192">
        <v>51532.919020599998</v>
      </c>
      <c r="G38" s="192">
        <v>76037.604195799999</v>
      </c>
      <c r="H38" s="192">
        <v>779652.05074999994</v>
      </c>
      <c r="I38" s="192">
        <v>10035384.91609</v>
      </c>
      <c r="J38" s="192">
        <v>11719938.042391</v>
      </c>
      <c r="K38" s="192">
        <v>2275125.002233</v>
      </c>
      <c r="L38" s="192">
        <v>22392.212604199998</v>
      </c>
      <c r="M38" s="192">
        <v>20642.864960000003</v>
      </c>
      <c r="N38" s="192">
        <v>31764.285772799994</v>
      </c>
      <c r="O38" s="192">
        <v>10447.856539999999</v>
      </c>
      <c r="P38" s="192">
        <v>159.78565</v>
      </c>
      <c r="Q38" s="192">
        <v>14080470.050200002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590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  <row r="42" spans="1:17" ht="15" customHeight="1">
      <c r="A42" s="206"/>
      <c r="B42" s="188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8"/>
      <c r="N42" s="157"/>
      <c r="O42" s="157"/>
      <c r="P42" s="157"/>
      <c r="Q42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65</v>
      </c>
      <c r="C6" s="496"/>
      <c r="D6" s="496"/>
      <c r="E6" s="496"/>
      <c r="F6" s="496"/>
      <c r="G6" s="496"/>
      <c r="H6" s="496"/>
      <c r="I6" s="496"/>
      <c r="J6" s="496" t="s">
        <v>66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110" t="s">
        <v>627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60888.169889999997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15794.579619999999</v>
      </c>
      <c r="I8" s="180">
        <v>76682.749510000009</v>
      </c>
      <c r="J8" s="180">
        <v>1598418.7015999998</v>
      </c>
      <c r="K8" s="180">
        <v>21294.616670000003</v>
      </c>
      <c r="L8" s="180">
        <v>0</v>
      </c>
      <c r="M8" s="180">
        <v>9108.6885000000002</v>
      </c>
      <c r="N8" s="180">
        <v>0</v>
      </c>
      <c r="O8" s="180">
        <v>0</v>
      </c>
      <c r="P8" s="180">
        <v>247983.0791</v>
      </c>
      <c r="Q8" s="180">
        <v>1876805.0858699998</v>
      </c>
    </row>
    <row r="9" spans="1:17" ht="15" customHeight="1">
      <c r="A9" s="260" t="s">
        <v>85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</row>
    <row r="10" spans="1:17" ht="15" customHeight="1">
      <c r="A10" s="260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993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15704.828160000001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15704.828160000001</v>
      </c>
    </row>
    <row r="12" spans="1:17" ht="15" customHeight="1">
      <c r="A12" s="260" t="s">
        <v>87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540194.90951760008</v>
      </c>
      <c r="K12" s="180">
        <v>239642.88008860001</v>
      </c>
      <c r="L12" s="180">
        <v>1338.2995900000001</v>
      </c>
      <c r="M12" s="180">
        <v>1326.03665</v>
      </c>
      <c r="N12" s="180">
        <v>5514.6142627999998</v>
      </c>
      <c r="O12" s="180">
        <v>1993.8489</v>
      </c>
      <c r="P12" s="180">
        <v>0</v>
      </c>
      <c r="Q12" s="180">
        <v>790010.58901</v>
      </c>
    </row>
    <row r="13" spans="1:17" ht="15" customHeight="1">
      <c r="A13" s="260" t="s">
        <v>335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402833.11125999998</v>
      </c>
      <c r="K13" s="180">
        <v>106003.12733</v>
      </c>
      <c r="L13" s="180">
        <v>3293.3090499999998</v>
      </c>
      <c r="M13" s="180">
        <v>4040.6501000000003</v>
      </c>
      <c r="N13" s="180">
        <v>898.35073</v>
      </c>
      <c r="O13" s="180">
        <v>223.76262</v>
      </c>
      <c r="P13" s="180">
        <v>0</v>
      </c>
      <c r="Q13" s="180">
        <v>517292.31108999997</v>
      </c>
    </row>
    <row r="14" spans="1:17" ht="15" customHeight="1">
      <c r="A14" s="260" t="s">
        <v>622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623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639348.21039999998</v>
      </c>
      <c r="K15" s="180">
        <v>338747.94420999999</v>
      </c>
      <c r="L15" s="180">
        <v>842.55293000000006</v>
      </c>
      <c r="M15" s="180">
        <v>1570.5091499999999</v>
      </c>
      <c r="N15" s="180">
        <v>2791.4328599999999</v>
      </c>
      <c r="O15" s="180">
        <v>1791.08593</v>
      </c>
      <c r="P15" s="180">
        <v>0</v>
      </c>
      <c r="Q15" s="180">
        <v>985091.73548000003</v>
      </c>
    </row>
    <row r="16" spans="1:17" ht="15" customHeight="1">
      <c r="A16" s="260" t="s">
        <v>88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10232.076060000001</v>
      </c>
      <c r="K16" s="180">
        <v>4917.4679699999997</v>
      </c>
      <c r="L16" s="180">
        <v>18.43459</v>
      </c>
      <c r="M16" s="180">
        <v>150.89856</v>
      </c>
      <c r="N16" s="180">
        <v>161.80819</v>
      </c>
      <c r="O16" s="180">
        <v>0</v>
      </c>
      <c r="P16" s="180">
        <v>0</v>
      </c>
      <c r="Q16" s="180">
        <v>15480.685369999999</v>
      </c>
    </row>
    <row r="17" spans="1:17" ht="15" customHeight="1">
      <c r="A17" s="260" t="s">
        <v>89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278.86878999999999</v>
      </c>
      <c r="I17" s="180">
        <v>278.86878999999999</v>
      </c>
      <c r="J17" s="180">
        <v>2655798.9866599999</v>
      </c>
      <c r="K17" s="180">
        <v>650869.92009300005</v>
      </c>
      <c r="L17" s="180">
        <v>16863.504797400001</v>
      </c>
      <c r="M17" s="180">
        <v>23308.132799999999</v>
      </c>
      <c r="N17" s="180">
        <v>11517.0931428</v>
      </c>
      <c r="O17" s="180">
        <v>5988.8219950000002</v>
      </c>
      <c r="P17" s="180">
        <v>389.16899999999998</v>
      </c>
      <c r="Q17" s="180">
        <v>3364735.6285000001</v>
      </c>
    </row>
    <row r="18" spans="1:17" ht="15" customHeight="1">
      <c r="A18" s="260" t="s">
        <v>91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516.77557000000002</v>
      </c>
      <c r="I18" s="180">
        <v>516.77557000000002</v>
      </c>
      <c r="J18" s="180">
        <v>639275.22065899998</v>
      </c>
      <c r="K18" s="180">
        <v>287181.4003872</v>
      </c>
      <c r="L18" s="180">
        <v>10192.814177799999</v>
      </c>
      <c r="M18" s="180">
        <v>12564.586487800001</v>
      </c>
      <c r="N18" s="180">
        <v>15426.4181876</v>
      </c>
      <c r="O18" s="180">
        <v>5440.5721957999995</v>
      </c>
      <c r="P18" s="180">
        <v>6.86</v>
      </c>
      <c r="Q18" s="180">
        <v>970087.87211</v>
      </c>
    </row>
    <row r="19" spans="1:17" ht="15" customHeight="1">
      <c r="A19" s="260" t="s">
        <v>92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723552.15882640006</v>
      </c>
      <c r="K19" s="180">
        <v>407915.68675920001</v>
      </c>
      <c r="L19" s="180">
        <v>3780.3364100000003</v>
      </c>
      <c r="M19" s="180">
        <v>10888.82906</v>
      </c>
      <c r="N19" s="180">
        <v>4460.0053799999996</v>
      </c>
      <c r="O19" s="180">
        <v>1197.65029</v>
      </c>
      <c r="P19" s="180">
        <v>10740.914279999999</v>
      </c>
      <c r="Q19" s="180">
        <v>1162535.5810199999</v>
      </c>
    </row>
    <row r="20" spans="1:17" ht="15" customHeight="1">
      <c r="A20" s="260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0</v>
      </c>
      <c r="C24" s="219">
        <v>85.075009999999992</v>
      </c>
      <c r="D24" s="219">
        <v>0</v>
      </c>
      <c r="E24" s="219">
        <v>0</v>
      </c>
      <c r="F24" s="219">
        <v>0</v>
      </c>
      <c r="G24" s="219">
        <v>0</v>
      </c>
      <c r="H24" s="219">
        <v>0</v>
      </c>
      <c r="I24" s="219">
        <v>85.075009999999992</v>
      </c>
      <c r="J24" s="219">
        <v>1443873.4196500001</v>
      </c>
      <c r="K24" s="219">
        <v>144055.62487</v>
      </c>
      <c r="L24" s="180">
        <v>6672.4024800000007</v>
      </c>
      <c r="M24" s="180">
        <v>5887.8531500000008</v>
      </c>
      <c r="N24" s="180">
        <v>1997.99956</v>
      </c>
      <c r="O24" s="180">
        <v>1433.3638500000002</v>
      </c>
      <c r="P24" s="180">
        <v>0</v>
      </c>
      <c r="Q24" s="180">
        <v>1603920.66356</v>
      </c>
    </row>
    <row r="25" spans="1:17" ht="15" customHeight="1">
      <c r="A25" s="260" t="s">
        <v>1003</v>
      </c>
      <c r="B25" s="219">
        <v>0</v>
      </c>
      <c r="C25" s="219">
        <v>0</v>
      </c>
      <c r="D25" s="219">
        <v>0</v>
      </c>
      <c r="E25" s="219">
        <v>0</v>
      </c>
      <c r="F25" s="219">
        <v>0</v>
      </c>
      <c r="G25" s="219">
        <v>0</v>
      </c>
      <c r="H25" s="219">
        <v>0</v>
      </c>
      <c r="I25" s="219">
        <v>0</v>
      </c>
      <c r="J25" s="219">
        <v>361941.12056999997</v>
      </c>
      <c r="K25" s="219">
        <v>52617.87571</v>
      </c>
      <c r="L25" s="180">
        <v>309.08423999999997</v>
      </c>
      <c r="M25" s="180">
        <v>777.40542000000005</v>
      </c>
      <c r="N25" s="180">
        <v>1422.989448</v>
      </c>
      <c r="O25" s="180">
        <v>910.81916999999999</v>
      </c>
      <c r="P25" s="180">
        <v>0</v>
      </c>
      <c r="Q25" s="180">
        <v>417979.29456000001</v>
      </c>
    </row>
    <row r="26" spans="1:17" ht="15" customHeight="1">
      <c r="A26" s="260" t="s">
        <v>998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9">
        <v>74951.123030000002</v>
      </c>
      <c r="K26" s="219">
        <v>6344.6229400000002</v>
      </c>
      <c r="L26" s="180">
        <v>299.04379</v>
      </c>
      <c r="M26" s="180">
        <v>316.05250999999998</v>
      </c>
      <c r="N26" s="180">
        <v>105</v>
      </c>
      <c r="O26" s="180">
        <v>0</v>
      </c>
      <c r="P26" s="180">
        <v>0</v>
      </c>
      <c r="Q26" s="180">
        <v>82015.842269999994</v>
      </c>
    </row>
    <row r="27" spans="1:17" ht="15" customHeight="1">
      <c r="A27" s="260" t="s">
        <v>96</v>
      </c>
      <c r="B27" s="219">
        <v>302.61206279999999</v>
      </c>
      <c r="C27" s="219">
        <v>18.504470000000001</v>
      </c>
      <c r="D27" s="219">
        <v>0</v>
      </c>
      <c r="E27" s="219">
        <v>0</v>
      </c>
      <c r="F27" s="219">
        <v>142.26275000000001</v>
      </c>
      <c r="G27" s="219">
        <v>0</v>
      </c>
      <c r="H27" s="219">
        <v>0</v>
      </c>
      <c r="I27" s="219">
        <v>463.37928000000005</v>
      </c>
      <c r="J27" s="219">
        <v>1019845.0913991999</v>
      </c>
      <c r="K27" s="219">
        <v>238673.21057</v>
      </c>
      <c r="L27" s="180">
        <v>11926.6288508</v>
      </c>
      <c r="M27" s="180">
        <v>10916.073279999999</v>
      </c>
      <c r="N27" s="180">
        <v>3224.0608557999999</v>
      </c>
      <c r="O27" s="180">
        <v>640.11138000000005</v>
      </c>
      <c r="P27" s="180">
        <v>3505.9421600000001</v>
      </c>
      <c r="Q27" s="180">
        <v>1288731.1185000001</v>
      </c>
    </row>
    <row r="28" spans="1:17" ht="15" customHeight="1">
      <c r="A28" s="260" t="s">
        <v>97</v>
      </c>
      <c r="B28" s="219">
        <v>0</v>
      </c>
      <c r="C28" s="219">
        <v>0</v>
      </c>
      <c r="D28" s="219">
        <v>0</v>
      </c>
      <c r="E28" s="219">
        <v>0</v>
      </c>
      <c r="F28" s="219">
        <v>0</v>
      </c>
      <c r="G28" s="219">
        <v>0</v>
      </c>
      <c r="H28" s="219">
        <v>0</v>
      </c>
      <c r="I28" s="219">
        <v>0</v>
      </c>
      <c r="J28" s="219">
        <v>279644.87550660002</v>
      </c>
      <c r="K28" s="219">
        <v>70453.361697600005</v>
      </c>
      <c r="L28" s="180">
        <v>3835.6947400000004</v>
      </c>
      <c r="M28" s="180">
        <v>2550.18109</v>
      </c>
      <c r="N28" s="180">
        <v>3403.8289696000002</v>
      </c>
      <c r="O28" s="180">
        <v>480.71244000000002</v>
      </c>
      <c r="P28" s="180">
        <v>0</v>
      </c>
      <c r="Q28" s="180">
        <v>360368.65445999999</v>
      </c>
    </row>
    <row r="29" spans="1:17" ht="15" customHeight="1">
      <c r="A29" s="260" t="s">
        <v>98</v>
      </c>
      <c r="B29" s="219">
        <v>0</v>
      </c>
      <c r="C29" s="219">
        <v>0</v>
      </c>
      <c r="D29" s="219">
        <v>0</v>
      </c>
      <c r="E29" s="219">
        <v>0</v>
      </c>
      <c r="F29" s="219">
        <v>0</v>
      </c>
      <c r="G29" s="219">
        <v>0</v>
      </c>
      <c r="H29" s="219">
        <v>0</v>
      </c>
      <c r="I29" s="219">
        <v>0</v>
      </c>
      <c r="J29" s="219">
        <v>0</v>
      </c>
      <c r="K29" s="219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</row>
    <row r="30" spans="1:17" ht="15" customHeight="1">
      <c r="A30" s="260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99</v>
      </c>
      <c r="B31" s="180">
        <v>22944.223872999999</v>
      </c>
      <c r="C31" s="180">
        <v>2912.2337576</v>
      </c>
      <c r="D31" s="180">
        <v>0</v>
      </c>
      <c r="E31" s="180">
        <v>0</v>
      </c>
      <c r="F31" s="180">
        <v>0</v>
      </c>
      <c r="G31" s="180">
        <v>274.39999999999998</v>
      </c>
      <c r="H31" s="180">
        <v>1487.1918600000001</v>
      </c>
      <c r="I31" s="180">
        <v>27618.049489999998</v>
      </c>
      <c r="J31" s="180">
        <v>347460.28388</v>
      </c>
      <c r="K31" s="180">
        <v>105746.63502</v>
      </c>
      <c r="L31" s="180">
        <v>0</v>
      </c>
      <c r="M31" s="180">
        <v>0</v>
      </c>
      <c r="N31" s="180">
        <v>0</v>
      </c>
      <c r="O31" s="180">
        <v>406.35935999999998</v>
      </c>
      <c r="P31" s="180">
        <v>4587.4038300000002</v>
      </c>
      <c r="Q31" s="180">
        <v>458200.68208999996</v>
      </c>
    </row>
    <row r="32" spans="1:17" ht="15" customHeight="1">
      <c r="A32" s="260" t="s">
        <v>100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68753.108585599999</v>
      </c>
      <c r="K32" s="180">
        <v>75661.195635199998</v>
      </c>
      <c r="L32" s="180">
        <v>261.94517000000002</v>
      </c>
      <c r="M32" s="180">
        <v>452.09408000000002</v>
      </c>
      <c r="N32" s="180">
        <v>6321.2509357999998</v>
      </c>
      <c r="O32" s="180">
        <v>398.00354019999997</v>
      </c>
      <c r="P32" s="180">
        <v>2230.9369999999999</v>
      </c>
      <c r="Q32" s="180">
        <v>154078.53492999999</v>
      </c>
    </row>
    <row r="33" spans="1:17" ht="15" customHeight="1">
      <c r="A33" s="260" t="s">
        <v>1000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16679.707170000001</v>
      </c>
      <c r="K33" s="180">
        <v>266.24538999999999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16945.952559999998</v>
      </c>
    </row>
    <row r="34" spans="1:17" ht="15" customHeight="1">
      <c r="A34" s="260" t="s">
        <v>1001</v>
      </c>
      <c r="B34" s="180">
        <v>6501.8230000000003</v>
      </c>
      <c r="C34" s="180">
        <v>0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6501.8230000000003</v>
      </c>
      <c r="J34" s="180">
        <v>100673.22023000001</v>
      </c>
      <c r="K34" s="180">
        <v>11429.91123</v>
      </c>
      <c r="L34" s="180">
        <v>0</v>
      </c>
      <c r="M34" s="180">
        <v>0</v>
      </c>
      <c r="N34" s="180">
        <v>2264.5406899999998</v>
      </c>
      <c r="O34" s="180">
        <v>0</v>
      </c>
      <c r="P34" s="180">
        <v>0</v>
      </c>
      <c r="Q34" s="180">
        <v>114367.67215000001</v>
      </c>
    </row>
    <row r="35" spans="1:17" ht="15" customHeight="1">
      <c r="A35" s="260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418.24288000000001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418.24288000000001</v>
      </c>
    </row>
    <row r="36" spans="1:17" ht="15" customHeight="1">
      <c r="A36" s="260" t="s">
        <v>618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619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699363.40933000005</v>
      </c>
      <c r="K37" s="180">
        <v>41925.765450000006</v>
      </c>
      <c r="L37" s="180">
        <v>0</v>
      </c>
      <c r="M37" s="180">
        <v>0</v>
      </c>
      <c r="N37" s="180">
        <v>440</v>
      </c>
      <c r="O37" s="180">
        <v>0</v>
      </c>
      <c r="P37" s="180">
        <v>0</v>
      </c>
      <c r="Q37" s="180">
        <v>741729.17478</v>
      </c>
    </row>
    <row r="38" spans="1:17" s="190" customFormat="1" ht="15" customHeight="1">
      <c r="A38" s="221" t="s">
        <v>71</v>
      </c>
      <c r="B38" s="192">
        <v>90636.828825799996</v>
      </c>
      <c r="C38" s="192">
        <v>3015.8132375999999</v>
      </c>
      <c r="D38" s="192">
        <v>0</v>
      </c>
      <c r="E38" s="192">
        <v>0</v>
      </c>
      <c r="F38" s="192">
        <v>142.26275000000001</v>
      </c>
      <c r="G38" s="192">
        <v>274.39999999999998</v>
      </c>
      <c r="H38" s="192">
        <v>18077.415839999998</v>
      </c>
      <c r="I38" s="192">
        <v>112146.72065</v>
      </c>
      <c r="J38" s="192">
        <v>11638961.805374401</v>
      </c>
      <c r="K38" s="192">
        <v>2803747.4920208002</v>
      </c>
      <c r="L38" s="192">
        <v>59634.050815999995</v>
      </c>
      <c r="M38" s="192">
        <v>83857.990837799982</v>
      </c>
      <c r="N38" s="192">
        <v>59949.393212400006</v>
      </c>
      <c r="O38" s="192">
        <v>20905.111670999995</v>
      </c>
      <c r="P38" s="192">
        <v>269444.30536999996</v>
      </c>
      <c r="Q38" s="192">
        <v>14936500.149349999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199"/>
      <c r="C40" s="189"/>
      <c r="D40" s="18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206"/>
      <c r="B41" s="188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67</v>
      </c>
      <c r="C6" s="496"/>
      <c r="D6" s="496"/>
      <c r="E6" s="496"/>
      <c r="F6" s="496"/>
      <c r="G6" s="496"/>
      <c r="H6" s="496"/>
      <c r="I6" s="496"/>
      <c r="J6" s="496" t="s">
        <v>599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110" t="s">
        <v>627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351664.59344999999</v>
      </c>
      <c r="C8" s="180">
        <v>61651.831659999996</v>
      </c>
      <c r="D8" s="180">
        <v>0</v>
      </c>
      <c r="E8" s="180">
        <v>0</v>
      </c>
      <c r="F8" s="180">
        <v>0</v>
      </c>
      <c r="G8" s="180">
        <v>0</v>
      </c>
      <c r="H8" s="180">
        <v>101561.80168</v>
      </c>
      <c r="I8" s="180">
        <v>514878.22679000004</v>
      </c>
      <c r="J8" s="180">
        <v>6509777.9134740001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190865.18502999999</v>
      </c>
      <c r="Q8" s="180">
        <v>6700643.0985000003</v>
      </c>
    </row>
    <row r="9" spans="1:17" ht="15" customHeight="1">
      <c r="A9" s="260" t="s">
        <v>85</v>
      </c>
      <c r="B9" s="180">
        <v>0</v>
      </c>
      <c r="C9" s="180">
        <v>332.33884999999998</v>
      </c>
      <c r="D9" s="180">
        <v>0</v>
      </c>
      <c r="E9" s="180">
        <v>0</v>
      </c>
      <c r="F9" s="180">
        <v>0</v>
      </c>
      <c r="G9" s="180">
        <v>0</v>
      </c>
      <c r="H9" s="180">
        <v>174.28</v>
      </c>
      <c r="I9" s="180">
        <v>506.61884999999995</v>
      </c>
      <c r="J9" s="180">
        <v>1977.9201699999999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524.48648000000003</v>
      </c>
      <c r="Q9" s="180">
        <v>2502.4066499999999</v>
      </c>
    </row>
    <row r="10" spans="1:17" ht="15" customHeight="1">
      <c r="A10" s="260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993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652475.53185000003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652475.53185000003</v>
      </c>
    </row>
    <row r="12" spans="1:17" ht="15" customHeight="1">
      <c r="A12" s="260" t="s">
        <v>87</v>
      </c>
      <c r="B12" s="180">
        <v>485279.54808039998</v>
      </c>
      <c r="C12" s="180">
        <v>183262.25986000002</v>
      </c>
      <c r="D12" s="180">
        <v>2771.2249200000001</v>
      </c>
      <c r="E12" s="180">
        <v>1565.5367200000001</v>
      </c>
      <c r="F12" s="180">
        <v>7853.7547500000001</v>
      </c>
      <c r="G12" s="180">
        <v>6074.4464699999999</v>
      </c>
      <c r="H12" s="180">
        <v>0</v>
      </c>
      <c r="I12" s="180">
        <v>686806.7708099999</v>
      </c>
      <c r="J12" s="180">
        <v>1294733.8529534</v>
      </c>
      <c r="K12" s="180">
        <v>123670.26952240001</v>
      </c>
      <c r="L12" s="180">
        <v>224.6679498</v>
      </c>
      <c r="M12" s="180">
        <v>1905.14328</v>
      </c>
      <c r="N12" s="180">
        <v>4779.7401970000001</v>
      </c>
      <c r="O12" s="180">
        <v>2540.3260854</v>
      </c>
      <c r="P12" s="180">
        <v>0</v>
      </c>
      <c r="Q12" s="180">
        <v>1427854</v>
      </c>
    </row>
    <row r="13" spans="1:17" ht="15" customHeight="1">
      <c r="A13" s="260" t="s">
        <v>335</v>
      </c>
      <c r="B13" s="180">
        <v>213.26776000000001</v>
      </c>
      <c r="C13" s="180">
        <v>0</v>
      </c>
      <c r="D13" s="180">
        <v>0</v>
      </c>
      <c r="E13" s="180">
        <v>0</v>
      </c>
      <c r="F13" s="180">
        <v>1213.8562299999999</v>
      </c>
      <c r="G13" s="180">
        <v>0</v>
      </c>
      <c r="H13" s="180">
        <v>0</v>
      </c>
      <c r="I13" s="180">
        <v>1427.12399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</row>
    <row r="14" spans="1:17" ht="15" customHeight="1">
      <c r="A14" s="260" t="s">
        <v>622</v>
      </c>
      <c r="B14" s="180">
        <v>110.77633</v>
      </c>
      <c r="C14" s="180">
        <v>28.150569999999998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138.92689999999999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623</v>
      </c>
      <c r="B15" s="180">
        <v>142297.62179</v>
      </c>
      <c r="C15" s="180">
        <v>94202.776510000011</v>
      </c>
      <c r="D15" s="180">
        <v>121.02380000000001</v>
      </c>
      <c r="E15" s="180">
        <v>544.47374000000002</v>
      </c>
      <c r="F15" s="180">
        <v>2824.8272499999998</v>
      </c>
      <c r="G15" s="180">
        <v>864.89059999999995</v>
      </c>
      <c r="H15" s="180">
        <v>0</v>
      </c>
      <c r="I15" s="180">
        <v>240855.61369</v>
      </c>
      <c r="J15" s="180">
        <v>1425406.5480299999</v>
      </c>
      <c r="K15" s="180">
        <v>111749.42877</v>
      </c>
      <c r="L15" s="180">
        <v>990.24513999999999</v>
      </c>
      <c r="M15" s="180">
        <v>0</v>
      </c>
      <c r="N15" s="180">
        <v>1839.88949</v>
      </c>
      <c r="O15" s="180">
        <v>15.99253</v>
      </c>
      <c r="P15" s="180">
        <v>0</v>
      </c>
      <c r="Q15" s="180">
        <v>1540002.10396</v>
      </c>
    </row>
    <row r="16" spans="1:17" ht="15" customHeight="1">
      <c r="A16" s="260" t="s">
        <v>88</v>
      </c>
      <c r="B16" s="180">
        <v>26.888650000000002</v>
      </c>
      <c r="C16" s="180">
        <v>98.176969999999997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125.06562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</row>
    <row r="17" spans="1:17" ht="15" customHeight="1">
      <c r="A17" s="260" t="s">
        <v>89</v>
      </c>
      <c r="B17" s="180">
        <v>383860.82613</v>
      </c>
      <c r="C17" s="180">
        <v>66803.287479999999</v>
      </c>
      <c r="D17" s="180">
        <v>2300.3595499999997</v>
      </c>
      <c r="E17" s="180">
        <v>940.73775999999998</v>
      </c>
      <c r="F17" s="180">
        <v>5394.9843000000001</v>
      </c>
      <c r="G17" s="180">
        <v>3521.1523700000002</v>
      </c>
      <c r="H17" s="180">
        <v>3745.0398799999998</v>
      </c>
      <c r="I17" s="180">
        <v>466566.38747000002</v>
      </c>
      <c r="J17" s="180">
        <v>1746715.9048599999</v>
      </c>
      <c r="K17" s="180">
        <v>232740.41369999998</v>
      </c>
      <c r="L17" s="180">
        <v>5172.5338400000001</v>
      </c>
      <c r="M17" s="180">
        <v>3038.6621</v>
      </c>
      <c r="N17" s="180">
        <v>1168.7101699999998</v>
      </c>
      <c r="O17" s="180">
        <v>739.25716</v>
      </c>
      <c r="P17" s="180">
        <v>2051.4484400000001</v>
      </c>
      <c r="Q17" s="180">
        <v>1991626.9302699999</v>
      </c>
    </row>
    <row r="18" spans="1:17" ht="15" customHeight="1">
      <c r="A18" s="260" t="s">
        <v>91</v>
      </c>
      <c r="B18" s="180">
        <v>18746.453170000001</v>
      </c>
      <c r="C18" s="180">
        <v>14744.992269999999</v>
      </c>
      <c r="D18" s="180">
        <v>333.17131000000001</v>
      </c>
      <c r="E18" s="180">
        <v>295.04707000000002</v>
      </c>
      <c r="F18" s="180">
        <v>2190.2341800000004</v>
      </c>
      <c r="G18" s="180">
        <v>562.10850000000005</v>
      </c>
      <c r="H18" s="180">
        <v>170</v>
      </c>
      <c r="I18" s="180">
        <v>37042.006500000003</v>
      </c>
      <c r="J18" s="180">
        <v>230723.00758999999</v>
      </c>
      <c r="K18" s="180">
        <v>59660.878429999997</v>
      </c>
      <c r="L18" s="180">
        <v>1338.5769399999999</v>
      </c>
      <c r="M18" s="180">
        <v>1341.0925300000001</v>
      </c>
      <c r="N18" s="180">
        <v>627.12029000000007</v>
      </c>
      <c r="O18" s="180">
        <v>0</v>
      </c>
      <c r="P18" s="180">
        <v>23.537290000000002</v>
      </c>
      <c r="Q18" s="180">
        <v>293714.21307</v>
      </c>
    </row>
    <row r="19" spans="1:17" ht="15" customHeight="1">
      <c r="A19" s="260" t="s">
        <v>92</v>
      </c>
      <c r="B19" s="180">
        <v>788501.71351999999</v>
      </c>
      <c r="C19" s="180">
        <v>190472.84915999998</v>
      </c>
      <c r="D19" s="180">
        <v>1236.1779868000001</v>
      </c>
      <c r="E19" s="180">
        <v>3798.4976200000001</v>
      </c>
      <c r="F19" s="180">
        <v>8271.3653599999998</v>
      </c>
      <c r="G19" s="180">
        <v>14493.9273976</v>
      </c>
      <c r="H19" s="180">
        <v>31966.28068</v>
      </c>
      <c r="I19" s="180">
        <v>1038740.8117300001</v>
      </c>
      <c r="J19" s="180">
        <v>1904277.1683052001</v>
      </c>
      <c r="K19" s="180">
        <v>389536.67996400001</v>
      </c>
      <c r="L19" s="180">
        <v>1772.57214</v>
      </c>
      <c r="M19" s="180">
        <v>1604.31906</v>
      </c>
      <c r="N19" s="180">
        <v>24965.971109999999</v>
      </c>
      <c r="O19" s="180">
        <v>6163.5816699999996</v>
      </c>
      <c r="P19" s="180">
        <v>355.94600000000003</v>
      </c>
      <c r="Q19" s="180">
        <v>2328676.2382399999</v>
      </c>
    </row>
    <row r="20" spans="1:17" ht="15" customHeight="1">
      <c r="A20" s="260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18313.649069999999</v>
      </c>
      <c r="C24" s="219">
        <v>2805.2973199999997</v>
      </c>
      <c r="D24" s="219">
        <v>25.532769999999999</v>
      </c>
      <c r="E24" s="219">
        <v>0</v>
      </c>
      <c r="F24" s="219">
        <v>195.19772</v>
      </c>
      <c r="G24" s="219">
        <v>859.25032999999996</v>
      </c>
      <c r="H24" s="219">
        <v>0</v>
      </c>
      <c r="I24" s="219">
        <v>22198.927210000002</v>
      </c>
      <c r="J24" s="219">
        <v>2762.5239500000002</v>
      </c>
      <c r="K24" s="219">
        <v>408.47994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3171.00389</v>
      </c>
    </row>
    <row r="25" spans="1:17" ht="15" customHeight="1">
      <c r="A25" s="260" t="s">
        <v>1003</v>
      </c>
      <c r="B25" s="219">
        <v>47179.428240000001</v>
      </c>
      <c r="C25" s="219">
        <v>13937.100849999999</v>
      </c>
      <c r="D25" s="219">
        <v>63.592519999999993</v>
      </c>
      <c r="E25" s="219">
        <v>26.019950000000001</v>
      </c>
      <c r="F25" s="219">
        <v>872.58209999999997</v>
      </c>
      <c r="G25" s="219">
        <v>639.92385999999999</v>
      </c>
      <c r="H25" s="219">
        <v>0</v>
      </c>
      <c r="I25" s="219">
        <v>62718.647520000006</v>
      </c>
      <c r="J25" s="219">
        <v>188594.98332</v>
      </c>
      <c r="K25" s="219">
        <v>18451.965629999999</v>
      </c>
      <c r="L25" s="180">
        <v>2289.6979999999999</v>
      </c>
      <c r="M25" s="180">
        <v>626.08523000000002</v>
      </c>
      <c r="N25" s="180">
        <v>1814.7565900000002</v>
      </c>
      <c r="O25" s="180">
        <v>0</v>
      </c>
      <c r="P25" s="180">
        <v>0</v>
      </c>
      <c r="Q25" s="180">
        <v>211777.48877</v>
      </c>
    </row>
    <row r="26" spans="1:17" ht="15" customHeight="1">
      <c r="A26" s="260" t="s">
        <v>998</v>
      </c>
      <c r="B26" s="219">
        <v>415.62484999999998</v>
      </c>
      <c r="C26" s="219">
        <v>94.998720000000006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510.62357000000003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96</v>
      </c>
      <c r="B27" s="219">
        <v>263896.26838999998</v>
      </c>
      <c r="C27" s="219">
        <v>43952.729789999998</v>
      </c>
      <c r="D27" s="219">
        <v>1046.6940999999999</v>
      </c>
      <c r="E27" s="219">
        <v>1076.0138700000002</v>
      </c>
      <c r="F27" s="219">
        <v>2186.04655</v>
      </c>
      <c r="G27" s="219">
        <v>334.19423999999998</v>
      </c>
      <c r="H27" s="219">
        <v>29110.458549999999</v>
      </c>
      <c r="I27" s="219">
        <v>341602.40549000003</v>
      </c>
      <c r="J27" s="219">
        <v>882392.01816700003</v>
      </c>
      <c r="K27" s="219">
        <v>62912.173430000003</v>
      </c>
      <c r="L27" s="180">
        <v>6342.3679099999999</v>
      </c>
      <c r="M27" s="180">
        <v>694.73969999999997</v>
      </c>
      <c r="N27" s="180">
        <v>1108.7648899999999</v>
      </c>
      <c r="O27" s="180">
        <v>153.78576999999999</v>
      </c>
      <c r="P27" s="180">
        <v>227367.79799000002</v>
      </c>
      <c r="Q27" s="180">
        <v>1180971.6478499998</v>
      </c>
    </row>
    <row r="28" spans="1:17" ht="15" customHeight="1">
      <c r="A28" s="260" t="s">
        <v>97</v>
      </c>
      <c r="B28" s="219">
        <v>4751.6974</v>
      </c>
      <c r="C28" s="219">
        <v>1225.9624099999999</v>
      </c>
      <c r="D28" s="219">
        <v>60.308599999999998</v>
      </c>
      <c r="E28" s="219">
        <v>58.695629999999994</v>
      </c>
      <c r="F28" s="219">
        <v>81.893389999999997</v>
      </c>
      <c r="G28" s="219">
        <v>96.668809999999993</v>
      </c>
      <c r="H28" s="219">
        <v>336.17318999999998</v>
      </c>
      <c r="I28" s="219">
        <v>6611.3994299999995</v>
      </c>
      <c r="J28" s="219">
        <v>20607.031920000001</v>
      </c>
      <c r="K28" s="219">
        <v>6819.0311099999999</v>
      </c>
      <c r="L28" s="180">
        <v>543.29650000000004</v>
      </c>
      <c r="M28" s="180">
        <v>186.27870000000001</v>
      </c>
      <c r="N28" s="180">
        <v>0</v>
      </c>
      <c r="O28" s="180">
        <v>0</v>
      </c>
      <c r="P28" s="180">
        <v>0</v>
      </c>
      <c r="Q28" s="180">
        <v>28155.63823</v>
      </c>
    </row>
    <row r="29" spans="1:17" ht="15" customHeight="1">
      <c r="A29" s="260" t="s">
        <v>98</v>
      </c>
      <c r="B29" s="219">
        <v>59830.880069999999</v>
      </c>
      <c r="C29" s="219">
        <v>18160.382010000001</v>
      </c>
      <c r="D29" s="219">
        <v>364.90965999999997</v>
      </c>
      <c r="E29" s="219">
        <v>0</v>
      </c>
      <c r="F29" s="219">
        <v>736.92858999999999</v>
      </c>
      <c r="G29" s="219">
        <v>461.61174999999997</v>
      </c>
      <c r="H29" s="219">
        <v>0</v>
      </c>
      <c r="I29" s="219">
        <v>79554.712079999998</v>
      </c>
      <c r="J29" s="219">
        <v>465844.40642940003</v>
      </c>
      <c r="K29" s="219">
        <v>40848.384749999997</v>
      </c>
      <c r="L29" s="180">
        <v>477.72872999999998</v>
      </c>
      <c r="M29" s="180">
        <v>0</v>
      </c>
      <c r="N29" s="180">
        <v>1685.5936999999999</v>
      </c>
      <c r="O29" s="180">
        <v>423.64515999999998</v>
      </c>
      <c r="P29" s="180">
        <v>19.76915</v>
      </c>
      <c r="Q29" s="180">
        <v>509299.52792000002</v>
      </c>
    </row>
    <row r="30" spans="1:17" ht="15" customHeight="1">
      <c r="A30" s="260" t="s">
        <v>420</v>
      </c>
      <c r="B30" s="219">
        <v>1104.47281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1104.47281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99</v>
      </c>
      <c r="B31" s="180">
        <v>239813.16902999999</v>
      </c>
      <c r="C31" s="180">
        <v>78498.746670000008</v>
      </c>
      <c r="D31" s="180">
        <v>1568.44958</v>
      </c>
      <c r="E31" s="180">
        <v>736.54979000000003</v>
      </c>
      <c r="F31" s="180">
        <v>16602.03817</v>
      </c>
      <c r="G31" s="180">
        <v>5460.4611299999997</v>
      </c>
      <c r="H31" s="180">
        <v>162173.26158000002</v>
      </c>
      <c r="I31" s="180">
        <v>504852.67595</v>
      </c>
      <c r="J31" s="180">
        <v>2118648.2772146002</v>
      </c>
      <c r="K31" s="180">
        <v>2744</v>
      </c>
      <c r="L31" s="180">
        <v>0</v>
      </c>
      <c r="M31" s="180">
        <v>0</v>
      </c>
      <c r="N31" s="180">
        <v>0</v>
      </c>
      <c r="O31" s="180">
        <v>0</v>
      </c>
      <c r="P31" s="180">
        <v>8819.55069</v>
      </c>
      <c r="Q31" s="180">
        <v>2130211.8278999999</v>
      </c>
    </row>
    <row r="32" spans="1:17" ht="15" customHeight="1">
      <c r="A32" s="260" t="s">
        <v>100</v>
      </c>
      <c r="B32" s="180">
        <v>30644.323850000001</v>
      </c>
      <c r="C32" s="180">
        <v>19839.963039999999</v>
      </c>
      <c r="D32" s="180">
        <v>158.5231</v>
      </c>
      <c r="E32" s="180">
        <v>155.96036999999998</v>
      </c>
      <c r="F32" s="180">
        <v>1637.0728200000001</v>
      </c>
      <c r="G32" s="180">
        <v>1415.1811200000002</v>
      </c>
      <c r="H32" s="180">
        <v>14496.62708</v>
      </c>
      <c r="I32" s="180">
        <v>68347.651379999996</v>
      </c>
      <c r="J32" s="180">
        <v>233988.3324588</v>
      </c>
      <c r="K32" s="180">
        <v>25100.025610000001</v>
      </c>
      <c r="L32" s="180">
        <v>0</v>
      </c>
      <c r="M32" s="180">
        <v>129.82525000000001</v>
      </c>
      <c r="N32" s="180">
        <v>2432.89248</v>
      </c>
      <c r="O32" s="180">
        <v>3051.2981199999999</v>
      </c>
      <c r="P32" s="180">
        <v>9431.660460000001</v>
      </c>
      <c r="Q32" s="180">
        <v>274134.03437999997</v>
      </c>
    </row>
    <row r="33" spans="1:17" ht="15" customHeight="1">
      <c r="A33" s="260" t="s">
        <v>1000</v>
      </c>
      <c r="B33" s="180">
        <v>742.99811</v>
      </c>
      <c r="C33" s="180">
        <v>276.70224000000002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1019.70035</v>
      </c>
      <c r="J33" s="180">
        <v>302.77413999999999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302.77413999999999</v>
      </c>
    </row>
    <row r="34" spans="1:17" ht="15" customHeight="1">
      <c r="A34" s="260" t="s">
        <v>1001</v>
      </c>
      <c r="B34" s="180">
        <v>12277.21731</v>
      </c>
      <c r="C34" s="180">
        <v>5056.7276199999997</v>
      </c>
      <c r="D34" s="180">
        <v>45.571550000000002</v>
      </c>
      <c r="E34" s="180">
        <v>0</v>
      </c>
      <c r="F34" s="180">
        <v>0</v>
      </c>
      <c r="G34" s="180">
        <v>0</v>
      </c>
      <c r="H34" s="180">
        <v>0</v>
      </c>
      <c r="I34" s="180">
        <v>17379.516480000002</v>
      </c>
      <c r="J34" s="180">
        <v>436473.30435000005</v>
      </c>
      <c r="K34" s="180">
        <v>32167.755229999999</v>
      </c>
      <c r="L34" s="180">
        <v>0</v>
      </c>
      <c r="M34" s="180">
        <v>292.33691999999996</v>
      </c>
      <c r="N34" s="180">
        <v>3933.7565199999999</v>
      </c>
      <c r="O34" s="180">
        <v>664.70461999999998</v>
      </c>
      <c r="P34" s="180">
        <v>0</v>
      </c>
      <c r="Q34" s="180">
        <v>473531.85764</v>
      </c>
    </row>
    <row r="35" spans="1:17" ht="15" customHeight="1">
      <c r="A35" s="260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618</v>
      </c>
      <c r="B36" s="180">
        <v>489.49074999999999</v>
      </c>
      <c r="C36" s="180">
        <v>3255.9737999999998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3745.4645499999997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619</v>
      </c>
      <c r="B37" s="180">
        <v>32382.482399999997</v>
      </c>
      <c r="C37" s="180">
        <v>23215.916260000002</v>
      </c>
      <c r="D37" s="180">
        <v>0</v>
      </c>
      <c r="E37" s="180">
        <v>0</v>
      </c>
      <c r="F37" s="180">
        <v>949.59521999999993</v>
      </c>
      <c r="G37" s="180">
        <v>746.94193000000007</v>
      </c>
      <c r="H37" s="180">
        <v>0</v>
      </c>
      <c r="I37" s="180">
        <v>57294.935810000003</v>
      </c>
      <c r="J37" s="180">
        <v>1593420.4933900002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1593420.4933900002</v>
      </c>
    </row>
    <row r="38" spans="1:17" s="190" customFormat="1" ht="15" customHeight="1">
      <c r="A38" s="221" t="s">
        <v>71</v>
      </c>
      <c r="B38" s="192">
        <v>2882543.3911603992</v>
      </c>
      <c r="C38" s="192">
        <v>821917.1640600001</v>
      </c>
      <c r="D38" s="192">
        <v>10095.539446800001</v>
      </c>
      <c r="E38" s="192">
        <v>9197.5325200000007</v>
      </c>
      <c r="F38" s="192">
        <v>51010.376629999999</v>
      </c>
      <c r="G38" s="192">
        <v>35530.758507600003</v>
      </c>
      <c r="H38" s="192">
        <v>343733.92264</v>
      </c>
      <c r="I38" s="192">
        <v>4154028.6849800008</v>
      </c>
      <c r="J38" s="192">
        <v>19709121.992572404</v>
      </c>
      <c r="K38" s="192">
        <v>1106809.4860863998</v>
      </c>
      <c r="L38" s="192">
        <v>19151.6871498</v>
      </c>
      <c r="M38" s="192">
        <v>9818.4827700000005</v>
      </c>
      <c r="N38" s="192">
        <v>44357.195437000002</v>
      </c>
      <c r="O38" s="192">
        <v>13752.5911154</v>
      </c>
      <c r="P38" s="192">
        <v>439459.38153000001</v>
      </c>
      <c r="Q38" s="192">
        <v>21342470.816649999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590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  <row r="42" spans="1:17" ht="15" customHeight="1">
      <c r="A42" s="206"/>
      <c r="B42" s="188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8"/>
      <c r="N42" s="157"/>
      <c r="O42" s="157"/>
      <c r="P42" s="157"/>
      <c r="Q42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6" t="s">
        <v>69</v>
      </c>
      <c r="C6" s="496"/>
      <c r="D6" s="496"/>
      <c r="E6" s="496"/>
      <c r="F6" s="496"/>
      <c r="G6" s="496"/>
      <c r="H6" s="496"/>
      <c r="I6" s="496"/>
      <c r="J6" s="496" t="s">
        <v>567</v>
      </c>
      <c r="K6" s="496"/>
      <c r="L6" s="496"/>
      <c r="M6" s="496"/>
      <c r="N6" s="496"/>
      <c r="O6" s="496"/>
      <c r="P6" s="496"/>
      <c r="Q6" s="496"/>
    </row>
    <row r="7" spans="1:17" s="229" customFormat="1" ht="39.950000000000003" customHeight="1">
      <c r="A7" s="110" t="s">
        <v>627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</row>
    <row r="8" spans="1:17" ht="15" customHeight="1">
      <c r="A8" s="260" t="s">
        <v>84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37631969.623246595</v>
      </c>
      <c r="K8" s="180">
        <v>5033327.6696899999</v>
      </c>
      <c r="L8" s="180">
        <v>15869.065976399999</v>
      </c>
      <c r="M8" s="180">
        <v>44963.101240000004</v>
      </c>
      <c r="N8" s="180">
        <v>63877.813448000001</v>
      </c>
      <c r="O8" s="180">
        <v>159499.27629159999</v>
      </c>
      <c r="P8" s="180">
        <v>12349341.685000001</v>
      </c>
      <c r="Q8" s="180">
        <v>55298848.234889999</v>
      </c>
    </row>
    <row r="9" spans="1:17" ht="15" customHeight="1">
      <c r="A9" s="260" t="s">
        <v>85</v>
      </c>
      <c r="B9" s="180">
        <v>2825.5073299999999</v>
      </c>
      <c r="C9" s="180">
        <v>6941.8761199999999</v>
      </c>
      <c r="D9" s="180">
        <v>0</v>
      </c>
      <c r="E9" s="180">
        <v>0</v>
      </c>
      <c r="F9" s="180">
        <v>0</v>
      </c>
      <c r="G9" s="180">
        <v>0</v>
      </c>
      <c r="H9" s="180">
        <v>8993.3331799999996</v>
      </c>
      <c r="I9" s="180">
        <v>18760.716629999999</v>
      </c>
      <c r="J9" s="180">
        <v>76199.396489199993</v>
      </c>
      <c r="K9" s="180">
        <v>13531.247369999999</v>
      </c>
      <c r="L9" s="180">
        <v>0</v>
      </c>
      <c r="M9" s="180">
        <v>684.57815000000005</v>
      </c>
      <c r="N9" s="180">
        <v>4869.5291832000003</v>
      </c>
      <c r="O9" s="180">
        <v>4021.56828</v>
      </c>
      <c r="P9" s="180">
        <v>508300.83463999996</v>
      </c>
      <c r="Q9" s="180">
        <v>607607.15411</v>
      </c>
    </row>
    <row r="10" spans="1:17" ht="15" customHeight="1">
      <c r="A10" s="260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654732.63823000004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654732.63823000004</v>
      </c>
    </row>
    <row r="11" spans="1:17" ht="15" customHeight="1">
      <c r="A11" s="260" t="s">
        <v>993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2900522.3226600001</v>
      </c>
      <c r="K11" s="180">
        <v>232492.60315000001</v>
      </c>
      <c r="L11" s="180">
        <v>0</v>
      </c>
      <c r="M11" s="180">
        <v>0</v>
      </c>
      <c r="N11" s="180">
        <v>0</v>
      </c>
      <c r="O11" s="180">
        <v>0</v>
      </c>
      <c r="P11" s="180">
        <v>1418.1767399999999</v>
      </c>
      <c r="Q11" s="180">
        <v>3134433.1025500004</v>
      </c>
    </row>
    <row r="12" spans="1:17" ht="15" customHeight="1">
      <c r="A12" s="260" t="s">
        <v>87</v>
      </c>
      <c r="B12" s="180">
        <v>75053.867830000003</v>
      </c>
      <c r="C12" s="180">
        <v>66869.621708999999</v>
      </c>
      <c r="D12" s="180">
        <v>63.344029999999997</v>
      </c>
      <c r="E12" s="180">
        <v>319.79703000000001</v>
      </c>
      <c r="F12" s="180">
        <v>2190.2130699999998</v>
      </c>
      <c r="G12" s="180">
        <v>1089.98624</v>
      </c>
      <c r="H12" s="180">
        <v>0</v>
      </c>
      <c r="I12" s="180">
        <v>145586.82991</v>
      </c>
      <c r="J12" s="180">
        <v>12970860.383645201</v>
      </c>
      <c r="K12" s="180">
        <v>4281851.1186483996</v>
      </c>
      <c r="L12" s="180">
        <v>45931.457414999997</v>
      </c>
      <c r="M12" s="180">
        <v>105092.998744</v>
      </c>
      <c r="N12" s="180">
        <v>201737.0392694</v>
      </c>
      <c r="O12" s="180">
        <v>136063.31549059998</v>
      </c>
      <c r="P12" s="180">
        <v>0</v>
      </c>
      <c r="Q12" s="180">
        <v>17741536.313409999</v>
      </c>
    </row>
    <row r="13" spans="1:17" ht="15" customHeight="1">
      <c r="A13" s="260" t="s">
        <v>335</v>
      </c>
      <c r="B13" s="180">
        <v>3289.8245099999999</v>
      </c>
      <c r="C13" s="180">
        <v>2006.16851</v>
      </c>
      <c r="D13" s="180">
        <v>7.3828100000000001</v>
      </c>
      <c r="E13" s="180">
        <v>36.165879999999994</v>
      </c>
      <c r="F13" s="180">
        <v>0</v>
      </c>
      <c r="G13" s="180">
        <v>0</v>
      </c>
      <c r="H13" s="180">
        <v>0</v>
      </c>
      <c r="I13" s="180">
        <v>5339.5417099999995</v>
      </c>
      <c r="J13" s="180">
        <v>1944764.2489024</v>
      </c>
      <c r="K13" s="180">
        <v>449154.01258179999</v>
      </c>
      <c r="L13" s="180">
        <v>8651.7420644000013</v>
      </c>
      <c r="M13" s="180">
        <v>18684.122497</v>
      </c>
      <c r="N13" s="180">
        <v>11508.183212800001</v>
      </c>
      <c r="O13" s="180">
        <v>3329.6185775999998</v>
      </c>
      <c r="P13" s="180">
        <v>0</v>
      </c>
      <c r="Q13" s="180">
        <v>2436091.92784</v>
      </c>
    </row>
    <row r="14" spans="1:17" ht="15" customHeight="1">
      <c r="A14" s="260" t="s">
        <v>622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3887.2407000000003</v>
      </c>
      <c r="K14" s="180">
        <v>1053.1963899999998</v>
      </c>
      <c r="L14" s="180">
        <v>20.078779999999998</v>
      </c>
      <c r="M14" s="180">
        <v>131.67923999999999</v>
      </c>
      <c r="N14" s="180">
        <v>18.562429999999999</v>
      </c>
      <c r="O14" s="180">
        <v>0</v>
      </c>
      <c r="P14" s="180">
        <v>0</v>
      </c>
      <c r="Q14" s="180">
        <v>5110.7575399999996</v>
      </c>
    </row>
    <row r="15" spans="1:17" ht="15" customHeight="1">
      <c r="A15" s="260" t="s">
        <v>623</v>
      </c>
      <c r="B15" s="180">
        <v>118999.44167</v>
      </c>
      <c r="C15" s="180">
        <v>78514.541140000001</v>
      </c>
      <c r="D15" s="180">
        <v>3.5458099999999999</v>
      </c>
      <c r="E15" s="180">
        <v>159.45179999999999</v>
      </c>
      <c r="F15" s="180">
        <v>1294.1787099999999</v>
      </c>
      <c r="G15" s="180">
        <v>0</v>
      </c>
      <c r="H15" s="180">
        <v>0</v>
      </c>
      <c r="I15" s="180">
        <v>198971.15912999999</v>
      </c>
      <c r="J15" s="180">
        <v>21355851.515055601</v>
      </c>
      <c r="K15" s="180">
        <v>7199439.0879191998</v>
      </c>
      <c r="L15" s="180">
        <v>48428.479671599998</v>
      </c>
      <c r="M15" s="180">
        <v>175491.40088999999</v>
      </c>
      <c r="N15" s="180">
        <v>180218.95596000002</v>
      </c>
      <c r="O15" s="180">
        <v>169657.04516479999</v>
      </c>
      <c r="P15" s="180">
        <v>0</v>
      </c>
      <c r="Q15" s="180">
        <v>29129086.48466</v>
      </c>
    </row>
    <row r="16" spans="1:17" ht="15" customHeight="1">
      <c r="A16" s="260" t="s">
        <v>88</v>
      </c>
      <c r="B16" s="180">
        <v>175.72444000000002</v>
      </c>
      <c r="C16" s="180">
        <v>256.59701000000001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432.32145000000003</v>
      </c>
      <c r="J16" s="180">
        <v>190247.43343</v>
      </c>
      <c r="K16" s="180">
        <v>43497.025809999999</v>
      </c>
      <c r="L16" s="180">
        <v>1504.1624399999998</v>
      </c>
      <c r="M16" s="180">
        <v>2230.2655299999997</v>
      </c>
      <c r="N16" s="180">
        <v>1055.7257400000001</v>
      </c>
      <c r="O16" s="180">
        <v>1960.71758</v>
      </c>
      <c r="P16" s="180">
        <v>0</v>
      </c>
      <c r="Q16" s="180">
        <v>240495.33053000001</v>
      </c>
    </row>
    <row r="17" spans="1:17" ht="15" customHeight="1">
      <c r="A17" s="260" t="s">
        <v>89</v>
      </c>
      <c r="B17" s="180">
        <v>1022987.80678</v>
      </c>
      <c r="C17" s="180">
        <v>241596.78706999999</v>
      </c>
      <c r="D17" s="180">
        <v>1971.54099</v>
      </c>
      <c r="E17" s="180">
        <v>3307.5400299999997</v>
      </c>
      <c r="F17" s="180">
        <v>2973.4080299999996</v>
      </c>
      <c r="G17" s="180">
        <v>3893.2624300000002</v>
      </c>
      <c r="H17" s="180">
        <v>48540.111389999998</v>
      </c>
      <c r="I17" s="180">
        <v>1325270.4567200001</v>
      </c>
      <c r="J17" s="180">
        <v>11680742.381636601</v>
      </c>
      <c r="K17" s="180">
        <v>2801556.9585422003</v>
      </c>
      <c r="L17" s="180">
        <v>49918.948798400001</v>
      </c>
      <c r="M17" s="180">
        <v>92128.694739999992</v>
      </c>
      <c r="N17" s="180">
        <v>135231.60698740001</v>
      </c>
      <c r="O17" s="180">
        <v>66037.516304799996</v>
      </c>
      <c r="P17" s="180">
        <v>112967.83563</v>
      </c>
      <c r="Q17" s="180">
        <v>14938583.942620002</v>
      </c>
    </row>
    <row r="18" spans="1:17" ht="15" customHeight="1">
      <c r="A18" s="260" t="s">
        <v>91</v>
      </c>
      <c r="B18" s="180">
        <v>1750876.62023</v>
      </c>
      <c r="C18" s="180">
        <v>435280.73779000004</v>
      </c>
      <c r="D18" s="180">
        <v>2121.6982899999998</v>
      </c>
      <c r="E18" s="180">
        <v>3960.01845</v>
      </c>
      <c r="F18" s="180">
        <v>5840.3522000000003</v>
      </c>
      <c r="G18" s="180">
        <v>3443.7661200000002</v>
      </c>
      <c r="H18" s="180">
        <v>17741.451079999999</v>
      </c>
      <c r="I18" s="180">
        <v>2219264.6441599997</v>
      </c>
      <c r="J18" s="180">
        <v>10430282.5433986</v>
      </c>
      <c r="K18" s="180">
        <v>2747763.7475292003</v>
      </c>
      <c r="L18" s="180">
        <v>39483.721240799998</v>
      </c>
      <c r="M18" s="180">
        <v>59132.311527800004</v>
      </c>
      <c r="N18" s="180">
        <v>101786.0149602</v>
      </c>
      <c r="O18" s="180">
        <v>51724.481679600001</v>
      </c>
      <c r="P18" s="180">
        <v>18961.96098</v>
      </c>
      <c r="Q18" s="180">
        <v>13449134.781330001</v>
      </c>
    </row>
    <row r="19" spans="1:17" ht="15" customHeight="1">
      <c r="A19" s="260" t="s">
        <v>92</v>
      </c>
      <c r="B19" s="180">
        <v>1069827.1563300001</v>
      </c>
      <c r="C19" s="180">
        <v>546856.35273520008</v>
      </c>
      <c r="D19" s="180">
        <v>983.80272000000002</v>
      </c>
      <c r="E19" s="180">
        <v>2908.2561071999999</v>
      </c>
      <c r="F19" s="180">
        <v>9734.3541126</v>
      </c>
      <c r="G19" s="180">
        <v>9560.7754999999997</v>
      </c>
      <c r="H19" s="180">
        <v>27797.943629999998</v>
      </c>
      <c r="I19" s="180">
        <v>1667668.6411400002</v>
      </c>
      <c r="J19" s="180">
        <v>8634084.8105308004</v>
      </c>
      <c r="K19" s="180">
        <v>4196074.7043091999</v>
      </c>
      <c r="L19" s="180">
        <v>30035.134040600002</v>
      </c>
      <c r="M19" s="180">
        <v>98374.651993399995</v>
      </c>
      <c r="N19" s="180">
        <v>180413.7488338</v>
      </c>
      <c r="O19" s="180">
        <v>135052.19699</v>
      </c>
      <c r="P19" s="180">
        <v>189410.90863999998</v>
      </c>
      <c r="Q19" s="180">
        <v>13463446.155379999</v>
      </c>
    </row>
    <row r="20" spans="1:17" ht="15" customHeight="1">
      <c r="A20" s="260" t="s">
        <v>620</v>
      </c>
      <c r="B20" s="219">
        <v>0</v>
      </c>
      <c r="C20" s="219">
        <v>0</v>
      </c>
      <c r="D20" s="219">
        <v>0</v>
      </c>
      <c r="E20" s="219">
        <v>0</v>
      </c>
      <c r="F20" s="219">
        <v>0</v>
      </c>
      <c r="G20" s="219">
        <v>0</v>
      </c>
      <c r="H20" s="219">
        <v>0</v>
      </c>
      <c r="I20" s="219">
        <v>0</v>
      </c>
      <c r="J20" s="219">
        <v>0</v>
      </c>
      <c r="K20" s="219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996</v>
      </c>
      <c r="B24" s="219">
        <v>1544150.4104500001</v>
      </c>
      <c r="C24" s="219">
        <v>130378.95671</v>
      </c>
      <c r="D24" s="219">
        <v>1360.40182</v>
      </c>
      <c r="E24" s="219">
        <v>1289.6133500000001</v>
      </c>
      <c r="F24" s="219">
        <v>2031.46579</v>
      </c>
      <c r="G24" s="219">
        <v>950.53261999999995</v>
      </c>
      <c r="H24" s="219">
        <v>404.14596999999998</v>
      </c>
      <c r="I24" s="219">
        <v>1680565.5267100001</v>
      </c>
      <c r="J24" s="219">
        <v>5193325.5651499992</v>
      </c>
      <c r="K24" s="219">
        <v>458835.11902999994</v>
      </c>
      <c r="L24" s="180">
        <v>16353.549580000001</v>
      </c>
      <c r="M24" s="180">
        <v>14112.216560000001</v>
      </c>
      <c r="N24" s="180">
        <v>24367.131588</v>
      </c>
      <c r="O24" s="180">
        <v>7922.69974</v>
      </c>
      <c r="P24" s="180">
        <v>464.01096999999999</v>
      </c>
      <c r="Q24" s="180">
        <v>5715380.2926199995</v>
      </c>
    </row>
    <row r="25" spans="1:17" ht="15" customHeight="1">
      <c r="A25" s="260" t="s">
        <v>1003</v>
      </c>
      <c r="B25" s="219">
        <v>251034.10980000001</v>
      </c>
      <c r="C25" s="219">
        <v>57106.191989999999</v>
      </c>
      <c r="D25" s="219">
        <v>0</v>
      </c>
      <c r="E25" s="219">
        <v>335.44617</v>
      </c>
      <c r="F25" s="219">
        <v>1713.48244</v>
      </c>
      <c r="G25" s="219">
        <v>1053.93957</v>
      </c>
      <c r="H25" s="219">
        <v>242.93475000000001</v>
      </c>
      <c r="I25" s="219">
        <v>311486.10472</v>
      </c>
      <c r="J25" s="219">
        <v>1001805.61075</v>
      </c>
      <c r="K25" s="219">
        <v>185118.06996000002</v>
      </c>
      <c r="L25" s="180">
        <v>3748.5523900000003</v>
      </c>
      <c r="M25" s="180">
        <v>2905.08932</v>
      </c>
      <c r="N25" s="180">
        <v>9125.9120979999989</v>
      </c>
      <c r="O25" s="180">
        <v>5414.1643494</v>
      </c>
      <c r="P25" s="180">
        <v>525.21633999999995</v>
      </c>
      <c r="Q25" s="180">
        <v>1208642.61521</v>
      </c>
    </row>
    <row r="26" spans="1:17" ht="15" customHeight="1">
      <c r="A26" s="260" t="s">
        <v>998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9">
        <v>108825.69458</v>
      </c>
      <c r="K26" s="219">
        <v>15628.183949999999</v>
      </c>
      <c r="L26" s="180">
        <v>801.48920999999996</v>
      </c>
      <c r="M26" s="180">
        <v>926.09814000000006</v>
      </c>
      <c r="N26" s="180">
        <v>2813.45991</v>
      </c>
      <c r="O26" s="180">
        <v>378.30882000000003</v>
      </c>
      <c r="P26" s="180">
        <v>0</v>
      </c>
      <c r="Q26" s="180">
        <v>129373.23461</v>
      </c>
    </row>
    <row r="27" spans="1:17" ht="15" customHeight="1">
      <c r="A27" s="260" t="s">
        <v>96</v>
      </c>
      <c r="B27" s="219">
        <v>798415.27142999996</v>
      </c>
      <c r="C27" s="219">
        <v>95425.64155</v>
      </c>
      <c r="D27" s="219">
        <v>2525.3893599999997</v>
      </c>
      <c r="E27" s="219">
        <v>1611.2536200000002</v>
      </c>
      <c r="F27" s="219">
        <v>1452.6967</v>
      </c>
      <c r="G27" s="219">
        <v>1108.9821100000001</v>
      </c>
      <c r="H27" s="219">
        <v>224660.88556</v>
      </c>
      <c r="I27" s="219">
        <v>1125200.1203299998</v>
      </c>
      <c r="J27" s="219">
        <v>11238458.929529801</v>
      </c>
      <c r="K27" s="219">
        <v>1391070.5532642</v>
      </c>
      <c r="L27" s="180">
        <v>141198.7813602</v>
      </c>
      <c r="M27" s="180">
        <v>82526.279941000001</v>
      </c>
      <c r="N27" s="180">
        <v>101638.41308499999</v>
      </c>
      <c r="O27" s="180">
        <v>27701.286079999998</v>
      </c>
      <c r="P27" s="180">
        <v>1763981.8623499998</v>
      </c>
      <c r="Q27" s="180">
        <v>14746576.105659999</v>
      </c>
    </row>
    <row r="28" spans="1:17" ht="15" customHeight="1">
      <c r="A28" s="260" t="s">
        <v>97</v>
      </c>
      <c r="B28" s="219">
        <v>215142.64775999999</v>
      </c>
      <c r="C28" s="219">
        <v>45934.137270000007</v>
      </c>
      <c r="D28" s="219">
        <v>907.55062999999996</v>
      </c>
      <c r="E28" s="219">
        <v>441.96477000000004</v>
      </c>
      <c r="F28" s="219">
        <v>1226.9285199999999</v>
      </c>
      <c r="G28" s="219">
        <v>590.27602000000002</v>
      </c>
      <c r="H28" s="219">
        <v>0</v>
      </c>
      <c r="I28" s="219">
        <v>264243.50497000001</v>
      </c>
      <c r="J28" s="219">
        <v>1336784.1430426</v>
      </c>
      <c r="K28" s="219">
        <v>314128.91039899999</v>
      </c>
      <c r="L28" s="180">
        <v>9647.0734445999988</v>
      </c>
      <c r="M28" s="180">
        <v>7303.0819900000006</v>
      </c>
      <c r="N28" s="180">
        <v>8085.7078460000002</v>
      </c>
      <c r="O28" s="180">
        <v>2579.9064399999997</v>
      </c>
      <c r="P28" s="180">
        <v>2829.7707300000002</v>
      </c>
      <c r="Q28" s="180">
        <v>1681358.5939100001</v>
      </c>
    </row>
    <row r="29" spans="1:17" ht="15" customHeight="1">
      <c r="A29" s="260" t="s">
        <v>98</v>
      </c>
      <c r="B29" s="219">
        <v>56610.384974399996</v>
      </c>
      <c r="C29" s="219">
        <v>29443.872309999999</v>
      </c>
      <c r="D29" s="219">
        <v>0</v>
      </c>
      <c r="E29" s="219">
        <v>99.198080000000004</v>
      </c>
      <c r="F29" s="219">
        <v>565.81128999999999</v>
      </c>
      <c r="G29" s="219">
        <v>60.35304</v>
      </c>
      <c r="H29" s="219">
        <v>0</v>
      </c>
      <c r="I29" s="219">
        <v>86779.619689999992</v>
      </c>
      <c r="J29" s="219">
        <v>958160.74621700007</v>
      </c>
      <c r="K29" s="219">
        <v>264125.76340260002</v>
      </c>
      <c r="L29" s="180">
        <v>2442.1910556000003</v>
      </c>
      <c r="M29" s="180">
        <v>4326.2739000000001</v>
      </c>
      <c r="N29" s="180">
        <v>23255.995230799999</v>
      </c>
      <c r="O29" s="180">
        <v>5875.1745880000008</v>
      </c>
      <c r="P29" s="180">
        <v>36572.587850000004</v>
      </c>
      <c r="Q29" s="180">
        <v>1294758.7322200001</v>
      </c>
    </row>
    <row r="30" spans="1:17" ht="15" customHeight="1">
      <c r="A30" s="260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1104.47281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1104.47281</v>
      </c>
    </row>
    <row r="31" spans="1:17" ht="15" customHeight="1">
      <c r="A31" s="260" t="s">
        <v>99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v>0</v>
      </c>
      <c r="J31" s="180">
        <v>11297294.204933999</v>
      </c>
      <c r="K31" s="180">
        <v>3822599.4180373996</v>
      </c>
      <c r="L31" s="180">
        <v>49155.993369999997</v>
      </c>
      <c r="M31" s="180">
        <v>103547.0993</v>
      </c>
      <c r="N31" s="180">
        <v>246622.39448039999</v>
      </c>
      <c r="O31" s="180">
        <v>275865.75034480001</v>
      </c>
      <c r="P31" s="180">
        <v>1016284.3725000001</v>
      </c>
      <c r="Q31" s="180">
        <v>16811369.232969999</v>
      </c>
    </row>
    <row r="32" spans="1:17" ht="15" customHeight="1">
      <c r="A32" s="260" t="s">
        <v>100</v>
      </c>
      <c r="B32" s="180">
        <v>35940.758099999999</v>
      </c>
      <c r="C32" s="180">
        <v>18995.3177</v>
      </c>
      <c r="D32" s="180">
        <v>0</v>
      </c>
      <c r="E32" s="180">
        <v>0</v>
      </c>
      <c r="F32" s="180">
        <v>123.90476</v>
      </c>
      <c r="G32" s="180">
        <v>248.0599752</v>
      </c>
      <c r="H32" s="180">
        <v>9336.9946300000011</v>
      </c>
      <c r="I32" s="180">
        <v>64645.035170000003</v>
      </c>
      <c r="J32" s="180">
        <v>1855908.8048175999</v>
      </c>
      <c r="K32" s="180">
        <v>793627.82600720006</v>
      </c>
      <c r="L32" s="180">
        <v>7978.5681074000004</v>
      </c>
      <c r="M32" s="180">
        <v>23800.6549108</v>
      </c>
      <c r="N32" s="180">
        <v>97477.128101399998</v>
      </c>
      <c r="O32" s="180">
        <v>80029.259639199998</v>
      </c>
      <c r="P32" s="180">
        <v>381659.72997000004</v>
      </c>
      <c r="Q32" s="180">
        <v>3240481.9715399998</v>
      </c>
    </row>
    <row r="33" spans="1:17" ht="15" customHeight="1">
      <c r="A33" s="260" t="s">
        <v>1000</v>
      </c>
      <c r="B33" s="180">
        <v>4107.58259</v>
      </c>
      <c r="C33" s="180">
        <v>4542.0667800000001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8649.6493699999992</v>
      </c>
      <c r="J33" s="180">
        <v>133431.48548999999</v>
      </c>
      <c r="K33" s="180">
        <v>15085.25871</v>
      </c>
      <c r="L33" s="180">
        <v>341.84891999999996</v>
      </c>
      <c r="M33" s="180">
        <v>0</v>
      </c>
      <c r="N33" s="180">
        <v>838.92823999999996</v>
      </c>
      <c r="O33" s="180">
        <v>985.32832999999994</v>
      </c>
      <c r="P33" s="180">
        <v>248.21585000000002</v>
      </c>
      <c r="Q33" s="180">
        <v>150931.06553999998</v>
      </c>
    </row>
    <row r="34" spans="1:17" ht="15" customHeight="1">
      <c r="A34" s="260" t="s">
        <v>1001</v>
      </c>
      <c r="B34" s="180">
        <v>50288.849549999999</v>
      </c>
      <c r="C34" s="180">
        <v>12358.19211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62647.041659999995</v>
      </c>
      <c r="J34" s="180">
        <v>771755.12200999993</v>
      </c>
      <c r="K34" s="180">
        <v>92800.078036799998</v>
      </c>
      <c r="L34" s="180">
        <v>1697.2405100000001</v>
      </c>
      <c r="M34" s="180">
        <v>2956.2002200000002</v>
      </c>
      <c r="N34" s="180">
        <v>15242.73739</v>
      </c>
      <c r="O34" s="180">
        <v>4407.7550099999999</v>
      </c>
      <c r="P34" s="180">
        <v>154.35</v>
      </c>
      <c r="Q34" s="180">
        <v>889013.48317999998</v>
      </c>
    </row>
    <row r="35" spans="1:17" ht="15" customHeight="1">
      <c r="A35" s="260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6302.5177699999995</v>
      </c>
      <c r="K35" s="180">
        <v>106.33394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6408.8517099999999</v>
      </c>
    </row>
    <row r="36" spans="1:17" ht="15" customHeight="1">
      <c r="A36" s="260" t="s">
        <v>618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508306.23067000002</v>
      </c>
      <c r="K36" s="180">
        <v>18724.74134</v>
      </c>
      <c r="L36" s="180">
        <v>0</v>
      </c>
      <c r="M36" s="180">
        <v>0</v>
      </c>
      <c r="N36" s="180">
        <v>7499.37896</v>
      </c>
      <c r="O36" s="180">
        <v>4520.7353499999999</v>
      </c>
      <c r="P36" s="180">
        <v>500</v>
      </c>
      <c r="Q36" s="180">
        <v>539551.08632</v>
      </c>
    </row>
    <row r="37" spans="1:17" ht="15" customHeight="1">
      <c r="A37" s="260" t="s">
        <v>619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4030267.83237</v>
      </c>
      <c r="K37" s="180">
        <v>381192.55231</v>
      </c>
      <c r="L37" s="180">
        <v>0.01</v>
      </c>
      <c r="M37" s="180">
        <v>7536.20741</v>
      </c>
      <c r="N37" s="180">
        <v>7976.9958699999997</v>
      </c>
      <c r="O37" s="180">
        <v>13720.400250000001</v>
      </c>
      <c r="P37" s="180">
        <v>9687.9279000000006</v>
      </c>
      <c r="Q37" s="180">
        <v>4450381.9261099994</v>
      </c>
    </row>
    <row r="38" spans="1:17" s="190" customFormat="1" ht="15" customHeight="1">
      <c r="A38" s="221" t="s">
        <v>71</v>
      </c>
      <c r="B38" s="192">
        <v>6999725.9637743998</v>
      </c>
      <c r="C38" s="192">
        <v>1772507.0585042001</v>
      </c>
      <c r="D38" s="192">
        <v>9944.6564599999983</v>
      </c>
      <c r="E38" s="192">
        <v>14468.705287199999</v>
      </c>
      <c r="F38" s="192">
        <v>29146.795622600002</v>
      </c>
      <c r="G38" s="192">
        <v>21999.933625200007</v>
      </c>
      <c r="H38" s="192">
        <v>337717.80018999998</v>
      </c>
      <c r="I38" s="192">
        <v>9185510.9134699982</v>
      </c>
      <c r="J38" s="192">
        <v>146915875.89806598</v>
      </c>
      <c r="K38" s="192">
        <v>34752784.180327192</v>
      </c>
      <c r="L38" s="192">
        <v>473208.08837499993</v>
      </c>
      <c r="M38" s="192">
        <v>846853.00624400005</v>
      </c>
      <c r="N38" s="192">
        <v>1425661.3628244</v>
      </c>
      <c r="O38" s="192">
        <v>1156746.5053003998</v>
      </c>
      <c r="P38" s="192">
        <v>16393309.44609</v>
      </c>
      <c r="Q38" s="192">
        <v>201964438.48749998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587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590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  <row r="42" spans="1:17" ht="15" customHeight="1">
      <c r="A42" s="206"/>
      <c r="B42" s="188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8"/>
      <c r="N42" s="157"/>
      <c r="O42" s="157"/>
      <c r="P42" s="157"/>
      <c r="Q42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50"/>
  <sheetViews>
    <sheetView zoomScaleNormal="100" workbookViewId="0">
      <selection activeCell="A3" sqref="A3:P3"/>
    </sheetView>
  </sheetViews>
  <sheetFormatPr defaultColWidth="11.42578125" defaultRowHeight="12.75"/>
  <cols>
    <col min="1" max="1" width="56.140625" style="182" customWidth="1"/>
    <col min="2" max="15" width="15.7109375" style="181" customWidth="1"/>
    <col min="16" max="16" width="15.7109375" style="263" customWidth="1"/>
    <col min="17" max="256" width="11.42578125" style="181"/>
    <col min="257" max="257" width="56.140625" style="181" customWidth="1"/>
    <col min="258" max="272" width="15.7109375" style="181" customWidth="1"/>
    <col min="273" max="512" width="11.42578125" style="181"/>
    <col min="513" max="513" width="56.140625" style="181" customWidth="1"/>
    <col min="514" max="528" width="15.7109375" style="181" customWidth="1"/>
    <col min="529" max="768" width="11.42578125" style="181"/>
    <col min="769" max="769" width="56.140625" style="181" customWidth="1"/>
    <col min="770" max="784" width="15.7109375" style="181" customWidth="1"/>
    <col min="785" max="1024" width="11.42578125" style="181"/>
    <col min="1025" max="1025" width="56.140625" style="181" customWidth="1"/>
    <col min="1026" max="1040" width="15.7109375" style="181" customWidth="1"/>
    <col min="1041" max="1280" width="11.42578125" style="181"/>
    <col min="1281" max="1281" width="56.140625" style="181" customWidth="1"/>
    <col min="1282" max="1296" width="15.7109375" style="181" customWidth="1"/>
    <col min="1297" max="1536" width="11.42578125" style="181"/>
    <col min="1537" max="1537" width="56.140625" style="181" customWidth="1"/>
    <col min="1538" max="1552" width="15.7109375" style="181" customWidth="1"/>
    <col min="1553" max="1792" width="11.42578125" style="181"/>
    <col min="1793" max="1793" width="56.140625" style="181" customWidth="1"/>
    <col min="1794" max="1808" width="15.7109375" style="181" customWidth="1"/>
    <col min="1809" max="2048" width="11.42578125" style="181"/>
    <col min="2049" max="2049" width="56.140625" style="181" customWidth="1"/>
    <col min="2050" max="2064" width="15.7109375" style="181" customWidth="1"/>
    <col min="2065" max="2304" width="11.42578125" style="181"/>
    <col min="2305" max="2305" width="56.140625" style="181" customWidth="1"/>
    <col min="2306" max="2320" width="15.7109375" style="181" customWidth="1"/>
    <col min="2321" max="2560" width="11.42578125" style="181"/>
    <col min="2561" max="2561" width="56.140625" style="181" customWidth="1"/>
    <col min="2562" max="2576" width="15.7109375" style="181" customWidth="1"/>
    <col min="2577" max="2816" width="11.42578125" style="181"/>
    <col min="2817" max="2817" width="56.140625" style="181" customWidth="1"/>
    <col min="2818" max="2832" width="15.7109375" style="181" customWidth="1"/>
    <col min="2833" max="3072" width="11.42578125" style="181"/>
    <col min="3073" max="3073" width="56.140625" style="181" customWidth="1"/>
    <col min="3074" max="3088" width="15.7109375" style="181" customWidth="1"/>
    <col min="3089" max="3328" width="11.42578125" style="181"/>
    <col min="3329" max="3329" width="56.140625" style="181" customWidth="1"/>
    <col min="3330" max="3344" width="15.7109375" style="181" customWidth="1"/>
    <col min="3345" max="3584" width="11.42578125" style="181"/>
    <col min="3585" max="3585" width="56.140625" style="181" customWidth="1"/>
    <col min="3586" max="3600" width="15.7109375" style="181" customWidth="1"/>
    <col min="3601" max="3840" width="11.42578125" style="181"/>
    <col min="3841" max="3841" width="56.140625" style="181" customWidth="1"/>
    <col min="3842" max="3856" width="15.7109375" style="181" customWidth="1"/>
    <col min="3857" max="4096" width="11.42578125" style="181"/>
    <col min="4097" max="4097" width="56.140625" style="181" customWidth="1"/>
    <col min="4098" max="4112" width="15.7109375" style="181" customWidth="1"/>
    <col min="4113" max="4352" width="11.42578125" style="181"/>
    <col min="4353" max="4353" width="56.140625" style="181" customWidth="1"/>
    <col min="4354" max="4368" width="15.7109375" style="181" customWidth="1"/>
    <col min="4369" max="4608" width="11.42578125" style="181"/>
    <col min="4609" max="4609" width="56.140625" style="181" customWidth="1"/>
    <col min="4610" max="4624" width="15.7109375" style="181" customWidth="1"/>
    <col min="4625" max="4864" width="11.42578125" style="181"/>
    <col min="4865" max="4865" width="56.140625" style="181" customWidth="1"/>
    <col min="4866" max="4880" width="15.7109375" style="181" customWidth="1"/>
    <col min="4881" max="5120" width="11.42578125" style="181"/>
    <col min="5121" max="5121" width="56.140625" style="181" customWidth="1"/>
    <col min="5122" max="5136" width="15.7109375" style="181" customWidth="1"/>
    <col min="5137" max="5376" width="11.42578125" style="181"/>
    <col min="5377" max="5377" width="56.140625" style="181" customWidth="1"/>
    <col min="5378" max="5392" width="15.7109375" style="181" customWidth="1"/>
    <col min="5393" max="5632" width="11.42578125" style="181"/>
    <col min="5633" max="5633" width="56.140625" style="181" customWidth="1"/>
    <col min="5634" max="5648" width="15.7109375" style="181" customWidth="1"/>
    <col min="5649" max="5888" width="11.42578125" style="181"/>
    <col min="5889" max="5889" width="56.140625" style="181" customWidth="1"/>
    <col min="5890" max="5904" width="15.7109375" style="181" customWidth="1"/>
    <col min="5905" max="6144" width="11.42578125" style="181"/>
    <col min="6145" max="6145" width="56.140625" style="181" customWidth="1"/>
    <col min="6146" max="6160" width="15.7109375" style="181" customWidth="1"/>
    <col min="6161" max="6400" width="11.42578125" style="181"/>
    <col min="6401" max="6401" width="56.140625" style="181" customWidth="1"/>
    <col min="6402" max="6416" width="15.7109375" style="181" customWidth="1"/>
    <col min="6417" max="6656" width="11.42578125" style="181"/>
    <col min="6657" max="6657" width="56.140625" style="181" customWidth="1"/>
    <col min="6658" max="6672" width="15.7109375" style="181" customWidth="1"/>
    <col min="6673" max="6912" width="11.42578125" style="181"/>
    <col min="6913" max="6913" width="56.140625" style="181" customWidth="1"/>
    <col min="6914" max="6928" width="15.7109375" style="181" customWidth="1"/>
    <col min="6929" max="7168" width="11.42578125" style="181"/>
    <col min="7169" max="7169" width="56.140625" style="181" customWidth="1"/>
    <col min="7170" max="7184" width="15.7109375" style="181" customWidth="1"/>
    <col min="7185" max="7424" width="11.42578125" style="181"/>
    <col min="7425" max="7425" width="56.140625" style="181" customWidth="1"/>
    <col min="7426" max="7440" width="15.7109375" style="181" customWidth="1"/>
    <col min="7441" max="7680" width="11.42578125" style="181"/>
    <col min="7681" max="7681" width="56.140625" style="181" customWidth="1"/>
    <col min="7682" max="7696" width="15.7109375" style="181" customWidth="1"/>
    <col min="7697" max="7936" width="11.42578125" style="181"/>
    <col min="7937" max="7937" width="56.140625" style="181" customWidth="1"/>
    <col min="7938" max="7952" width="15.7109375" style="181" customWidth="1"/>
    <col min="7953" max="8192" width="11.42578125" style="181"/>
    <col min="8193" max="8193" width="56.140625" style="181" customWidth="1"/>
    <col min="8194" max="8208" width="15.7109375" style="181" customWidth="1"/>
    <col min="8209" max="8448" width="11.42578125" style="181"/>
    <col min="8449" max="8449" width="56.140625" style="181" customWidth="1"/>
    <col min="8450" max="8464" width="15.7109375" style="181" customWidth="1"/>
    <col min="8465" max="8704" width="11.42578125" style="181"/>
    <col min="8705" max="8705" width="56.140625" style="181" customWidth="1"/>
    <col min="8706" max="8720" width="15.7109375" style="181" customWidth="1"/>
    <col min="8721" max="8960" width="11.42578125" style="181"/>
    <col min="8961" max="8961" width="56.140625" style="181" customWidth="1"/>
    <col min="8962" max="8976" width="15.7109375" style="181" customWidth="1"/>
    <col min="8977" max="9216" width="11.42578125" style="181"/>
    <col min="9217" max="9217" width="56.140625" style="181" customWidth="1"/>
    <col min="9218" max="9232" width="15.7109375" style="181" customWidth="1"/>
    <col min="9233" max="9472" width="11.42578125" style="181"/>
    <col min="9473" max="9473" width="56.140625" style="181" customWidth="1"/>
    <col min="9474" max="9488" width="15.7109375" style="181" customWidth="1"/>
    <col min="9489" max="9728" width="11.42578125" style="181"/>
    <col min="9729" max="9729" width="56.140625" style="181" customWidth="1"/>
    <col min="9730" max="9744" width="15.7109375" style="181" customWidth="1"/>
    <col min="9745" max="9984" width="11.42578125" style="181"/>
    <col min="9985" max="9985" width="56.140625" style="181" customWidth="1"/>
    <col min="9986" max="10000" width="15.7109375" style="181" customWidth="1"/>
    <col min="10001" max="10240" width="11.42578125" style="181"/>
    <col min="10241" max="10241" width="56.140625" style="181" customWidth="1"/>
    <col min="10242" max="10256" width="15.7109375" style="181" customWidth="1"/>
    <col min="10257" max="10496" width="11.42578125" style="181"/>
    <col min="10497" max="10497" width="56.140625" style="181" customWidth="1"/>
    <col min="10498" max="10512" width="15.7109375" style="181" customWidth="1"/>
    <col min="10513" max="10752" width="11.42578125" style="181"/>
    <col min="10753" max="10753" width="56.140625" style="181" customWidth="1"/>
    <col min="10754" max="10768" width="15.7109375" style="181" customWidth="1"/>
    <col min="10769" max="11008" width="11.42578125" style="181"/>
    <col min="11009" max="11009" width="56.140625" style="181" customWidth="1"/>
    <col min="11010" max="11024" width="15.7109375" style="181" customWidth="1"/>
    <col min="11025" max="11264" width="11.42578125" style="181"/>
    <col min="11265" max="11265" width="56.140625" style="181" customWidth="1"/>
    <col min="11266" max="11280" width="15.7109375" style="181" customWidth="1"/>
    <col min="11281" max="11520" width="11.42578125" style="181"/>
    <col min="11521" max="11521" width="56.140625" style="181" customWidth="1"/>
    <col min="11522" max="11536" width="15.7109375" style="181" customWidth="1"/>
    <col min="11537" max="11776" width="11.42578125" style="181"/>
    <col min="11777" max="11777" width="56.140625" style="181" customWidth="1"/>
    <col min="11778" max="11792" width="15.7109375" style="181" customWidth="1"/>
    <col min="11793" max="12032" width="11.42578125" style="181"/>
    <col min="12033" max="12033" width="56.140625" style="181" customWidth="1"/>
    <col min="12034" max="12048" width="15.7109375" style="181" customWidth="1"/>
    <col min="12049" max="12288" width="11.42578125" style="181"/>
    <col min="12289" max="12289" width="56.140625" style="181" customWidth="1"/>
    <col min="12290" max="12304" width="15.7109375" style="181" customWidth="1"/>
    <col min="12305" max="12544" width="11.42578125" style="181"/>
    <col min="12545" max="12545" width="56.140625" style="181" customWidth="1"/>
    <col min="12546" max="12560" width="15.7109375" style="181" customWidth="1"/>
    <col min="12561" max="12800" width="11.42578125" style="181"/>
    <col min="12801" max="12801" width="56.140625" style="181" customWidth="1"/>
    <col min="12802" max="12816" width="15.7109375" style="181" customWidth="1"/>
    <col min="12817" max="13056" width="11.42578125" style="181"/>
    <col min="13057" max="13057" width="56.140625" style="181" customWidth="1"/>
    <col min="13058" max="13072" width="15.7109375" style="181" customWidth="1"/>
    <col min="13073" max="13312" width="11.42578125" style="181"/>
    <col min="13313" max="13313" width="56.140625" style="181" customWidth="1"/>
    <col min="13314" max="13328" width="15.7109375" style="181" customWidth="1"/>
    <col min="13329" max="13568" width="11.42578125" style="181"/>
    <col min="13569" max="13569" width="56.140625" style="181" customWidth="1"/>
    <col min="13570" max="13584" width="15.7109375" style="181" customWidth="1"/>
    <col min="13585" max="13824" width="11.42578125" style="181"/>
    <col min="13825" max="13825" width="56.140625" style="181" customWidth="1"/>
    <col min="13826" max="13840" width="15.7109375" style="181" customWidth="1"/>
    <col min="13841" max="14080" width="11.42578125" style="181"/>
    <col min="14081" max="14081" width="56.140625" style="181" customWidth="1"/>
    <col min="14082" max="14096" width="15.7109375" style="181" customWidth="1"/>
    <col min="14097" max="14336" width="11.42578125" style="181"/>
    <col min="14337" max="14337" width="56.140625" style="181" customWidth="1"/>
    <col min="14338" max="14352" width="15.7109375" style="181" customWidth="1"/>
    <col min="14353" max="14592" width="11.42578125" style="181"/>
    <col min="14593" max="14593" width="56.140625" style="181" customWidth="1"/>
    <col min="14594" max="14608" width="15.7109375" style="181" customWidth="1"/>
    <col min="14609" max="14848" width="11.42578125" style="181"/>
    <col min="14849" max="14849" width="56.140625" style="181" customWidth="1"/>
    <col min="14850" max="14864" width="15.7109375" style="181" customWidth="1"/>
    <col min="14865" max="15104" width="11.42578125" style="181"/>
    <col min="15105" max="15105" width="56.140625" style="181" customWidth="1"/>
    <col min="15106" max="15120" width="15.7109375" style="181" customWidth="1"/>
    <col min="15121" max="15360" width="11.42578125" style="181"/>
    <col min="15361" max="15361" width="56.140625" style="181" customWidth="1"/>
    <col min="15362" max="15376" width="15.7109375" style="181" customWidth="1"/>
    <col min="15377" max="15616" width="11.42578125" style="181"/>
    <col min="15617" max="15617" width="56.140625" style="181" customWidth="1"/>
    <col min="15618" max="15632" width="15.7109375" style="181" customWidth="1"/>
    <col min="15633" max="15872" width="11.42578125" style="181"/>
    <col min="15873" max="15873" width="56.140625" style="181" customWidth="1"/>
    <col min="15874" max="15888" width="15.7109375" style="181" customWidth="1"/>
    <col min="15889" max="16128" width="11.42578125" style="181"/>
    <col min="16129" max="16129" width="56.140625" style="181" customWidth="1"/>
    <col min="16130" max="16144" width="15.7109375" style="181" customWidth="1"/>
    <col min="16145" max="16384" width="11.42578125" style="181"/>
  </cols>
  <sheetData>
    <row r="1" spans="1:16" s="158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158" customFormat="1" ht="15" customHeight="1">
      <c r="A2" s="494" t="s">
        <v>628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99"/>
    </row>
    <row r="6" spans="1:16" ht="30" customHeight="1">
      <c r="A6" s="221" t="s">
        <v>629</v>
      </c>
      <c r="B6" s="251" t="s">
        <v>57</v>
      </c>
      <c r="C6" s="251" t="s">
        <v>58</v>
      </c>
      <c r="D6" s="251" t="s">
        <v>595</v>
      </c>
      <c r="E6" s="251" t="s">
        <v>596</v>
      </c>
      <c r="F6" s="251" t="s">
        <v>597</v>
      </c>
      <c r="G6" s="251" t="s">
        <v>62</v>
      </c>
      <c r="H6" s="251" t="s">
        <v>598</v>
      </c>
      <c r="I6" s="251" t="s">
        <v>64</v>
      </c>
      <c r="J6" s="251" t="s">
        <v>65</v>
      </c>
      <c r="K6" s="251" t="s">
        <v>66</v>
      </c>
      <c r="L6" s="251" t="s">
        <v>67</v>
      </c>
      <c r="M6" s="251" t="s">
        <v>599</v>
      </c>
      <c r="N6" s="251" t="s">
        <v>69</v>
      </c>
      <c r="O6" s="252" t="s">
        <v>567</v>
      </c>
      <c r="P6" s="261" t="s">
        <v>70</v>
      </c>
    </row>
    <row r="7" spans="1:16" ht="15" customHeight="1">
      <c r="A7" s="237" t="s">
        <v>630</v>
      </c>
      <c r="B7" s="231">
        <v>15784772.477329999</v>
      </c>
      <c r="C7" s="231">
        <v>12507411.000790002</v>
      </c>
      <c r="D7" s="231">
        <v>22201542.41071</v>
      </c>
      <c r="E7" s="231">
        <v>8843215.8874500003</v>
      </c>
      <c r="F7" s="231">
        <v>8781274.563790001</v>
      </c>
      <c r="G7" s="231">
        <v>7282992.3394499999</v>
      </c>
      <c r="H7" s="231">
        <v>6316804.6346300002</v>
      </c>
      <c r="I7" s="231">
        <v>874259.48687000002</v>
      </c>
      <c r="J7" s="231">
        <v>49357.668600000005</v>
      </c>
      <c r="K7" s="231">
        <v>5069266.6920600003</v>
      </c>
      <c r="L7" s="231">
        <v>3112903.2414799999</v>
      </c>
      <c r="M7" s="231">
        <v>14738224.90797</v>
      </c>
      <c r="N7" s="231">
        <v>2503915.5165399997</v>
      </c>
      <c r="O7" s="231">
        <v>108065940.82766999</v>
      </c>
      <c r="P7" s="254">
        <v>0.53507410334216976</v>
      </c>
    </row>
    <row r="8" spans="1:16" ht="15" customHeight="1">
      <c r="A8" s="237" t="s">
        <v>631</v>
      </c>
      <c r="B8" s="231">
        <v>58857.903060000004</v>
      </c>
      <c r="C8" s="231">
        <v>1321.3328600000002</v>
      </c>
      <c r="D8" s="231">
        <v>9.6999999999999993</v>
      </c>
      <c r="E8" s="231">
        <v>0</v>
      </c>
      <c r="F8" s="231">
        <v>0</v>
      </c>
      <c r="G8" s="231">
        <v>54313.725100000003</v>
      </c>
      <c r="H8" s="231">
        <v>0</v>
      </c>
      <c r="I8" s="231">
        <v>0</v>
      </c>
      <c r="J8" s="231">
        <v>0</v>
      </c>
      <c r="K8" s="231">
        <v>14399.003939999999</v>
      </c>
      <c r="L8" s="231">
        <v>0</v>
      </c>
      <c r="M8" s="231">
        <v>0</v>
      </c>
      <c r="N8" s="231">
        <v>0</v>
      </c>
      <c r="O8" s="231">
        <v>128901.66495999999</v>
      </c>
      <c r="P8" s="254">
        <v>6.3823941446799213E-4</v>
      </c>
    </row>
    <row r="9" spans="1:16" ht="15" customHeight="1">
      <c r="A9" s="237" t="s">
        <v>632</v>
      </c>
      <c r="B9" s="231">
        <v>2023315.25817</v>
      </c>
      <c r="C9" s="231">
        <v>3918666.5657100002</v>
      </c>
      <c r="D9" s="231">
        <v>707645.76052000001</v>
      </c>
      <c r="E9" s="231">
        <v>4199229.7611699998</v>
      </c>
      <c r="F9" s="231">
        <v>2833075.6116900002</v>
      </c>
      <c r="G9" s="231">
        <v>2025997.3142599999</v>
      </c>
      <c r="H9" s="231">
        <v>1013863.40269</v>
      </c>
      <c r="I9" s="231">
        <v>5033562.4192899996</v>
      </c>
      <c r="J9" s="231">
        <v>0</v>
      </c>
      <c r="K9" s="231">
        <v>3318765.1655100002</v>
      </c>
      <c r="L9" s="231">
        <v>180085.72800999999</v>
      </c>
      <c r="M9" s="231">
        <v>2918747.77293</v>
      </c>
      <c r="N9" s="231">
        <v>369853.22318000003</v>
      </c>
      <c r="O9" s="231">
        <v>28542807.983129997</v>
      </c>
      <c r="P9" s="254">
        <v>0.14132590963877975</v>
      </c>
    </row>
    <row r="10" spans="1:16" ht="15" customHeight="1">
      <c r="A10" s="237" t="s">
        <v>633</v>
      </c>
      <c r="B10" s="231">
        <v>56484.73201</v>
      </c>
      <c r="C10" s="231">
        <v>63346.991829999999</v>
      </c>
      <c r="D10" s="231">
        <v>24812.591649999998</v>
      </c>
      <c r="E10" s="231">
        <v>131364.9253</v>
      </c>
      <c r="F10" s="231">
        <v>13812.9</v>
      </c>
      <c r="G10" s="231">
        <v>287515.69725999999</v>
      </c>
      <c r="H10" s="231">
        <v>15312.499949999999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  <c r="N10" s="231">
        <v>0</v>
      </c>
      <c r="O10" s="231">
        <v>592650.33799999987</v>
      </c>
      <c r="P10" s="254">
        <v>2.93442916215826E-3</v>
      </c>
    </row>
    <row r="11" spans="1:16" ht="15" customHeight="1">
      <c r="A11" s="237" t="s">
        <v>634</v>
      </c>
      <c r="B11" s="231">
        <v>378881.31050999998</v>
      </c>
      <c r="C11" s="231">
        <v>810494.98800000001</v>
      </c>
      <c r="D11" s="231">
        <v>143299.03756999999</v>
      </c>
      <c r="E11" s="231">
        <v>250706.56365</v>
      </c>
      <c r="F11" s="231">
        <v>165051.78766</v>
      </c>
      <c r="G11" s="231">
        <v>60858.161489999999</v>
      </c>
      <c r="H11" s="231">
        <v>114708.5637</v>
      </c>
      <c r="I11" s="231">
        <v>19534.383879999998</v>
      </c>
      <c r="J11" s="231">
        <v>3719.6685499999999</v>
      </c>
      <c r="K11" s="231">
        <v>41885.475359999997</v>
      </c>
      <c r="L11" s="231">
        <v>21166.47911</v>
      </c>
      <c r="M11" s="231">
        <v>65421.588210000002</v>
      </c>
      <c r="N11" s="231">
        <v>50185.795619999997</v>
      </c>
      <c r="O11" s="231">
        <v>2125913.8033100003</v>
      </c>
      <c r="P11" s="254">
        <v>1.0526178862430086E-2</v>
      </c>
    </row>
    <row r="12" spans="1:16" ht="15" customHeight="1">
      <c r="A12" s="237" t="s">
        <v>635</v>
      </c>
      <c r="B12" s="231">
        <v>377.274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0</v>
      </c>
      <c r="K12" s="231">
        <v>0</v>
      </c>
      <c r="L12" s="231">
        <v>0</v>
      </c>
      <c r="M12" s="231">
        <v>0</v>
      </c>
      <c r="N12" s="231">
        <v>0</v>
      </c>
      <c r="O12" s="231">
        <v>377.274</v>
      </c>
      <c r="P12" s="254">
        <v>1.8680219291870136E-6</v>
      </c>
    </row>
    <row r="13" spans="1:16" ht="15" customHeight="1">
      <c r="A13" s="237" t="s">
        <v>636</v>
      </c>
      <c r="B13" s="231">
        <v>300322.24223999999</v>
      </c>
      <c r="C13" s="231">
        <v>200101.22579</v>
      </c>
      <c r="D13" s="231">
        <v>41156.046689999996</v>
      </c>
      <c r="E13" s="231">
        <v>150693.90125999998</v>
      </c>
      <c r="F13" s="231">
        <v>108411.12623000001</v>
      </c>
      <c r="G13" s="231">
        <v>3946.96704</v>
      </c>
      <c r="H13" s="231">
        <v>13748.264019999999</v>
      </c>
      <c r="I13" s="231">
        <v>19451.448230000002</v>
      </c>
      <c r="J13" s="231">
        <v>0</v>
      </c>
      <c r="K13" s="231">
        <v>20503.40553</v>
      </c>
      <c r="L13" s="231">
        <v>20841.338929999998</v>
      </c>
      <c r="M13" s="231">
        <v>49128.974710000002</v>
      </c>
      <c r="N13" s="231">
        <v>34347.139710000003</v>
      </c>
      <c r="O13" s="231">
        <v>962652.08037999994</v>
      </c>
      <c r="P13" s="254">
        <v>4.7664434769619417E-3</v>
      </c>
    </row>
    <row r="14" spans="1:16" ht="15" customHeight="1">
      <c r="A14" s="237" t="s">
        <v>637</v>
      </c>
      <c r="B14" s="231">
        <v>78181.794269999999</v>
      </c>
      <c r="C14" s="231">
        <v>610393.76221000007</v>
      </c>
      <c r="D14" s="231">
        <v>102142.99088</v>
      </c>
      <c r="E14" s="231">
        <v>100012.66239</v>
      </c>
      <c r="F14" s="231">
        <v>56640.66143</v>
      </c>
      <c r="G14" s="231">
        <v>56911.194450000003</v>
      </c>
      <c r="H14" s="231">
        <v>100960.29968000001</v>
      </c>
      <c r="I14" s="231">
        <v>82.935649999999995</v>
      </c>
      <c r="J14" s="231">
        <v>3719.6685499999999</v>
      </c>
      <c r="K14" s="231">
        <v>21382.069829999997</v>
      </c>
      <c r="L14" s="231">
        <v>325.14017999999999</v>
      </c>
      <c r="M14" s="231">
        <v>16292.613499999999</v>
      </c>
      <c r="N14" s="231">
        <v>15838.655909999999</v>
      </c>
      <c r="O14" s="231">
        <v>1162884.44893</v>
      </c>
      <c r="P14" s="254">
        <v>5.7578673635389549E-3</v>
      </c>
    </row>
    <row r="15" spans="1:16" ht="15" customHeight="1">
      <c r="A15" s="237" t="s">
        <v>638</v>
      </c>
      <c r="B15" s="231">
        <v>1287104.25144</v>
      </c>
      <c r="C15" s="231">
        <v>103482.7638</v>
      </c>
      <c r="D15" s="231">
        <v>1303336.8659900001</v>
      </c>
      <c r="E15" s="231">
        <v>4940971.8734499998</v>
      </c>
      <c r="F15" s="231">
        <v>1888263.67377</v>
      </c>
      <c r="G15" s="231">
        <v>74034.757660000003</v>
      </c>
      <c r="H15" s="231">
        <v>341969.54036000004</v>
      </c>
      <c r="I15" s="231">
        <v>0</v>
      </c>
      <c r="J15" s="231">
        <v>1046.1500000000001</v>
      </c>
      <c r="K15" s="231">
        <v>49.796370000000003</v>
      </c>
      <c r="L15" s="231">
        <v>2.1184799999999999</v>
      </c>
      <c r="M15" s="231">
        <v>0</v>
      </c>
      <c r="N15" s="231">
        <v>190.9</v>
      </c>
      <c r="O15" s="231">
        <v>9940452.6913200002</v>
      </c>
      <c r="P15" s="254">
        <v>4.9218826670885958E-2</v>
      </c>
    </row>
    <row r="16" spans="1:16" ht="15" customHeight="1">
      <c r="A16" s="237" t="s">
        <v>639</v>
      </c>
      <c r="B16" s="231">
        <v>0</v>
      </c>
      <c r="C16" s="231">
        <v>0</v>
      </c>
      <c r="D16" s="231">
        <v>0</v>
      </c>
      <c r="E16" s="231">
        <v>0</v>
      </c>
      <c r="F16" s="231">
        <v>1888263.67377</v>
      </c>
      <c r="G16" s="231">
        <v>0</v>
      </c>
      <c r="H16" s="231">
        <v>197986.24984</v>
      </c>
      <c r="I16" s="231">
        <v>0</v>
      </c>
      <c r="J16" s="231">
        <v>0</v>
      </c>
      <c r="K16" s="231">
        <v>0</v>
      </c>
      <c r="L16" s="231">
        <v>0</v>
      </c>
      <c r="M16" s="231">
        <v>0</v>
      </c>
      <c r="N16" s="231">
        <v>0</v>
      </c>
      <c r="O16" s="231">
        <v>2086249.9236099999</v>
      </c>
      <c r="P16" s="254">
        <v>1.032978844836435E-2</v>
      </c>
    </row>
    <row r="17" spans="1:16" ht="15" customHeight="1">
      <c r="A17" s="237" t="s">
        <v>338</v>
      </c>
      <c r="B17" s="231">
        <v>96.503219999999999</v>
      </c>
      <c r="C17" s="231">
        <v>68.95</v>
      </c>
      <c r="D17" s="231">
        <v>79.734639999999999</v>
      </c>
      <c r="E17" s="231">
        <v>4801.8109999999997</v>
      </c>
      <c r="F17" s="231">
        <v>0</v>
      </c>
      <c r="G17" s="231">
        <v>0</v>
      </c>
      <c r="H17" s="231">
        <v>1837.2869699999999</v>
      </c>
      <c r="I17" s="231">
        <v>0</v>
      </c>
      <c r="J17" s="231">
        <v>0</v>
      </c>
      <c r="K17" s="231">
        <v>49.796370000000003</v>
      </c>
      <c r="L17" s="231">
        <v>2.1184799999999999</v>
      </c>
      <c r="M17" s="231">
        <v>0</v>
      </c>
      <c r="N17" s="231">
        <v>190.9</v>
      </c>
      <c r="O17" s="231">
        <v>7127.1006799999996</v>
      </c>
      <c r="P17" s="254">
        <v>3.5288889140952398E-5</v>
      </c>
    </row>
    <row r="18" spans="1:16" ht="15" customHeight="1">
      <c r="A18" s="237" t="s">
        <v>640</v>
      </c>
      <c r="B18" s="231">
        <v>1259303.8510799999</v>
      </c>
      <c r="C18" s="231">
        <v>103413.8138</v>
      </c>
      <c r="D18" s="231">
        <v>90268.346980000002</v>
      </c>
      <c r="E18" s="231">
        <v>4932855.8608299997</v>
      </c>
      <c r="F18" s="231">
        <v>0</v>
      </c>
      <c r="G18" s="231">
        <v>74034.757660000003</v>
      </c>
      <c r="H18" s="231">
        <v>142146.00355000002</v>
      </c>
      <c r="I18" s="231">
        <v>0</v>
      </c>
      <c r="J18" s="231">
        <v>1046.1500000000001</v>
      </c>
      <c r="K18" s="231">
        <v>0</v>
      </c>
      <c r="L18" s="231">
        <v>0</v>
      </c>
      <c r="M18" s="231">
        <v>0</v>
      </c>
      <c r="N18" s="231">
        <v>0</v>
      </c>
      <c r="O18" s="231">
        <v>6603068.7839000002</v>
      </c>
      <c r="P18" s="254">
        <v>3.2694215048626268E-2</v>
      </c>
    </row>
    <row r="19" spans="1:16" ht="15" customHeight="1">
      <c r="A19" s="237" t="s">
        <v>641</v>
      </c>
      <c r="B19" s="231">
        <v>27703.897140000001</v>
      </c>
      <c r="C19" s="231">
        <v>0</v>
      </c>
      <c r="D19" s="231">
        <v>1212988.7843699998</v>
      </c>
      <c r="E19" s="231">
        <v>3314.2016200000003</v>
      </c>
      <c r="F19" s="231">
        <v>0</v>
      </c>
      <c r="G19" s="231">
        <v>0</v>
      </c>
      <c r="H19" s="231">
        <v>0</v>
      </c>
      <c r="I19" s="231">
        <v>0</v>
      </c>
      <c r="J19" s="231">
        <v>0</v>
      </c>
      <c r="K19" s="231">
        <v>0</v>
      </c>
      <c r="L19" s="231">
        <v>0</v>
      </c>
      <c r="M19" s="231">
        <v>0</v>
      </c>
      <c r="N19" s="231">
        <v>0</v>
      </c>
      <c r="O19" s="231">
        <v>1244006.8831299997</v>
      </c>
      <c r="P19" s="254">
        <v>6.1595342847543854E-3</v>
      </c>
    </row>
    <row r="20" spans="1:16" ht="15" customHeight="1">
      <c r="A20" s="237" t="s">
        <v>642</v>
      </c>
      <c r="B20" s="231">
        <v>346614.14773000003</v>
      </c>
      <c r="C20" s="231">
        <v>763133.11951999995</v>
      </c>
      <c r="D20" s="231">
        <v>494870.19192000001</v>
      </c>
      <c r="E20" s="231">
        <v>388099.81714</v>
      </c>
      <c r="F20" s="231">
        <v>807338.25876</v>
      </c>
      <c r="G20" s="231">
        <v>342591.89385000005</v>
      </c>
      <c r="H20" s="231">
        <v>169030.65072000001</v>
      </c>
      <c r="I20" s="231">
        <v>2217729.9644400002</v>
      </c>
      <c r="J20" s="231">
        <v>0</v>
      </c>
      <c r="K20" s="231">
        <v>129217.39483</v>
      </c>
      <c r="L20" s="231">
        <v>388260.07269999996</v>
      </c>
      <c r="M20" s="231">
        <v>1034226.1714400001</v>
      </c>
      <c r="N20" s="231">
        <v>69578.192319999987</v>
      </c>
      <c r="O20" s="231">
        <v>7150689.8753700005</v>
      </c>
      <c r="P20" s="254">
        <v>3.5405687897938139E-2</v>
      </c>
    </row>
    <row r="21" spans="1:16" ht="15" customHeight="1">
      <c r="A21" s="237" t="s">
        <v>643</v>
      </c>
      <c r="B21" s="231">
        <v>54538.899720000001</v>
      </c>
      <c r="C21" s="231">
        <v>63082.217619999996</v>
      </c>
      <c r="D21" s="231">
        <v>2362.76064</v>
      </c>
      <c r="E21" s="231">
        <v>5275.4022000000004</v>
      </c>
      <c r="F21" s="231">
        <v>0</v>
      </c>
      <c r="G21" s="231">
        <v>134576.22088000001</v>
      </c>
      <c r="H21" s="231">
        <v>15011.028319999999</v>
      </c>
      <c r="I21" s="231">
        <v>50177.10398</v>
      </c>
      <c r="J21" s="231">
        <v>0</v>
      </c>
      <c r="K21" s="231">
        <v>7584.3634599999996</v>
      </c>
      <c r="L21" s="231">
        <v>0</v>
      </c>
      <c r="M21" s="231">
        <v>4644.1011399999998</v>
      </c>
      <c r="N21" s="231">
        <v>16411.163759999999</v>
      </c>
      <c r="O21" s="231">
        <v>353663.26172000001</v>
      </c>
      <c r="P21" s="254">
        <v>1.7511165053535789E-3</v>
      </c>
    </row>
    <row r="22" spans="1:16" ht="15" customHeight="1">
      <c r="A22" s="237" t="s">
        <v>644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14.71998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14.71998</v>
      </c>
      <c r="P22" s="254">
        <v>7.2884019140450327E-8</v>
      </c>
    </row>
    <row r="23" spans="1:16" ht="15" customHeight="1">
      <c r="A23" s="237" t="s">
        <v>645</v>
      </c>
      <c r="B23" s="231">
        <v>1493.5523500000002</v>
      </c>
      <c r="C23" s="231">
        <v>4214.40823</v>
      </c>
      <c r="D23" s="231">
        <v>0</v>
      </c>
      <c r="E23" s="231">
        <v>180012.18919999999</v>
      </c>
      <c r="F23" s="231">
        <v>664960.40830000001</v>
      </c>
      <c r="G23" s="231">
        <v>5225.2975400000005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855905.85562000005</v>
      </c>
      <c r="P23" s="254">
        <v>4.2379037718415103E-3</v>
      </c>
    </row>
    <row r="24" spans="1:16" ht="15" customHeight="1">
      <c r="A24" s="237" t="s">
        <v>646</v>
      </c>
      <c r="B24" s="231">
        <v>78374.017209999991</v>
      </c>
      <c r="C24" s="231">
        <v>8547.1405399999985</v>
      </c>
      <c r="D24" s="231">
        <v>179498.83590000001</v>
      </c>
      <c r="E24" s="231">
        <v>86299.753519999998</v>
      </c>
      <c r="F24" s="231">
        <v>11561.81495</v>
      </c>
      <c r="G24" s="231">
        <v>28040.782620000002</v>
      </c>
      <c r="H24" s="231">
        <v>21892.764170000002</v>
      </c>
      <c r="I24" s="231">
        <v>246168.30747999999</v>
      </c>
      <c r="J24" s="231">
        <v>0</v>
      </c>
      <c r="K24" s="231">
        <v>117629.81262000001</v>
      </c>
      <c r="L24" s="231">
        <v>513.89341999999999</v>
      </c>
      <c r="M24" s="231">
        <v>303198.77879000001</v>
      </c>
      <c r="N24" s="231">
        <v>52037.361960000002</v>
      </c>
      <c r="O24" s="231">
        <v>1133763.2631799998</v>
      </c>
      <c r="P24" s="254">
        <v>5.6136776934717662E-3</v>
      </c>
    </row>
    <row r="25" spans="1:16" ht="15" customHeight="1">
      <c r="A25" s="237" t="s">
        <v>647</v>
      </c>
      <c r="B25" s="231">
        <v>201702.77082000001</v>
      </c>
      <c r="C25" s="231">
        <v>244369.14895</v>
      </c>
      <c r="D25" s="231">
        <v>291942.14963</v>
      </c>
      <c r="E25" s="231">
        <v>24352.514489999998</v>
      </c>
      <c r="F25" s="231">
        <v>39574.457139999999</v>
      </c>
      <c r="G25" s="231">
        <v>109911.78781000001</v>
      </c>
      <c r="H25" s="231">
        <v>26609.54494</v>
      </c>
      <c r="I25" s="231">
        <v>393.50784999999996</v>
      </c>
      <c r="J25" s="231">
        <v>0</v>
      </c>
      <c r="K25" s="231">
        <v>2314.9505299999996</v>
      </c>
      <c r="L25" s="231">
        <v>286.08729999999997</v>
      </c>
      <c r="M25" s="231">
        <v>726383.29151000001</v>
      </c>
      <c r="N25" s="231">
        <v>823.86659999999995</v>
      </c>
      <c r="O25" s="231">
        <v>1668664.0775700002</v>
      </c>
      <c r="P25" s="254">
        <v>8.2621677861378744E-3</v>
      </c>
    </row>
    <row r="26" spans="1:16" ht="15" customHeight="1">
      <c r="A26" s="237" t="s">
        <v>1131</v>
      </c>
      <c r="B26" s="231">
        <v>0</v>
      </c>
      <c r="C26" s="231">
        <v>196.76286999999999</v>
      </c>
      <c r="D26" s="231">
        <v>154.35</v>
      </c>
      <c r="E26" s="231">
        <v>4094.5053900000003</v>
      </c>
      <c r="F26" s="231">
        <v>0</v>
      </c>
      <c r="G26" s="231">
        <v>0</v>
      </c>
      <c r="H26" s="231">
        <v>0</v>
      </c>
      <c r="I26" s="231">
        <v>0</v>
      </c>
      <c r="J26" s="231">
        <v>0</v>
      </c>
      <c r="K26" s="231">
        <v>476.89451000000003</v>
      </c>
      <c r="L26" s="231">
        <v>0</v>
      </c>
      <c r="M26" s="231">
        <v>0</v>
      </c>
      <c r="N26" s="231">
        <v>305.8</v>
      </c>
      <c r="O26" s="231">
        <v>5228.3127700000005</v>
      </c>
      <c r="P26" s="254">
        <v>2.5887293868669719E-5</v>
      </c>
    </row>
    <row r="27" spans="1:16" ht="15" customHeight="1">
      <c r="A27" s="237" t="s">
        <v>648</v>
      </c>
      <c r="B27" s="231">
        <v>10504.907630000002</v>
      </c>
      <c r="C27" s="231">
        <v>442723.44131000002</v>
      </c>
      <c r="D27" s="231">
        <v>20912.09575</v>
      </c>
      <c r="E27" s="231">
        <v>88065.452340000003</v>
      </c>
      <c r="F27" s="231">
        <v>91241.578370000003</v>
      </c>
      <c r="G27" s="231">
        <v>64837.805</v>
      </c>
      <c r="H27" s="231">
        <v>105502.59331</v>
      </c>
      <c r="I27" s="231">
        <v>1920991.0451300002</v>
      </c>
      <c r="J27" s="231">
        <v>0</v>
      </c>
      <c r="K27" s="231">
        <v>1211.3737100000001</v>
      </c>
      <c r="L27" s="231">
        <v>387460.09198000003</v>
      </c>
      <c r="M27" s="231">
        <v>0</v>
      </c>
      <c r="N27" s="231">
        <v>0</v>
      </c>
      <c r="O27" s="231">
        <v>3133450.3845300004</v>
      </c>
      <c r="P27" s="254">
        <v>1.5514861963245601E-2</v>
      </c>
    </row>
    <row r="28" spans="1:16" ht="15" customHeight="1">
      <c r="A28" s="237" t="s">
        <v>649</v>
      </c>
      <c r="B28" s="231">
        <v>630223.12642999995</v>
      </c>
      <c r="C28" s="231">
        <v>6183245.71655</v>
      </c>
      <c r="D28" s="231">
        <v>366993.07829000003</v>
      </c>
      <c r="E28" s="231">
        <v>804965.45153999992</v>
      </c>
      <c r="F28" s="231">
        <v>472922.12673000002</v>
      </c>
      <c r="G28" s="231">
        <v>360373.20117000001</v>
      </c>
      <c r="H28" s="231">
        <v>503404.94402999996</v>
      </c>
      <c r="I28" s="231">
        <v>5825150.90331</v>
      </c>
      <c r="J28" s="231">
        <v>0</v>
      </c>
      <c r="K28" s="231">
        <v>3533406.0192499999</v>
      </c>
      <c r="L28" s="231">
        <v>444319.07026999997</v>
      </c>
      <c r="M28" s="231">
        <v>978850.40859999997</v>
      </c>
      <c r="N28" s="231">
        <v>3848674.3975900002</v>
      </c>
      <c r="O28" s="231">
        <v>23952528.443759996</v>
      </c>
      <c r="P28" s="254">
        <v>0.11859775227664605</v>
      </c>
    </row>
    <row r="29" spans="1:16" ht="15" customHeight="1">
      <c r="A29" s="237" t="s">
        <v>650</v>
      </c>
      <c r="B29" s="231">
        <v>10177.598810000001</v>
      </c>
      <c r="C29" s="231">
        <v>0</v>
      </c>
      <c r="D29" s="231">
        <v>24324.0982</v>
      </c>
      <c r="E29" s="231">
        <v>23284.891070000001</v>
      </c>
      <c r="F29" s="231">
        <v>28077.65437</v>
      </c>
      <c r="G29" s="231">
        <v>0</v>
      </c>
      <c r="H29" s="231">
        <v>20298.853050000002</v>
      </c>
      <c r="I29" s="231">
        <v>0</v>
      </c>
      <c r="J29" s="231">
        <v>0</v>
      </c>
      <c r="K29" s="231">
        <v>0</v>
      </c>
      <c r="L29" s="231">
        <v>0</v>
      </c>
      <c r="M29" s="231">
        <v>0</v>
      </c>
      <c r="N29" s="231">
        <v>0</v>
      </c>
      <c r="O29" s="231">
        <v>106163.09550000001</v>
      </c>
      <c r="P29" s="254">
        <v>5.2565241830705321E-4</v>
      </c>
    </row>
    <row r="30" spans="1:16" ht="15" customHeight="1">
      <c r="A30" s="237" t="s">
        <v>651</v>
      </c>
      <c r="B30" s="231">
        <v>620045.52761999995</v>
      </c>
      <c r="C30" s="231">
        <v>6183245.71655</v>
      </c>
      <c r="D30" s="231">
        <v>342668.98008999997</v>
      </c>
      <c r="E30" s="231">
        <v>781680.56047000003</v>
      </c>
      <c r="F30" s="231">
        <v>444844.47236000001</v>
      </c>
      <c r="G30" s="231">
        <v>360373.20117000001</v>
      </c>
      <c r="H30" s="231">
        <v>483106.09098000004</v>
      </c>
      <c r="I30" s="231">
        <v>5825150.90331</v>
      </c>
      <c r="J30" s="231">
        <v>0</v>
      </c>
      <c r="K30" s="231">
        <v>3533406.0192499999</v>
      </c>
      <c r="L30" s="231">
        <v>444319.07026999997</v>
      </c>
      <c r="M30" s="231">
        <v>978850.40859999997</v>
      </c>
      <c r="N30" s="231">
        <v>3848674.3975900002</v>
      </c>
      <c r="O30" s="231">
        <v>23846365.348259997</v>
      </c>
      <c r="P30" s="254">
        <v>0.11807209985833901</v>
      </c>
    </row>
    <row r="31" spans="1:16" ht="15" customHeight="1">
      <c r="A31" s="237" t="s">
        <v>652</v>
      </c>
      <c r="B31" s="231">
        <v>0</v>
      </c>
      <c r="C31" s="231">
        <v>182344.98011999999</v>
      </c>
      <c r="D31" s="231">
        <v>0</v>
      </c>
      <c r="E31" s="231">
        <v>0</v>
      </c>
      <c r="F31" s="231">
        <v>0</v>
      </c>
      <c r="G31" s="231">
        <v>0</v>
      </c>
      <c r="H31" s="231">
        <v>0</v>
      </c>
      <c r="I31" s="231">
        <v>0</v>
      </c>
      <c r="J31" s="231">
        <v>0</v>
      </c>
      <c r="K31" s="231">
        <v>1636697.2493199999</v>
      </c>
      <c r="L31" s="231">
        <v>7291.9665700000005</v>
      </c>
      <c r="M31" s="231">
        <v>0</v>
      </c>
      <c r="N31" s="231">
        <v>0</v>
      </c>
      <c r="O31" s="231">
        <v>1826334.1960099998</v>
      </c>
      <c r="P31" s="254">
        <v>9.0428503638491208E-3</v>
      </c>
    </row>
    <row r="32" spans="1:16" ht="15" customHeight="1">
      <c r="A32" s="237" t="s">
        <v>653</v>
      </c>
      <c r="B32" s="231">
        <v>0</v>
      </c>
      <c r="C32" s="231">
        <v>0</v>
      </c>
      <c r="D32" s="231">
        <v>0</v>
      </c>
      <c r="E32" s="231">
        <v>0</v>
      </c>
      <c r="F32" s="231">
        <v>0</v>
      </c>
      <c r="G32" s="231">
        <v>0</v>
      </c>
      <c r="H32" s="231">
        <v>0</v>
      </c>
      <c r="I32" s="231">
        <v>0</v>
      </c>
      <c r="J32" s="231">
        <v>0</v>
      </c>
      <c r="K32" s="231">
        <v>251.06269</v>
      </c>
      <c r="L32" s="231">
        <v>0</v>
      </c>
      <c r="M32" s="231">
        <v>0</v>
      </c>
      <c r="N32" s="231">
        <v>0</v>
      </c>
      <c r="O32" s="231">
        <v>251.06269</v>
      </c>
      <c r="P32" s="254">
        <v>1.2431034487419784E-6</v>
      </c>
    </row>
    <row r="33" spans="1:16" ht="15" customHeight="1">
      <c r="A33" s="237" t="s">
        <v>654</v>
      </c>
      <c r="B33" s="231">
        <v>0</v>
      </c>
      <c r="C33" s="231">
        <v>0</v>
      </c>
      <c r="D33" s="231">
        <v>0</v>
      </c>
      <c r="E33" s="231">
        <v>0</v>
      </c>
      <c r="F33" s="231">
        <v>0</v>
      </c>
      <c r="G33" s="231">
        <v>0</v>
      </c>
      <c r="H33" s="231">
        <v>0</v>
      </c>
      <c r="I33" s="231">
        <v>0</v>
      </c>
      <c r="J33" s="231">
        <v>0</v>
      </c>
      <c r="K33" s="231">
        <v>0</v>
      </c>
      <c r="L33" s="231">
        <v>0</v>
      </c>
      <c r="M33" s="231">
        <v>0</v>
      </c>
      <c r="N33" s="231">
        <v>0</v>
      </c>
      <c r="O33" s="231">
        <v>0</v>
      </c>
      <c r="P33" s="254">
        <v>0</v>
      </c>
    </row>
    <row r="34" spans="1:16" ht="15" customHeight="1">
      <c r="A34" s="237" t="s">
        <v>655</v>
      </c>
      <c r="B34" s="231">
        <v>0</v>
      </c>
      <c r="C34" s="231">
        <v>158593.73965</v>
      </c>
      <c r="D34" s="231">
        <v>0</v>
      </c>
      <c r="E34" s="231">
        <v>0</v>
      </c>
      <c r="F34" s="231">
        <v>0</v>
      </c>
      <c r="G34" s="231">
        <v>0</v>
      </c>
      <c r="H34" s="231">
        <v>0</v>
      </c>
      <c r="I34" s="231">
        <v>0</v>
      </c>
      <c r="J34" s="231">
        <v>0</v>
      </c>
      <c r="K34" s="231">
        <v>1636446.1866300001</v>
      </c>
      <c r="L34" s="231">
        <v>7291.9665700000005</v>
      </c>
      <c r="M34" s="231">
        <v>0</v>
      </c>
      <c r="N34" s="231">
        <v>0</v>
      </c>
      <c r="O34" s="231">
        <v>1802331.8928500002</v>
      </c>
      <c r="P34" s="254">
        <v>8.9240061586988214E-3</v>
      </c>
    </row>
    <row r="35" spans="1:16" ht="15" customHeight="1">
      <c r="A35" s="237" t="s">
        <v>656</v>
      </c>
      <c r="B35" s="231">
        <v>0</v>
      </c>
      <c r="C35" s="231">
        <v>11761.266750000001</v>
      </c>
      <c r="D35" s="231">
        <v>0</v>
      </c>
      <c r="E35" s="231">
        <v>0</v>
      </c>
      <c r="F35" s="231">
        <v>0</v>
      </c>
      <c r="G35" s="231">
        <v>0</v>
      </c>
      <c r="H35" s="231">
        <v>0</v>
      </c>
      <c r="I35" s="231">
        <v>0</v>
      </c>
      <c r="J35" s="231">
        <v>0</v>
      </c>
      <c r="K35" s="231">
        <v>0</v>
      </c>
      <c r="L35" s="231">
        <v>0</v>
      </c>
      <c r="M35" s="231">
        <v>0</v>
      </c>
      <c r="N35" s="231">
        <v>0</v>
      </c>
      <c r="O35" s="231">
        <v>11761.266750000001</v>
      </c>
      <c r="P35" s="254">
        <v>5.8234344810450969E-5</v>
      </c>
    </row>
    <row r="36" spans="1:16" ht="15" customHeight="1">
      <c r="A36" s="237" t="s">
        <v>657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31">
        <v>0</v>
      </c>
      <c r="M36" s="231">
        <v>0</v>
      </c>
      <c r="N36" s="231">
        <v>0</v>
      </c>
      <c r="O36" s="231">
        <v>0</v>
      </c>
      <c r="P36" s="254">
        <v>0</v>
      </c>
    </row>
    <row r="37" spans="1:16" ht="15" customHeight="1">
      <c r="A37" s="237" t="s">
        <v>658</v>
      </c>
      <c r="B37" s="231">
        <v>0</v>
      </c>
      <c r="C37" s="231">
        <v>0</v>
      </c>
      <c r="D37" s="231">
        <v>0</v>
      </c>
      <c r="E37" s="231">
        <v>0</v>
      </c>
      <c r="F37" s="231">
        <v>0</v>
      </c>
      <c r="G37" s="231">
        <v>0</v>
      </c>
      <c r="H37" s="231">
        <v>0</v>
      </c>
      <c r="I37" s="231">
        <v>0</v>
      </c>
      <c r="J37" s="231">
        <v>0</v>
      </c>
      <c r="K37" s="231">
        <v>0</v>
      </c>
      <c r="L37" s="231">
        <v>0</v>
      </c>
      <c r="M37" s="231">
        <v>0</v>
      </c>
      <c r="N37" s="231">
        <v>0</v>
      </c>
      <c r="O37" s="231">
        <v>0</v>
      </c>
      <c r="P37" s="254">
        <v>0</v>
      </c>
    </row>
    <row r="38" spans="1:16" ht="15" customHeight="1">
      <c r="A38" s="237" t="s">
        <v>659</v>
      </c>
      <c r="B38" s="231">
        <v>0</v>
      </c>
      <c r="C38" s="231">
        <v>0</v>
      </c>
      <c r="D38" s="231">
        <v>0</v>
      </c>
      <c r="E38" s="231">
        <v>0</v>
      </c>
      <c r="F38" s="231">
        <v>0</v>
      </c>
      <c r="G38" s="231">
        <v>0</v>
      </c>
      <c r="H38" s="231">
        <v>0</v>
      </c>
      <c r="I38" s="231">
        <v>0</v>
      </c>
      <c r="J38" s="231">
        <v>0</v>
      </c>
      <c r="K38" s="231">
        <v>0</v>
      </c>
      <c r="L38" s="231">
        <v>0</v>
      </c>
      <c r="M38" s="231">
        <v>0</v>
      </c>
      <c r="N38" s="231">
        <v>0</v>
      </c>
      <c r="O38" s="231">
        <v>0</v>
      </c>
      <c r="P38" s="254">
        <v>0</v>
      </c>
    </row>
    <row r="39" spans="1:16" ht="15" customHeight="1">
      <c r="A39" s="237" t="s">
        <v>660</v>
      </c>
      <c r="B39" s="231">
        <v>0</v>
      </c>
      <c r="C39" s="231">
        <v>11989.97372</v>
      </c>
      <c r="D39" s="231">
        <v>0</v>
      </c>
      <c r="E39" s="231">
        <v>0</v>
      </c>
      <c r="F39" s="231">
        <v>0</v>
      </c>
      <c r="G39" s="231">
        <v>0</v>
      </c>
      <c r="H39" s="231">
        <v>0</v>
      </c>
      <c r="I39" s="231">
        <v>0</v>
      </c>
      <c r="J39" s="231">
        <v>0</v>
      </c>
      <c r="K39" s="231">
        <v>0</v>
      </c>
      <c r="L39" s="231">
        <v>0</v>
      </c>
      <c r="M39" s="231">
        <v>0</v>
      </c>
      <c r="N39" s="231">
        <v>0</v>
      </c>
      <c r="O39" s="231">
        <v>11989.97372</v>
      </c>
      <c r="P39" s="254">
        <v>5.9366756891108302E-5</v>
      </c>
    </row>
    <row r="40" spans="1:16" ht="15" customHeight="1">
      <c r="A40" s="237" t="s">
        <v>661</v>
      </c>
      <c r="B40" s="231">
        <v>0</v>
      </c>
      <c r="C40" s="231">
        <v>0</v>
      </c>
      <c r="D40" s="231">
        <v>0</v>
      </c>
      <c r="E40" s="231">
        <v>0</v>
      </c>
      <c r="F40" s="231">
        <v>0</v>
      </c>
      <c r="G40" s="231">
        <v>0</v>
      </c>
      <c r="H40" s="231">
        <v>0</v>
      </c>
      <c r="I40" s="231">
        <v>0</v>
      </c>
      <c r="J40" s="231">
        <v>0</v>
      </c>
      <c r="K40" s="231">
        <v>0</v>
      </c>
      <c r="L40" s="231">
        <v>0</v>
      </c>
      <c r="M40" s="231">
        <v>0</v>
      </c>
      <c r="N40" s="231">
        <v>0</v>
      </c>
      <c r="O40" s="231">
        <v>0</v>
      </c>
      <c r="P40" s="254">
        <v>0</v>
      </c>
    </row>
    <row r="41" spans="1:16" ht="15" customHeight="1">
      <c r="A41" s="262" t="s">
        <v>662</v>
      </c>
      <c r="B41" s="231">
        <v>20566253.20668</v>
      </c>
      <c r="C41" s="231">
        <v>24533447.459180001</v>
      </c>
      <c r="D41" s="231">
        <v>25242509.63665</v>
      </c>
      <c r="E41" s="231">
        <v>19558554.2797</v>
      </c>
      <c r="F41" s="231">
        <v>14961738.9224</v>
      </c>
      <c r="G41" s="231">
        <v>10488677.09024</v>
      </c>
      <c r="H41" s="231">
        <v>8475094.2360800002</v>
      </c>
      <c r="I41" s="231">
        <v>13970237.157790001</v>
      </c>
      <c r="J41" s="231">
        <v>54123.487150000001</v>
      </c>
      <c r="K41" s="231">
        <v>13743686.796639999</v>
      </c>
      <c r="L41" s="231">
        <v>4154028.67662</v>
      </c>
      <c r="M41" s="231">
        <v>19735470.849150002</v>
      </c>
      <c r="N41" s="231">
        <v>6842398.0252499999</v>
      </c>
      <c r="O41" s="231">
        <v>182326219.82353002</v>
      </c>
      <c r="P41" s="254">
        <v>0.90276397762932525</v>
      </c>
    </row>
    <row r="42" spans="1:16" ht="15" customHeight="1">
      <c r="A42" s="237" t="s">
        <v>663</v>
      </c>
      <c r="B42" s="231">
        <v>1839568.50835</v>
      </c>
      <c r="C42" s="231">
        <v>215983.55643</v>
      </c>
      <c r="D42" s="231">
        <v>2145921.74493</v>
      </c>
      <c r="E42" s="231">
        <v>3503149.61521</v>
      </c>
      <c r="F42" s="231">
        <v>3968000.1135300002</v>
      </c>
      <c r="G42" s="231">
        <v>1094122.1060500001</v>
      </c>
      <c r="H42" s="231">
        <v>1560290.6794</v>
      </c>
      <c r="I42" s="231">
        <v>110232.89238999999</v>
      </c>
      <c r="J42" s="231">
        <v>58023.233500000002</v>
      </c>
      <c r="K42" s="231">
        <v>1192813.3527200001</v>
      </c>
      <c r="L42" s="231">
        <v>0</v>
      </c>
      <c r="M42" s="231">
        <v>1606999.9675699999</v>
      </c>
      <c r="N42" s="231">
        <v>2343112.8882199996</v>
      </c>
      <c r="O42" s="231">
        <v>19638218.658300001</v>
      </c>
      <c r="P42" s="254">
        <v>9.7236022370674829E-2</v>
      </c>
    </row>
    <row r="43" spans="1:16" ht="15" customHeight="1">
      <c r="A43" s="223" t="s">
        <v>585</v>
      </c>
      <c r="B43" s="233">
        <v>22405821.71503</v>
      </c>
      <c r="C43" s="233">
        <v>24749431.015610002</v>
      </c>
      <c r="D43" s="233">
        <v>27388431.381580003</v>
      </c>
      <c r="E43" s="233">
        <v>23061703.89491</v>
      </c>
      <c r="F43" s="233">
        <v>18929739.03593</v>
      </c>
      <c r="G43" s="233">
        <v>11582799.196290001</v>
      </c>
      <c r="H43" s="233">
        <v>10035384.915479999</v>
      </c>
      <c r="I43" s="233">
        <v>14080470.050180001</v>
      </c>
      <c r="J43" s="233">
        <v>112146.72065</v>
      </c>
      <c r="K43" s="233">
        <v>14936500.149360001</v>
      </c>
      <c r="L43" s="233">
        <v>4154028.67662</v>
      </c>
      <c r="M43" s="233">
        <v>21342470.816720001</v>
      </c>
      <c r="N43" s="233">
        <v>9185510.91347</v>
      </c>
      <c r="O43" s="233">
        <v>201964438.48183</v>
      </c>
      <c r="P43" s="257">
        <v>1</v>
      </c>
    </row>
    <row r="44" spans="1:16" s="263" customFormat="1" ht="15" customHeight="1">
      <c r="A44" s="262" t="s">
        <v>664</v>
      </c>
      <c r="B44" s="254">
        <v>0.11093944004922317</v>
      </c>
      <c r="C44" s="254">
        <v>0.12254350915266014</v>
      </c>
      <c r="D44" s="254">
        <v>0.13561016774764553</v>
      </c>
      <c r="E44" s="254">
        <v>0.11418695324912251</v>
      </c>
      <c r="F44" s="254">
        <v>9.3728079944296924E-2</v>
      </c>
      <c r="G44" s="254">
        <v>5.7350686503812719E-2</v>
      </c>
      <c r="H44" s="254">
        <v>4.9688870926565848E-2</v>
      </c>
      <c r="I44" s="254">
        <v>6.971757085565719E-2</v>
      </c>
      <c r="J44" s="254">
        <v>5.5527954075979284E-4</v>
      </c>
      <c r="K44" s="254">
        <v>7.3956089802927283E-2</v>
      </c>
      <c r="L44" s="254">
        <v>2.0568119357278449E-2</v>
      </c>
      <c r="M44" s="254">
        <v>0.10567439979608145</v>
      </c>
      <c r="N44" s="254">
        <v>4.5480833073969044E-2</v>
      </c>
      <c r="O44" s="254">
        <v>1</v>
      </c>
      <c r="P44" s="254"/>
    </row>
    <row r="45" spans="1:16" ht="15" customHeight="1" thickBot="1">
      <c r="A45" s="264"/>
      <c r="B45" s="196"/>
      <c r="C45" s="197"/>
      <c r="D45" s="197"/>
      <c r="E45" s="197"/>
      <c r="F45" s="197"/>
      <c r="G45" s="197"/>
      <c r="H45" s="196"/>
      <c r="I45" s="196"/>
      <c r="J45" s="196"/>
      <c r="K45" s="196"/>
      <c r="L45" s="196"/>
      <c r="M45" s="196"/>
      <c r="N45" s="196"/>
      <c r="O45" s="196"/>
      <c r="P45" s="198"/>
    </row>
    <row r="46" spans="1:16" ht="15" customHeight="1" thickTop="1">
      <c r="A46" s="265" t="s">
        <v>587</v>
      </c>
      <c r="B46" s="179"/>
      <c r="C46" s="266"/>
      <c r="D46" s="180"/>
      <c r="E46" s="180"/>
      <c r="F46" s="180"/>
      <c r="G46" s="180"/>
      <c r="H46" s="157"/>
      <c r="I46" s="157"/>
      <c r="J46" s="157"/>
      <c r="K46" s="157"/>
      <c r="L46" s="157"/>
      <c r="M46" s="157"/>
      <c r="N46" s="157"/>
      <c r="O46" s="157"/>
      <c r="P46" s="199"/>
    </row>
    <row r="47" spans="1:16" ht="15" customHeight="1">
      <c r="A47" s="265" t="s">
        <v>590</v>
      </c>
      <c r="B47" s="265"/>
      <c r="C47" s="265"/>
      <c r="D47" s="180"/>
      <c r="E47" s="180"/>
      <c r="F47" s="180"/>
      <c r="G47" s="180"/>
      <c r="H47" s="157"/>
      <c r="I47" s="157"/>
      <c r="J47" s="157"/>
      <c r="K47" s="157"/>
      <c r="L47" s="157"/>
      <c r="M47" s="157"/>
      <c r="N47" s="157"/>
      <c r="O47" s="157"/>
      <c r="P47" s="199"/>
    </row>
    <row r="48" spans="1:16" ht="15" customHeight="1">
      <c r="A48" s="265" t="s">
        <v>665</v>
      </c>
      <c r="B48" s="179"/>
      <c r="C48" s="266"/>
      <c r="D48" s="180"/>
      <c r="E48" s="180"/>
      <c r="F48" s="180"/>
      <c r="G48" s="180"/>
      <c r="H48" s="157"/>
      <c r="I48" s="157"/>
      <c r="J48" s="157"/>
      <c r="K48" s="157"/>
      <c r="L48" s="157"/>
      <c r="M48" s="157"/>
      <c r="N48" s="157"/>
      <c r="O48" s="157"/>
      <c r="P48" s="199"/>
    </row>
    <row r="49" spans="1:16" ht="15" customHeight="1">
      <c r="A49" s="265" t="s">
        <v>666</v>
      </c>
      <c r="B49" s="179"/>
      <c r="C49" s="266"/>
      <c r="D49" s="180"/>
      <c r="E49" s="180"/>
      <c r="F49" s="180"/>
      <c r="G49" s="180"/>
      <c r="H49" s="157"/>
      <c r="I49" s="157"/>
      <c r="J49" s="157"/>
      <c r="K49" s="157"/>
      <c r="L49" s="157"/>
      <c r="M49" s="157"/>
      <c r="N49" s="157"/>
      <c r="O49" s="157"/>
      <c r="P49" s="199"/>
    </row>
    <row r="50" spans="1:16" ht="15" customHeight="1">
      <c r="A50" s="267"/>
      <c r="B50" s="157"/>
      <c r="C50" s="180"/>
      <c r="D50" s="180"/>
      <c r="E50" s="180"/>
      <c r="F50" s="180"/>
      <c r="G50" s="180"/>
      <c r="H50" s="157"/>
      <c r="I50" s="157"/>
      <c r="J50" s="157"/>
      <c r="K50" s="157"/>
      <c r="L50" s="157"/>
      <c r="M50" s="157"/>
      <c r="N50" s="157"/>
      <c r="O50" s="157"/>
      <c r="P50" s="199"/>
    </row>
  </sheetData>
  <mergeCells count="4">
    <mergeCell ref="A1:P1"/>
    <mergeCell ref="A2:P2"/>
    <mergeCell ref="A3:P3"/>
    <mergeCell ref="A4:P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O59"/>
  <sheetViews>
    <sheetView zoomScaleNormal="100" workbookViewId="0">
      <selection activeCell="A3" sqref="A3:O3"/>
    </sheetView>
  </sheetViews>
  <sheetFormatPr defaultColWidth="11.42578125" defaultRowHeight="12.75"/>
  <cols>
    <col min="1" max="1" width="61" style="182" customWidth="1"/>
    <col min="2" max="15" width="15.7109375" style="181" customWidth="1"/>
    <col min="16" max="256" width="11.42578125" style="181"/>
    <col min="257" max="257" width="61" style="181" customWidth="1"/>
    <col min="258" max="271" width="15.7109375" style="181" customWidth="1"/>
    <col min="272" max="512" width="11.42578125" style="181"/>
    <col min="513" max="513" width="61" style="181" customWidth="1"/>
    <col min="514" max="527" width="15.7109375" style="181" customWidth="1"/>
    <col min="528" max="768" width="11.42578125" style="181"/>
    <col min="769" max="769" width="61" style="181" customWidth="1"/>
    <col min="770" max="783" width="15.7109375" style="181" customWidth="1"/>
    <col min="784" max="1024" width="11.42578125" style="181"/>
    <col min="1025" max="1025" width="61" style="181" customWidth="1"/>
    <col min="1026" max="1039" width="15.7109375" style="181" customWidth="1"/>
    <col min="1040" max="1280" width="11.42578125" style="181"/>
    <col min="1281" max="1281" width="61" style="181" customWidth="1"/>
    <col min="1282" max="1295" width="15.7109375" style="181" customWidth="1"/>
    <col min="1296" max="1536" width="11.42578125" style="181"/>
    <col min="1537" max="1537" width="61" style="181" customWidth="1"/>
    <col min="1538" max="1551" width="15.7109375" style="181" customWidth="1"/>
    <col min="1552" max="1792" width="11.42578125" style="181"/>
    <col min="1793" max="1793" width="61" style="181" customWidth="1"/>
    <col min="1794" max="1807" width="15.7109375" style="181" customWidth="1"/>
    <col min="1808" max="2048" width="11.42578125" style="181"/>
    <col min="2049" max="2049" width="61" style="181" customWidth="1"/>
    <col min="2050" max="2063" width="15.7109375" style="181" customWidth="1"/>
    <col min="2064" max="2304" width="11.42578125" style="181"/>
    <col min="2305" max="2305" width="61" style="181" customWidth="1"/>
    <col min="2306" max="2319" width="15.7109375" style="181" customWidth="1"/>
    <col min="2320" max="2560" width="11.42578125" style="181"/>
    <col min="2561" max="2561" width="61" style="181" customWidth="1"/>
    <col min="2562" max="2575" width="15.7109375" style="181" customWidth="1"/>
    <col min="2576" max="2816" width="11.42578125" style="181"/>
    <col min="2817" max="2817" width="61" style="181" customWidth="1"/>
    <col min="2818" max="2831" width="15.7109375" style="181" customWidth="1"/>
    <col min="2832" max="3072" width="11.42578125" style="181"/>
    <col min="3073" max="3073" width="61" style="181" customWidth="1"/>
    <col min="3074" max="3087" width="15.7109375" style="181" customWidth="1"/>
    <col min="3088" max="3328" width="11.42578125" style="181"/>
    <col min="3329" max="3329" width="61" style="181" customWidth="1"/>
    <col min="3330" max="3343" width="15.7109375" style="181" customWidth="1"/>
    <col min="3344" max="3584" width="11.42578125" style="181"/>
    <col min="3585" max="3585" width="61" style="181" customWidth="1"/>
    <col min="3586" max="3599" width="15.7109375" style="181" customWidth="1"/>
    <col min="3600" max="3840" width="11.42578125" style="181"/>
    <col min="3841" max="3841" width="61" style="181" customWidth="1"/>
    <col min="3842" max="3855" width="15.7109375" style="181" customWidth="1"/>
    <col min="3856" max="4096" width="11.42578125" style="181"/>
    <col min="4097" max="4097" width="61" style="181" customWidth="1"/>
    <col min="4098" max="4111" width="15.7109375" style="181" customWidth="1"/>
    <col min="4112" max="4352" width="11.42578125" style="181"/>
    <col min="4353" max="4353" width="61" style="181" customWidth="1"/>
    <col min="4354" max="4367" width="15.7109375" style="181" customWidth="1"/>
    <col min="4368" max="4608" width="11.42578125" style="181"/>
    <col min="4609" max="4609" width="61" style="181" customWidth="1"/>
    <col min="4610" max="4623" width="15.7109375" style="181" customWidth="1"/>
    <col min="4624" max="4864" width="11.42578125" style="181"/>
    <col min="4865" max="4865" width="61" style="181" customWidth="1"/>
    <col min="4866" max="4879" width="15.7109375" style="181" customWidth="1"/>
    <col min="4880" max="5120" width="11.42578125" style="181"/>
    <col min="5121" max="5121" width="61" style="181" customWidth="1"/>
    <col min="5122" max="5135" width="15.7109375" style="181" customWidth="1"/>
    <col min="5136" max="5376" width="11.42578125" style="181"/>
    <col min="5377" max="5377" width="61" style="181" customWidth="1"/>
    <col min="5378" max="5391" width="15.7109375" style="181" customWidth="1"/>
    <col min="5392" max="5632" width="11.42578125" style="181"/>
    <col min="5633" max="5633" width="61" style="181" customWidth="1"/>
    <col min="5634" max="5647" width="15.7109375" style="181" customWidth="1"/>
    <col min="5648" max="5888" width="11.42578125" style="181"/>
    <col min="5889" max="5889" width="61" style="181" customWidth="1"/>
    <col min="5890" max="5903" width="15.7109375" style="181" customWidth="1"/>
    <col min="5904" max="6144" width="11.42578125" style="181"/>
    <col min="6145" max="6145" width="61" style="181" customWidth="1"/>
    <col min="6146" max="6159" width="15.7109375" style="181" customWidth="1"/>
    <col min="6160" max="6400" width="11.42578125" style="181"/>
    <col min="6401" max="6401" width="61" style="181" customWidth="1"/>
    <col min="6402" max="6415" width="15.7109375" style="181" customWidth="1"/>
    <col min="6416" max="6656" width="11.42578125" style="181"/>
    <col min="6657" max="6657" width="61" style="181" customWidth="1"/>
    <col min="6658" max="6671" width="15.7109375" style="181" customWidth="1"/>
    <col min="6672" max="6912" width="11.42578125" style="181"/>
    <col min="6913" max="6913" width="61" style="181" customWidth="1"/>
    <col min="6914" max="6927" width="15.7109375" style="181" customWidth="1"/>
    <col min="6928" max="7168" width="11.42578125" style="181"/>
    <col min="7169" max="7169" width="61" style="181" customWidth="1"/>
    <col min="7170" max="7183" width="15.7109375" style="181" customWidth="1"/>
    <col min="7184" max="7424" width="11.42578125" style="181"/>
    <col min="7425" max="7425" width="61" style="181" customWidth="1"/>
    <col min="7426" max="7439" width="15.7109375" style="181" customWidth="1"/>
    <col min="7440" max="7680" width="11.42578125" style="181"/>
    <col min="7681" max="7681" width="61" style="181" customWidth="1"/>
    <col min="7682" max="7695" width="15.7109375" style="181" customWidth="1"/>
    <col min="7696" max="7936" width="11.42578125" style="181"/>
    <col min="7937" max="7937" width="61" style="181" customWidth="1"/>
    <col min="7938" max="7951" width="15.7109375" style="181" customWidth="1"/>
    <col min="7952" max="8192" width="11.42578125" style="181"/>
    <col min="8193" max="8193" width="61" style="181" customWidth="1"/>
    <col min="8194" max="8207" width="15.7109375" style="181" customWidth="1"/>
    <col min="8208" max="8448" width="11.42578125" style="181"/>
    <col min="8449" max="8449" width="61" style="181" customWidth="1"/>
    <col min="8450" max="8463" width="15.7109375" style="181" customWidth="1"/>
    <col min="8464" max="8704" width="11.42578125" style="181"/>
    <col min="8705" max="8705" width="61" style="181" customWidth="1"/>
    <col min="8706" max="8719" width="15.7109375" style="181" customWidth="1"/>
    <col min="8720" max="8960" width="11.42578125" style="181"/>
    <col min="8961" max="8961" width="61" style="181" customWidth="1"/>
    <col min="8962" max="8975" width="15.7109375" style="181" customWidth="1"/>
    <col min="8976" max="9216" width="11.42578125" style="181"/>
    <col min="9217" max="9217" width="61" style="181" customWidth="1"/>
    <col min="9218" max="9231" width="15.7109375" style="181" customWidth="1"/>
    <col min="9232" max="9472" width="11.42578125" style="181"/>
    <col min="9473" max="9473" width="61" style="181" customWidth="1"/>
    <col min="9474" max="9487" width="15.7109375" style="181" customWidth="1"/>
    <col min="9488" max="9728" width="11.42578125" style="181"/>
    <col min="9729" max="9729" width="61" style="181" customWidth="1"/>
    <col min="9730" max="9743" width="15.7109375" style="181" customWidth="1"/>
    <col min="9744" max="9984" width="11.42578125" style="181"/>
    <col min="9985" max="9985" width="61" style="181" customWidth="1"/>
    <col min="9986" max="9999" width="15.7109375" style="181" customWidth="1"/>
    <col min="10000" max="10240" width="11.42578125" style="181"/>
    <col min="10241" max="10241" width="61" style="181" customWidth="1"/>
    <col min="10242" max="10255" width="15.7109375" style="181" customWidth="1"/>
    <col min="10256" max="10496" width="11.42578125" style="181"/>
    <col min="10497" max="10497" width="61" style="181" customWidth="1"/>
    <col min="10498" max="10511" width="15.7109375" style="181" customWidth="1"/>
    <col min="10512" max="10752" width="11.42578125" style="181"/>
    <col min="10753" max="10753" width="61" style="181" customWidth="1"/>
    <col min="10754" max="10767" width="15.7109375" style="181" customWidth="1"/>
    <col min="10768" max="11008" width="11.42578125" style="181"/>
    <col min="11009" max="11009" width="61" style="181" customWidth="1"/>
    <col min="11010" max="11023" width="15.7109375" style="181" customWidth="1"/>
    <col min="11024" max="11264" width="11.42578125" style="181"/>
    <col min="11265" max="11265" width="61" style="181" customWidth="1"/>
    <col min="11266" max="11279" width="15.7109375" style="181" customWidth="1"/>
    <col min="11280" max="11520" width="11.42578125" style="181"/>
    <col min="11521" max="11521" width="61" style="181" customWidth="1"/>
    <col min="11522" max="11535" width="15.7109375" style="181" customWidth="1"/>
    <col min="11536" max="11776" width="11.42578125" style="181"/>
    <col min="11777" max="11777" width="61" style="181" customWidth="1"/>
    <col min="11778" max="11791" width="15.7109375" style="181" customWidth="1"/>
    <col min="11792" max="12032" width="11.42578125" style="181"/>
    <col min="12033" max="12033" width="61" style="181" customWidth="1"/>
    <col min="12034" max="12047" width="15.7109375" style="181" customWidth="1"/>
    <col min="12048" max="12288" width="11.42578125" style="181"/>
    <col min="12289" max="12289" width="61" style="181" customWidth="1"/>
    <col min="12290" max="12303" width="15.7109375" style="181" customWidth="1"/>
    <col min="12304" max="12544" width="11.42578125" style="181"/>
    <col min="12545" max="12545" width="61" style="181" customWidth="1"/>
    <col min="12546" max="12559" width="15.7109375" style="181" customWidth="1"/>
    <col min="12560" max="12800" width="11.42578125" style="181"/>
    <col min="12801" max="12801" width="61" style="181" customWidth="1"/>
    <col min="12802" max="12815" width="15.7109375" style="181" customWidth="1"/>
    <col min="12816" max="13056" width="11.42578125" style="181"/>
    <col min="13057" max="13057" width="61" style="181" customWidth="1"/>
    <col min="13058" max="13071" width="15.7109375" style="181" customWidth="1"/>
    <col min="13072" max="13312" width="11.42578125" style="181"/>
    <col min="13313" max="13313" width="61" style="181" customWidth="1"/>
    <col min="13314" max="13327" width="15.7109375" style="181" customWidth="1"/>
    <col min="13328" max="13568" width="11.42578125" style="181"/>
    <col min="13569" max="13569" width="61" style="181" customWidth="1"/>
    <col min="13570" max="13583" width="15.7109375" style="181" customWidth="1"/>
    <col min="13584" max="13824" width="11.42578125" style="181"/>
    <col min="13825" max="13825" width="61" style="181" customWidth="1"/>
    <col min="13826" max="13839" width="15.7109375" style="181" customWidth="1"/>
    <col min="13840" max="14080" width="11.42578125" style="181"/>
    <col min="14081" max="14081" width="61" style="181" customWidth="1"/>
    <col min="14082" max="14095" width="15.7109375" style="181" customWidth="1"/>
    <col min="14096" max="14336" width="11.42578125" style="181"/>
    <col min="14337" max="14337" width="61" style="181" customWidth="1"/>
    <col min="14338" max="14351" width="15.7109375" style="181" customWidth="1"/>
    <col min="14352" max="14592" width="11.42578125" style="181"/>
    <col min="14593" max="14593" width="61" style="181" customWidth="1"/>
    <col min="14594" max="14607" width="15.7109375" style="181" customWidth="1"/>
    <col min="14608" max="14848" width="11.42578125" style="181"/>
    <col min="14849" max="14849" width="61" style="181" customWidth="1"/>
    <col min="14850" max="14863" width="15.7109375" style="181" customWidth="1"/>
    <col min="14864" max="15104" width="11.42578125" style="181"/>
    <col min="15105" max="15105" width="61" style="181" customWidth="1"/>
    <col min="15106" max="15119" width="15.7109375" style="181" customWidth="1"/>
    <col min="15120" max="15360" width="11.42578125" style="181"/>
    <col min="15361" max="15361" width="61" style="181" customWidth="1"/>
    <col min="15362" max="15375" width="15.7109375" style="181" customWidth="1"/>
    <col min="15376" max="15616" width="11.42578125" style="181"/>
    <col min="15617" max="15617" width="61" style="181" customWidth="1"/>
    <col min="15618" max="15631" width="15.7109375" style="181" customWidth="1"/>
    <col min="15632" max="15872" width="11.42578125" style="181"/>
    <col min="15873" max="15873" width="61" style="181" customWidth="1"/>
    <col min="15874" max="15887" width="15.7109375" style="181" customWidth="1"/>
    <col min="15888" max="16128" width="11.42578125" style="181"/>
    <col min="16129" max="16129" width="61" style="181" customWidth="1"/>
    <col min="16130" max="16143" width="15.7109375" style="181" customWidth="1"/>
    <col min="16144" max="16384" width="11.42578125" style="181"/>
  </cols>
  <sheetData>
    <row r="1" spans="1:15" s="158" customFormat="1" ht="30" customHeight="1">
      <c r="A1" s="490" t="s">
        <v>56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</row>
    <row r="2" spans="1:15" s="158" customFormat="1" ht="15" customHeight="1">
      <c r="A2" s="491" t="s">
        <v>667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</row>
    <row r="3" spans="1:15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</row>
    <row r="4" spans="1:15" s="158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</row>
    <row r="5" spans="1:15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</row>
    <row r="6" spans="1:15" ht="30" customHeight="1">
      <c r="A6" s="268" t="s">
        <v>594</v>
      </c>
      <c r="B6" s="269" t="s">
        <v>57</v>
      </c>
      <c r="C6" s="269" t="s">
        <v>58</v>
      </c>
      <c r="D6" s="269" t="s">
        <v>59</v>
      </c>
      <c r="E6" s="269" t="s">
        <v>60</v>
      </c>
      <c r="F6" s="269" t="s">
        <v>61</v>
      </c>
      <c r="G6" s="269" t="s">
        <v>62</v>
      </c>
      <c r="H6" s="269" t="s">
        <v>63</v>
      </c>
      <c r="I6" s="269" t="s">
        <v>64</v>
      </c>
      <c r="J6" s="269" t="s">
        <v>65</v>
      </c>
      <c r="K6" s="269" t="s">
        <v>66</v>
      </c>
      <c r="L6" s="269" t="s">
        <v>67</v>
      </c>
      <c r="M6" s="269" t="s">
        <v>68</v>
      </c>
      <c r="N6" s="269" t="s">
        <v>69</v>
      </c>
      <c r="O6" s="270" t="s">
        <v>567</v>
      </c>
    </row>
    <row r="7" spans="1:15" ht="15" customHeight="1">
      <c r="A7" s="271" t="s">
        <v>668</v>
      </c>
      <c r="B7" s="272">
        <v>6999810.4388600001</v>
      </c>
      <c r="C7" s="272">
        <v>7746863.80504</v>
      </c>
      <c r="D7" s="272">
        <v>4217524.51688</v>
      </c>
      <c r="E7" s="272">
        <v>15393649.74382</v>
      </c>
      <c r="F7" s="272">
        <v>8455456.079810001</v>
      </c>
      <c r="G7" s="272">
        <v>3619818.81005</v>
      </c>
      <c r="H7" s="272">
        <v>3403538.4725100002</v>
      </c>
      <c r="I7" s="272">
        <v>0</v>
      </c>
      <c r="J7" s="272">
        <v>76682.749510000009</v>
      </c>
      <c r="K7" s="272">
        <v>1892509.9140299999</v>
      </c>
      <c r="L7" s="272">
        <v>515384.84564000001</v>
      </c>
      <c r="M7" s="272">
        <v>7355621.0369999995</v>
      </c>
      <c r="N7" s="272">
        <v>18760.716629999999</v>
      </c>
      <c r="O7" s="272">
        <v>59695621.129780009</v>
      </c>
    </row>
    <row r="8" spans="1:15" ht="15" customHeight="1">
      <c r="A8" s="188" t="s">
        <v>669</v>
      </c>
      <c r="B8" s="180">
        <v>4912123.9142299993</v>
      </c>
      <c r="C8" s="180">
        <v>6565925.7395399995</v>
      </c>
      <c r="D8" s="180">
        <v>2586789.06806</v>
      </c>
      <c r="E8" s="180">
        <v>9162060.4983200002</v>
      </c>
      <c r="F8" s="180">
        <v>5391509.8086099997</v>
      </c>
      <c r="G8" s="180">
        <v>2482435.7744100001</v>
      </c>
      <c r="H8" s="180">
        <v>2571056.4969899999</v>
      </c>
      <c r="I8" s="180">
        <v>0</v>
      </c>
      <c r="J8" s="180">
        <v>45113.242840000006</v>
      </c>
      <c r="K8" s="180">
        <v>1545252.1643699999</v>
      </c>
      <c r="L8" s="180">
        <v>404500.61076999997</v>
      </c>
      <c r="M8" s="180">
        <v>6258227.1804600004</v>
      </c>
      <c r="N8" s="180">
        <v>5290.5755300000001</v>
      </c>
      <c r="O8" s="180">
        <v>41930285.074130006</v>
      </c>
    </row>
    <row r="9" spans="1:15" ht="15" customHeight="1">
      <c r="A9" s="188" t="s">
        <v>670</v>
      </c>
      <c r="B9" s="180">
        <v>3674036.3816300002</v>
      </c>
      <c r="C9" s="180">
        <v>3945936.2465599999</v>
      </c>
      <c r="D9" s="180">
        <v>1607580.7478499999</v>
      </c>
      <c r="E9" s="180">
        <v>3985098.2643000004</v>
      </c>
      <c r="F9" s="180">
        <v>3779718.8144899998</v>
      </c>
      <c r="G9" s="180">
        <v>1448474.94398</v>
      </c>
      <c r="H9" s="180">
        <v>1303708.98542</v>
      </c>
      <c r="I9" s="180">
        <v>0</v>
      </c>
      <c r="J9" s="180">
        <v>0</v>
      </c>
      <c r="K9" s="180">
        <v>782624.83684</v>
      </c>
      <c r="L9" s="180">
        <v>66682.430590000004</v>
      </c>
      <c r="M9" s="180">
        <v>2975101.0766199999</v>
      </c>
      <c r="N9" s="180">
        <v>0</v>
      </c>
      <c r="O9" s="180">
        <v>23568962.72828</v>
      </c>
    </row>
    <row r="10" spans="1:15" ht="15" customHeight="1">
      <c r="A10" s="188" t="s">
        <v>671</v>
      </c>
      <c r="B10" s="180">
        <v>1238087.5325999998</v>
      </c>
      <c r="C10" s="180">
        <v>2619989.4929800001</v>
      </c>
      <c r="D10" s="180">
        <v>979208.32021000003</v>
      </c>
      <c r="E10" s="180">
        <v>5176962.2340200003</v>
      </c>
      <c r="F10" s="180">
        <v>1611790.9941199999</v>
      </c>
      <c r="G10" s="180">
        <v>1033960.83043</v>
      </c>
      <c r="H10" s="180">
        <v>1267347.5115699999</v>
      </c>
      <c r="I10" s="180">
        <v>0</v>
      </c>
      <c r="J10" s="180">
        <v>45113.242840000006</v>
      </c>
      <c r="K10" s="180">
        <v>762627.32753000001</v>
      </c>
      <c r="L10" s="180">
        <v>337818.18018000002</v>
      </c>
      <c r="M10" s="180">
        <v>3283126.10384</v>
      </c>
      <c r="N10" s="180">
        <v>5290.5755300000001</v>
      </c>
      <c r="O10" s="180">
        <v>18361322.345849998</v>
      </c>
    </row>
    <row r="11" spans="1:15" ht="15" customHeight="1">
      <c r="A11" s="188" t="s">
        <v>672</v>
      </c>
      <c r="B11" s="180">
        <v>2087686.5246300001</v>
      </c>
      <c r="C11" s="180">
        <v>1180938.0655</v>
      </c>
      <c r="D11" s="180">
        <v>1630735.44882</v>
      </c>
      <c r="E11" s="180">
        <v>6231589.2455000002</v>
      </c>
      <c r="F11" s="180">
        <v>3063946.2711999998</v>
      </c>
      <c r="G11" s="180">
        <v>1137383.0356400001</v>
      </c>
      <c r="H11" s="180">
        <v>832481.97551999998</v>
      </c>
      <c r="I11" s="180">
        <v>0</v>
      </c>
      <c r="J11" s="180">
        <v>31569.506670000002</v>
      </c>
      <c r="K11" s="180">
        <v>347257.74966000003</v>
      </c>
      <c r="L11" s="180">
        <v>110884.23487</v>
      </c>
      <c r="M11" s="180">
        <v>1097393.8565400001</v>
      </c>
      <c r="N11" s="180">
        <v>13470.141099999999</v>
      </c>
      <c r="O11" s="180">
        <v>17765336.05565</v>
      </c>
    </row>
    <row r="12" spans="1:15" ht="15" customHeight="1">
      <c r="A12" s="188" t="s">
        <v>670</v>
      </c>
      <c r="B12" s="180">
        <v>922623.64405</v>
      </c>
      <c r="C12" s="180">
        <v>316666.59393999999</v>
      </c>
      <c r="D12" s="180">
        <v>298042.05651999998</v>
      </c>
      <c r="E12" s="180">
        <v>1128048.8980999999</v>
      </c>
      <c r="F12" s="180">
        <v>294336.74443999998</v>
      </c>
      <c r="G12" s="180">
        <v>510354.78136999998</v>
      </c>
      <c r="H12" s="180">
        <v>215883.89684</v>
      </c>
      <c r="I12" s="180">
        <v>0</v>
      </c>
      <c r="J12" s="180">
        <v>0</v>
      </c>
      <c r="K12" s="180">
        <v>91899.801900000006</v>
      </c>
      <c r="L12" s="180">
        <v>45844.218439999997</v>
      </c>
      <c r="M12" s="180">
        <v>88983.516329999999</v>
      </c>
      <c r="N12" s="180">
        <v>9767.3834499999994</v>
      </c>
      <c r="O12" s="180">
        <v>3922451.5353799998</v>
      </c>
    </row>
    <row r="13" spans="1:15" ht="15" customHeight="1">
      <c r="A13" s="188" t="s">
        <v>671</v>
      </c>
      <c r="B13" s="180">
        <v>1165062.8805799999</v>
      </c>
      <c r="C13" s="180">
        <v>864271.47155999998</v>
      </c>
      <c r="D13" s="180">
        <v>1332693.3922999999</v>
      </c>
      <c r="E13" s="180">
        <v>5103540.3473999994</v>
      </c>
      <c r="F13" s="180">
        <v>2769609.5267600003</v>
      </c>
      <c r="G13" s="180">
        <v>627028.25427000003</v>
      </c>
      <c r="H13" s="180">
        <v>616598.07867999992</v>
      </c>
      <c r="I13" s="180">
        <v>0</v>
      </c>
      <c r="J13" s="180">
        <v>31569.506670000002</v>
      </c>
      <c r="K13" s="180">
        <v>255357.94775999998</v>
      </c>
      <c r="L13" s="180">
        <v>65040.016430000003</v>
      </c>
      <c r="M13" s="180">
        <v>1008410.3402100001</v>
      </c>
      <c r="N13" s="180">
        <v>3702.75765</v>
      </c>
      <c r="O13" s="180">
        <v>13842884.520269999</v>
      </c>
    </row>
    <row r="14" spans="1:15" ht="15" customHeight="1">
      <c r="A14" s="271" t="s">
        <v>673</v>
      </c>
      <c r="B14" s="272">
        <v>3854691.4752600002</v>
      </c>
      <c r="C14" s="272">
        <v>2654254.18199</v>
      </c>
      <c r="D14" s="272">
        <v>2672493.9858400002</v>
      </c>
      <c r="E14" s="272">
        <v>3693345.9699899997</v>
      </c>
      <c r="F14" s="272">
        <v>2374893.0101700001</v>
      </c>
      <c r="G14" s="272">
        <v>2708970.9623099999</v>
      </c>
      <c r="H14" s="272">
        <v>1347326.7972299999</v>
      </c>
      <c r="I14" s="272">
        <v>2118.4445299999998</v>
      </c>
      <c r="J14" s="272">
        <v>34119.872490000002</v>
      </c>
      <c r="K14" s="272">
        <v>1485740.25939</v>
      </c>
      <c r="L14" s="272">
        <v>652639.94452000002</v>
      </c>
      <c r="M14" s="272">
        <v>4471600.9874499999</v>
      </c>
      <c r="N14" s="272">
        <v>135941.72619999998</v>
      </c>
      <c r="O14" s="272">
        <v>26088137.617370002</v>
      </c>
    </row>
    <row r="15" spans="1:15" ht="15" customHeight="1">
      <c r="A15" s="188" t="s">
        <v>669</v>
      </c>
      <c r="B15" s="180">
        <v>2523897.7289899997</v>
      </c>
      <c r="C15" s="180">
        <v>2101572.5702300002</v>
      </c>
      <c r="D15" s="180">
        <v>1709606.5239899999</v>
      </c>
      <c r="E15" s="180">
        <v>2431301.55278</v>
      </c>
      <c r="F15" s="180">
        <v>1799610.4187999999</v>
      </c>
      <c r="G15" s="180">
        <v>2130529.8636699999</v>
      </c>
      <c r="H15" s="180">
        <v>1046448.6351599999</v>
      </c>
      <c r="I15" s="180">
        <v>958.88926000000004</v>
      </c>
      <c r="J15" s="180">
        <v>26093.572929999998</v>
      </c>
      <c r="K15" s="180">
        <v>1163379.95523</v>
      </c>
      <c r="L15" s="180">
        <v>505692.08455000003</v>
      </c>
      <c r="M15" s="180">
        <v>3964815.0580899999</v>
      </c>
      <c r="N15" s="180">
        <v>103810.92185</v>
      </c>
      <c r="O15" s="180">
        <v>19507717.775529999</v>
      </c>
    </row>
    <row r="16" spans="1:15" ht="15" customHeight="1">
      <c r="A16" s="188" t="s">
        <v>670</v>
      </c>
      <c r="B16" s="180">
        <v>2101033.20236</v>
      </c>
      <c r="C16" s="180">
        <v>1580374.0449699999</v>
      </c>
      <c r="D16" s="180">
        <v>1250070.13579</v>
      </c>
      <c r="E16" s="180">
        <v>962592.18917999999</v>
      </c>
      <c r="F16" s="180">
        <v>1458375.32925</v>
      </c>
      <c r="G16" s="180">
        <v>1439635.78966</v>
      </c>
      <c r="H16" s="180">
        <v>774147.54840999993</v>
      </c>
      <c r="I16" s="180">
        <v>958.88926000000004</v>
      </c>
      <c r="J16" s="180">
        <v>11647.45671</v>
      </c>
      <c r="K16" s="180">
        <v>966340.72844000009</v>
      </c>
      <c r="L16" s="180">
        <v>189835.82670999999</v>
      </c>
      <c r="M16" s="180">
        <v>2999740.35023</v>
      </c>
      <c r="N16" s="180">
        <v>83918.386310000002</v>
      </c>
      <c r="O16" s="180">
        <v>13818669.877279997</v>
      </c>
    </row>
    <row r="17" spans="1:15" ht="15" customHeight="1">
      <c r="A17" s="188" t="s">
        <v>671</v>
      </c>
      <c r="B17" s="180">
        <v>422864.52662999998</v>
      </c>
      <c r="C17" s="180">
        <v>521198.52525999997</v>
      </c>
      <c r="D17" s="180">
        <v>459536.38819999999</v>
      </c>
      <c r="E17" s="180">
        <v>1468709.3635999998</v>
      </c>
      <c r="F17" s="180">
        <v>341235.08955000003</v>
      </c>
      <c r="G17" s="180">
        <v>690894.07400999998</v>
      </c>
      <c r="H17" s="180">
        <v>272301.08675000002</v>
      </c>
      <c r="I17" s="180">
        <v>0</v>
      </c>
      <c r="J17" s="180">
        <v>14446.11622</v>
      </c>
      <c r="K17" s="180">
        <v>197039.22678999999</v>
      </c>
      <c r="L17" s="180">
        <v>315856.25783999998</v>
      </c>
      <c r="M17" s="180">
        <v>965074.70785999997</v>
      </c>
      <c r="N17" s="180">
        <v>19892.535540000001</v>
      </c>
      <c r="O17" s="180">
        <v>5689047.8982499987</v>
      </c>
    </row>
    <row r="18" spans="1:15" ht="15" customHeight="1">
      <c r="A18" s="188" t="s">
        <v>672</v>
      </c>
      <c r="B18" s="180">
        <v>1330793.74627</v>
      </c>
      <c r="C18" s="180">
        <v>552681.61176</v>
      </c>
      <c r="D18" s="180">
        <v>962887.46185000008</v>
      </c>
      <c r="E18" s="180">
        <v>1262044.4172100001</v>
      </c>
      <c r="F18" s="180">
        <v>575282.59137000004</v>
      </c>
      <c r="G18" s="180">
        <v>578441.09863999998</v>
      </c>
      <c r="H18" s="180">
        <v>300878.16207000002</v>
      </c>
      <c r="I18" s="180">
        <v>1159.5552700000001</v>
      </c>
      <c r="J18" s="180">
        <v>8026.2995599999995</v>
      </c>
      <c r="K18" s="180">
        <v>322360.30416</v>
      </c>
      <c r="L18" s="180">
        <v>146947.85996999999</v>
      </c>
      <c r="M18" s="180">
        <v>506785.92936000001</v>
      </c>
      <c r="N18" s="180">
        <v>32130.804350000002</v>
      </c>
      <c r="O18" s="180">
        <v>6580419.8418400008</v>
      </c>
    </row>
    <row r="19" spans="1:15" ht="15" customHeight="1">
      <c r="A19" s="188" t="s">
        <v>670</v>
      </c>
      <c r="B19" s="180">
        <v>968442.72991999995</v>
      </c>
      <c r="C19" s="180">
        <v>348787.86906</v>
      </c>
      <c r="D19" s="180">
        <v>590103.35667000001</v>
      </c>
      <c r="E19" s="180">
        <v>482853.98076000001</v>
      </c>
      <c r="F19" s="180">
        <v>316665.89913999999</v>
      </c>
      <c r="G19" s="180">
        <v>197309.00725</v>
      </c>
      <c r="H19" s="180">
        <v>211954.31581999999</v>
      </c>
      <c r="I19" s="180">
        <v>734.60245999999995</v>
      </c>
      <c r="J19" s="180">
        <v>191.75848999999999</v>
      </c>
      <c r="K19" s="180">
        <v>247450.73152</v>
      </c>
      <c r="L19" s="180">
        <v>96519.216010000004</v>
      </c>
      <c r="M19" s="180">
        <v>289866.31486000004</v>
      </c>
      <c r="N19" s="180">
        <v>20339.655030000002</v>
      </c>
      <c r="O19" s="180">
        <v>3771219.4369900003</v>
      </c>
    </row>
    <row r="20" spans="1:15" ht="15" customHeight="1">
      <c r="A20" s="188" t="s">
        <v>671</v>
      </c>
      <c r="B20" s="180">
        <v>362351.01635000005</v>
      </c>
      <c r="C20" s="180">
        <v>203893.7427</v>
      </c>
      <c r="D20" s="180">
        <v>372784.10518000001</v>
      </c>
      <c r="E20" s="180">
        <v>779190.43645000004</v>
      </c>
      <c r="F20" s="180">
        <v>258616.69222999999</v>
      </c>
      <c r="G20" s="180">
        <v>381132.09138999996</v>
      </c>
      <c r="H20" s="180">
        <v>88923.846250000002</v>
      </c>
      <c r="I20" s="180">
        <v>424.95281</v>
      </c>
      <c r="J20" s="180">
        <v>7834.5410700000002</v>
      </c>
      <c r="K20" s="180">
        <v>74909.572639999999</v>
      </c>
      <c r="L20" s="180">
        <v>50428.643960000001</v>
      </c>
      <c r="M20" s="180">
        <v>216919.6145</v>
      </c>
      <c r="N20" s="180">
        <v>11791.14932</v>
      </c>
      <c r="O20" s="180">
        <v>2809200.4048499996</v>
      </c>
    </row>
    <row r="21" spans="1:15" ht="15" customHeight="1">
      <c r="A21" s="271" t="s">
        <v>674</v>
      </c>
      <c r="B21" s="272">
        <v>841039.24852999998</v>
      </c>
      <c r="C21" s="272">
        <v>4910273.7966599995</v>
      </c>
      <c r="D21" s="272">
        <v>4178362.9305100003</v>
      </c>
      <c r="E21" s="272">
        <v>1630786.6801700001</v>
      </c>
      <c r="F21" s="272">
        <v>1506220.29559</v>
      </c>
      <c r="G21" s="272">
        <v>1249567.5242600001</v>
      </c>
      <c r="H21" s="272">
        <v>2007606.6144400002</v>
      </c>
      <c r="I21" s="272">
        <v>11317549.67853</v>
      </c>
      <c r="J21" s="272">
        <v>880.71937000000003</v>
      </c>
      <c r="K21" s="272">
        <v>7601274.8820200004</v>
      </c>
      <c r="L21" s="272">
        <v>1627777.4040000001</v>
      </c>
      <c r="M21" s="272">
        <v>4828965.8742399998</v>
      </c>
      <c r="N21" s="272">
        <v>7204255.3734499998</v>
      </c>
      <c r="O21" s="272">
        <v>48904561.021769986</v>
      </c>
    </row>
    <row r="22" spans="1:15" ht="15" customHeight="1">
      <c r="A22" s="188" t="s">
        <v>669</v>
      </c>
      <c r="B22" s="180">
        <v>238199.34711</v>
      </c>
      <c r="C22" s="180">
        <v>3313262.0835199999</v>
      </c>
      <c r="D22" s="180">
        <v>2168914.0260700001</v>
      </c>
      <c r="E22" s="180">
        <v>808627.38898000005</v>
      </c>
      <c r="F22" s="180">
        <v>416450.75455000001</v>
      </c>
      <c r="G22" s="180">
        <v>331173.49218</v>
      </c>
      <c r="H22" s="180">
        <v>938245.32867999992</v>
      </c>
      <c r="I22" s="180">
        <v>7612475.5269399993</v>
      </c>
      <c r="J22" s="180">
        <v>85.075009999999992</v>
      </c>
      <c r="K22" s="180">
        <v>4584723.5602200003</v>
      </c>
      <c r="L22" s="180">
        <v>669475.82740999991</v>
      </c>
      <c r="M22" s="180">
        <v>1925700.1781600001</v>
      </c>
      <c r="N22" s="180">
        <v>4048809.8824100001</v>
      </c>
      <c r="O22" s="180">
        <v>27056142.471240003</v>
      </c>
    </row>
    <row r="23" spans="1:15" ht="15" customHeight="1">
      <c r="A23" s="188" t="s">
        <v>670</v>
      </c>
      <c r="B23" s="180">
        <v>220703.28366999998</v>
      </c>
      <c r="C23" s="180">
        <v>2811448.98373</v>
      </c>
      <c r="D23" s="180">
        <v>2123942.5064300001</v>
      </c>
      <c r="E23" s="180">
        <v>706509.72620999999</v>
      </c>
      <c r="F23" s="180">
        <v>272154.90732999996</v>
      </c>
      <c r="G23" s="180">
        <v>154682.83147</v>
      </c>
      <c r="H23" s="180">
        <v>867971.29167999991</v>
      </c>
      <c r="I23" s="180">
        <v>7040355.8986599995</v>
      </c>
      <c r="J23" s="180">
        <v>85.075009999999992</v>
      </c>
      <c r="K23" s="180">
        <v>4234604.91897</v>
      </c>
      <c r="L23" s="180">
        <v>571638.48389000003</v>
      </c>
      <c r="M23" s="180">
        <v>1787586.41851</v>
      </c>
      <c r="N23" s="180">
        <v>3768195.84253</v>
      </c>
      <c r="O23" s="180">
        <v>24559880.168090004</v>
      </c>
    </row>
    <row r="24" spans="1:15" ht="15" customHeight="1">
      <c r="A24" s="188" t="s">
        <v>671</v>
      </c>
      <c r="B24" s="180">
        <v>17496.063440000002</v>
      </c>
      <c r="C24" s="180">
        <v>501813.09979000001</v>
      </c>
      <c r="D24" s="180">
        <v>44971.519639999999</v>
      </c>
      <c r="E24" s="180">
        <v>102117.66277</v>
      </c>
      <c r="F24" s="180">
        <v>144295.84722</v>
      </c>
      <c r="G24" s="180">
        <v>176490.66071</v>
      </c>
      <c r="H24" s="180">
        <v>70274.036999999997</v>
      </c>
      <c r="I24" s="180">
        <v>572119.62827999995</v>
      </c>
      <c r="J24" s="180">
        <v>0</v>
      </c>
      <c r="K24" s="180">
        <v>350118.64124999999</v>
      </c>
      <c r="L24" s="180">
        <v>97837.343519999995</v>
      </c>
      <c r="M24" s="180">
        <v>138113.75964999999</v>
      </c>
      <c r="N24" s="180">
        <v>280614.03988</v>
      </c>
      <c r="O24" s="180">
        <v>2496262.3031499996</v>
      </c>
    </row>
    <row r="25" spans="1:15" ht="15" customHeight="1">
      <c r="A25" s="188" t="s">
        <v>672</v>
      </c>
      <c r="B25" s="180">
        <v>602839.90142000001</v>
      </c>
      <c r="C25" s="180">
        <v>1597011.7131400001</v>
      </c>
      <c r="D25" s="180">
        <v>2009448.90444</v>
      </c>
      <c r="E25" s="180">
        <v>822159.29119000002</v>
      </c>
      <c r="F25" s="180">
        <v>1089769.54104</v>
      </c>
      <c r="G25" s="180">
        <v>918394.03208000003</v>
      </c>
      <c r="H25" s="180">
        <v>1069361.2857599999</v>
      </c>
      <c r="I25" s="180">
        <v>3705074.1515900004</v>
      </c>
      <c r="J25" s="180">
        <v>795.64436000000001</v>
      </c>
      <c r="K25" s="180">
        <v>3016551.3218</v>
      </c>
      <c r="L25" s="180">
        <v>958301.57659000007</v>
      </c>
      <c r="M25" s="180">
        <v>2903265.6960800001</v>
      </c>
      <c r="N25" s="180">
        <v>3155445.4910399998</v>
      </c>
      <c r="O25" s="180">
        <v>21848418.550530002</v>
      </c>
    </row>
    <row r="26" spans="1:15" ht="15" customHeight="1">
      <c r="A26" s="188" t="s">
        <v>670</v>
      </c>
      <c r="B26" s="180">
        <v>531523.07441</v>
      </c>
      <c r="C26" s="180">
        <v>1158860.2351800001</v>
      </c>
      <c r="D26" s="180">
        <v>1832501.4645100001</v>
      </c>
      <c r="E26" s="180">
        <v>439531.57637000002</v>
      </c>
      <c r="F26" s="180">
        <v>643225.49754999997</v>
      </c>
      <c r="G26" s="180">
        <v>711994.62394000008</v>
      </c>
      <c r="H26" s="180">
        <v>869498.48908000009</v>
      </c>
      <c r="I26" s="180">
        <v>3125642.7110300004</v>
      </c>
      <c r="J26" s="180">
        <v>0</v>
      </c>
      <c r="K26" s="180">
        <v>2552548.53143</v>
      </c>
      <c r="L26" s="180">
        <v>815976.63871000009</v>
      </c>
      <c r="M26" s="180">
        <v>2394012.8050000002</v>
      </c>
      <c r="N26" s="180">
        <v>2396641.87231</v>
      </c>
      <c r="O26" s="180">
        <v>17471957.51952</v>
      </c>
    </row>
    <row r="27" spans="1:15" ht="15" customHeight="1">
      <c r="A27" s="188" t="s">
        <v>671</v>
      </c>
      <c r="B27" s="180">
        <v>71316.827010000008</v>
      </c>
      <c r="C27" s="180">
        <v>438151.47795999999</v>
      </c>
      <c r="D27" s="180">
        <v>176947.43992999999</v>
      </c>
      <c r="E27" s="180">
        <v>382627.71481999999</v>
      </c>
      <c r="F27" s="180">
        <v>446544.04349000001</v>
      </c>
      <c r="G27" s="180">
        <v>206399.40813999998</v>
      </c>
      <c r="H27" s="180">
        <v>199862.79668</v>
      </c>
      <c r="I27" s="180">
        <v>579431.4405599999</v>
      </c>
      <c r="J27" s="180">
        <v>795.64436000000001</v>
      </c>
      <c r="K27" s="180">
        <v>464002.79037</v>
      </c>
      <c r="L27" s="180">
        <v>142324.93787999998</v>
      </c>
      <c r="M27" s="180">
        <v>509252.89107999997</v>
      </c>
      <c r="N27" s="180">
        <v>758803.61872999999</v>
      </c>
      <c r="O27" s="180">
        <v>4376461.03101</v>
      </c>
    </row>
    <row r="28" spans="1:15" ht="15" customHeight="1">
      <c r="A28" s="271" t="s">
        <v>675</v>
      </c>
      <c r="B28" s="272">
        <v>8863066.8624900002</v>
      </c>
      <c r="C28" s="272">
        <v>6763999.9883000003</v>
      </c>
      <c r="D28" s="272">
        <v>14739400.600219999</v>
      </c>
      <c r="E28" s="272">
        <v>1241873.74731</v>
      </c>
      <c r="F28" s="272">
        <v>4888137.3541400004</v>
      </c>
      <c r="G28" s="272">
        <v>3069272.3902399996</v>
      </c>
      <c r="H28" s="272">
        <v>2049986.3243199999</v>
      </c>
      <c r="I28" s="272">
        <v>1381168.7688399998</v>
      </c>
      <c r="J28" s="272">
        <v>0</v>
      </c>
      <c r="K28" s="272">
        <v>2307875.3209499996</v>
      </c>
      <c r="L28" s="272">
        <v>929353.50101000001</v>
      </c>
      <c r="M28" s="272">
        <v>2967856.10396</v>
      </c>
      <c r="N28" s="272">
        <v>350329.85219999996</v>
      </c>
      <c r="O28" s="272">
        <v>49552320.813980006</v>
      </c>
    </row>
    <row r="29" spans="1:15" ht="15" customHeight="1">
      <c r="A29" s="188" t="s">
        <v>676</v>
      </c>
      <c r="B29" s="180">
        <v>2727155.3741000001</v>
      </c>
      <c r="C29" s="180">
        <v>1837256.7448099998</v>
      </c>
      <c r="D29" s="180">
        <v>4448269.4019200001</v>
      </c>
      <c r="E29" s="180">
        <v>774712.28421000007</v>
      </c>
      <c r="F29" s="180">
        <v>2483802.9500199999</v>
      </c>
      <c r="G29" s="180">
        <v>1041154.41726</v>
      </c>
      <c r="H29" s="180">
        <v>1192982.47319</v>
      </c>
      <c r="I29" s="180">
        <v>185944.47816999999</v>
      </c>
      <c r="J29" s="180">
        <v>0</v>
      </c>
      <c r="K29" s="180">
        <v>790010.58901</v>
      </c>
      <c r="L29" s="180">
        <v>686806.7708099999</v>
      </c>
      <c r="M29" s="180">
        <v>1427854</v>
      </c>
      <c r="N29" s="180">
        <v>145586.82991</v>
      </c>
      <c r="O29" s="180">
        <v>17741536.313410003</v>
      </c>
    </row>
    <row r="30" spans="1:15" ht="15" customHeight="1">
      <c r="A30" s="188" t="s">
        <v>677</v>
      </c>
      <c r="B30" s="180">
        <v>108330.7547</v>
      </c>
      <c r="C30" s="180">
        <v>75431.968219999995</v>
      </c>
      <c r="D30" s="180">
        <v>114535.14790000001</v>
      </c>
      <c r="E30" s="180">
        <v>23299.756980000002</v>
      </c>
      <c r="F30" s="180">
        <v>224259.81193</v>
      </c>
      <c r="G30" s="180">
        <v>26423.700120000001</v>
      </c>
      <c r="H30" s="180">
        <v>63464.545610000001</v>
      </c>
      <c r="I30" s="180">
        <v>4238.5147999999999</v>
      </c>
      <c r="J30" s="180">
        <v>0</v>
      </c>
      <c r="K30" s="180">
        <v>29969.05816</v>
      </c>
      <c r="L30" s="180">
        <v>26814.893749999999</v>
      </c>
      <c r="M30" s="180">
        <v>20894.929469999999</v>
      </c>
      <c r="N30" s="180">
        <v>3645.3983399999997</v>
      </c>
      <c r="O30" s="180">
        <v>721308.47998000006</v>
      </c>
    </row>
    <row r="31" spans="1:15" ht="15" customHeight="1">
      <c r="A31" s="188" t="s">
        <v>678</v>
      </c>
      <c r="B31" s="180">
        <v>551042.71461000002</v>
      </c>
      <c r="C31" s="180">
        <v>682294.66847000003</v>
      </c>
      <c r="D31" s="180">
        <v>837909.96782000002</v>
      </c>
      <c r="E31" s="180">
        <v>147717.89502</v>
      </c>
      <c r="F31" s="180">
        <v>206516.72764</v>
      </c>
      <c r="G31" s="180">
        <v>169583.93078</v>
      </c>
      <c r="H31" s="180">
        <v>342460.82545999996</v>
      </c>
      <c r="I31" s="180">
        <v>95490.430079999991</v>
      </c>
      <c r="J31" s="180">
        <v>0</v>
      </c>
      <c r="K31" s="180">
        <v>354174.11907999997</v>
      </c>
      <c r="L31" s="180">
        <v>218243.47975999999</v>
      </c>
      <c r="M31" s="180">
        <v>357664.08820999996</v>
      </c>
      <c r="N31" s="180">
        <v>68110.868189999994</v>
      </c>
      <c r="O31" s="180">
        <v>4031209.7151199998</v>
      </c>
    </row>
    <row r="32" spans="1:15" ht="15" customHeight="1">
      <c r="A32" s="188" t="s">
        <v>679</v>
      </c>
      <c r="B32" s="180">
        <v>1868123.18982</v>
      </c>
      <c r="C32" s="180">
        <v>933523.00144000002</v>
      </c>
      <c r="D32" s="180">
        <v>3192099.9255300001</v>
      </c>
      <c r="E32" s="180">
        <v>551529.62294999999</v>
      </c>
      <c r="F32" s="180">
        <v>1655843.3328499999</v>
      </c>
      <c r="G32" s="180">
        <v>761845.35898000002</v>
      </c>
      <c r="H32" s="180">
        <v>690182.21172999998</v>
      </c>
      <c r="I32" s="180">
        <v>38290.417369999996</v>
      </c>
      <c r="J32" s="180">
        <v>0</v>
      </c>
      <c r="K32" s="180">
        <v>171219.65103000001</v>
      </c>
      <c r="L32" s="180">
        <v>360795.77149000001</v>
      </c>
      <c r="M32" s="180">
        <v>862439.97451999993</v>
      </c>
      <c r="N32" s="180">
        <v>35992.21471</v>
      </c>
      <c r="O32" s="180">
        <v>11121884.672420003</v>
      </c>
    </row>
    <row r="33" spans="1:15" ht="15" customHeight="1">
      <c r="A33" s="188" t="s">
        <v>680</v>
      </c>
      <c r="B33" s="180">
        <v>199658.71497</v>
      </c>
      <c r="C33" s="180">
        <v>146007.10668</v>
      </c>
      <c r="D33" s="180">
        <v>303724.36067000002</v>
      </c>
      <c r="E33" s="180">
        <v>52165.009259999999</v>
      </c>
      <c r="F33" s="180">
        <v>397183.07760000002</v>
      </c>
      <c r="G33" s="180">
        <v>83301.427379999994</v>
      </c>
      <c r="H33" s="180">
        <v>96874.89039</v>
      </c>
      <c r="I33" s="180">
        <v>47925.115920000004</v>
      </c>
      <c r="J33" s="180">
        <v>0</v>
      </c>
      <c r="K33" s="180">
        <v>234647.76074</v>
      </c>
      <c r="L33" s="180">
        <v>80952.625809999998</v>
      </c>
      <c r="M33" s="180">
        <v>186855.00780000002</v>
      </c>
      <c r="N33" s="180">
        <v>37838.348669999999</v>
      </c>
      <c r="O33" s="180">
        <v>1867133.4458900001</v>
      </c>
    </row>
    <row r="34" spans="1:15" ht="15" customHeight="1">
      <c r="A34" s="188" t="s">
        <v>621</v>
      </c>
      <c r="B34" s="180">
        <v>397947.35200000001</v>
      </c>
      <c r="C34" s="180">
        <v>309407.79048000003</v>
      </c>
      <c r="D34" s="180">
        <v>259.57010000000002</v>
      </c>
      <c r="E34" s="180">
        <v>59527.033409999996</v>
      </c>
      <c r="F34" s="180">
        <v>89811.261040000012</v>
      </c>
      <c r="G34" s="180">
        <v>0</v>
      </c>
      <c r="H34" s="180">
        <v>1234.7687900000001</v>
      </c>
      <c r="I34" s="180">
        <v>1053845.1752299999</v>
      </c>
      <c r="J34" s="180">
        <v>0</v>
      </c>
      <c r="K34" s="180">
        <v>517292.31108999997</v>
      </c>
      <c r="L34" s="180">
        <v>1427.12399</v>
      </c>
      <c r="M34" s="180">
        <v>0</v>
      </c>
      <c r="N34" s="180">
        <v>5339.5417099999995</v>
      </c>
      <c r="O34" s="180">
        <v>2436091.9278400005</v>
      </c>
    </row>
    <row r="35" spans="1:15" ht="15" customHeight="1">
      <c r="A35" s="188" t="s">
        <v>678</v>
      </c>
      <c r="B35" s="180">
        <v>55087.342779999999</v>
      </c>
      <c r="C35" s="180">
        <v>255391.04162999999</v>
      </c>
      <c r="D35" s="180">
        <v>75.902910000000006</v>
      </c>
      <c r="E35" s="180">
        <v>2797.8470400000001</v>
      </c>
      <c r="F35" s="180">
        <v>39756.39071</v>
      </c>
      <c r="G35" s="180">
        <v>0</v>
      </c>
      <c r="H35" s="180">
        <v>497.63984000000005</v>
      </c>
      <c r="I35" s="180">
        <v>603989.04992999998</v>
      </c>
      <c r="J35" s="180">
        <v>0</v>
      </c>
      <c r="K35" s="180">
        <v>228498.08205000003</v>
      </c>
      <c r="L35" s="180">
        <v>1347.59105</v>
      </c>
      <c r="M35" s="180">
        <v>0</v>
      </c>
      <c r="N35" s="180">
        <v>1051.6596999999999</v>
      </c>
      <c r="O35" s="180">
        <v>1188492.54764</v>
      </c>
    </row>
    <row r="36" spans="1:15" ht="15" customHeight="1">
      <c r="A36" s="188" t="s">
        <v>680</v>
      </c>
      <c r="B36" s="180">
        <v>339823.35907000001</v>
      </c>
      <c r="C36" s="180">
        <v>54016.748850000004</v>
      </c>
      <c r="D36" s="180">
        <v>183.66719000000001</v>
      </c>
      <c r="E36" s="180">
        <v>56729.186369999996</v>
      </c>
      <c r="F36" s="180">
        <v>50054.870329999998</v>
      </c>
      <c r="G36" s="180">
        <v>0</v>
      </c>
      <c r="H36" s="180">
        <v>737.12894999999992</v>
      </c>
      <c r="I36" s="180">
        <v>367696.61231</v>
      </c>
      <c r="J36" s="180">
        <v>0</v>
      </c>
      <c r="K36" s="180">
        <v>240699.15753999999</v>
      </c>
      <c r="L36" s="180">
        <v>76.697399999999988</v>
      </c>
      <c r="M36" s="180">
        <v>0</v>
      </c>
      <c r="N36" s="180">
        <v>4287.8820099999994</v>
      </c>
      <c r="O36" s="180">
        <v>1114305.31002</v>
      </c>
    </row>
    <row r="37" spans="1:15" ht="15" customHeight="1">
      <c r="A37" s="188" t="s">
        <v>681</v>
      </c>
      <c r="B37" s="180">
        <v>3036.6501499999999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82159.512989999988</v>
      </c>
      <c r="J37" s="180">
        <v>0</v>
      </c>
      <c r="K37" s="180">
        <v>48095.071499999998</v>
      </c>
      <c r="L37" s="180">
        <v>2.8355399999999999</v>
      </c>
      <c r="M37" s="180">
        <v>0</v>
      </c>
      <c r="N37" s="180">
        <v>0</v>
      </c>
      <c r="O37" s="180">
        <v>133294.07017999998</v>
      </c>
    </row>
    <row r="38" spans="1:15" ht="15" customHeight="1">
      <c r="A38" s="273" t="s">
        <v>682</v>
      </c>
      <c r="B38" s="180">
        <v>0</v>
      </c>
      <c r="C38" s="180">
        <v>4126.1929199999995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845.63771999999994</v>
      </c>
      <c r="J38" s="180">
        <v>0</v>
      </c>
      <c r="K38" s="180">
        <v>0</v>
      </c>
      <c r="L38" s="180">
        <v>138.92689999999999</v>
      </c>
      <c r="M38" s="180">
        <v>0</v>
      </c>
      <c r="N38" s="180">
        <v>0</v>
      </c>
      <c r="O38" s="180">
        <v>5110.7575399999996</v>
      </c>
    </row>
    <row r="39" spans="1:15" ht="15" customHeight="1">
      <c r="A39" s="188" t="s">
        <v>678</v>
      </c>
      <c r="B39" s="180">
        <v>0</v>
      </c>
      <c r="C39" s="180">
        <v>3306.7588700000001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537.45131000000003</v>
      </c>
      <c r="J39" s="180">
        <v>0</v>
      </c>
      <c r="K39" s="180">
        <v>0</v>
      </c>
      <c r="L39" s="180">
        <v>115.79680999999999</v>
      </c>
      <c r="M39" s="180">
        <v>0</v>
      </c>
      <c r="N39" s="180">
        <v>0</v>
      </c>
      <c r="O39" s="180">
        <v>3960.0069899999999</v>
      </c>
    </row>
    <row r="40" spans="1:15" ht="15" customHeight="1">
      <c r="A40" s="188" t="s">
        <v>680</v>
      </c>
      <c r="B40" s="180">
        <v>0</v>
      </c>
      <c r="C40" s="180">
        <v>819.43405000000007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308.18640999999997</v>
      </c>
      <c r="J40" s="180">
        <v>0</v>
      </c>
      <c r="K40" s="180">
        <v>0</v>
      </c>
      <c r="L40" s="180">
        <v>23.130089999999999</v>
      </c>
      <c r="M40" s="180">
        <v>0</v>
      </c>
      <c r="N40" s="180">
        <v>0</v>
      </c>
      <c r="O40" s="180">
        <v>1150.7505500000002</v>
      </c>
    </row>
    <row r="41" spans="1:15" ht="15" customHeight="1">
      <c r="A41" s="188" t="s">
        <v>623</v>
      </c>
      <c r="B41" s="180">
        <v>5533639.7871700004</v>
      </c>
      <c r="C41" s="180">
        <v>4611917.3756800005</v>
      </c>
      <c r="D41" s="180">
        <v>10290423.607209999</v>
      </c>
      <c r="E41" s="180">
        <v>394449.03482</v>
      </c>
      <c r="F41" s="180">
        <v>2314523.1430799998</v>
      </c>
      <c r="G41" s="180">
        <v>2028117.9729800001</v>
      </c>
      <c r="H41" s="180">
        <v>855746.12499000004</v>
      </c>
      <c r="I41" s="180">
        <v>135348.82647</v>
      </c>
      <c r="J41" s="180">
        <v>0</v>
      </c>
      <c r="K41" s="180">
        <v>985091.73548000003</v>
      </c>
      <c r="L41" s="180">
        <v>240855.61369</v>
      </c>
      <c r="M41" s="180">
        <v>1540002.10396</v>
      </c>
      <c r="N41" s="180">
        <v>198971.15912999999</v>
      </c>
      <c r="O41" s="180">
        <v>29129086.48466</v>
      </c>
    </row>
    <row r="42" spans="1:15" ht="15" customHeight="1">
      <c r="A42" s="188" t="s">
        <v>677</v>
      </c>
      <c r="B42" s="180">
        <v>132064.0779</v>
      </c>
      <c r="C42" s="180">
        <v>322947.69474000001</v>
      </c>
      <c r="D42" s="180">
        <v>210412.13375000001</v>
      </c>
      <c r="E42" s="180">
        <v>21623.138800000001</v>
      </c>
      <c r="F42" s="180">
        <v>25225.635679999999</v>
      </c>
      <c r="G42" s="180">
        <v>157620.98028999998</v>
      </c>
      <c r="H42" s="180">
        <v>73156.417569999991</v>
      </c>
      <c r="I42" s="180">
        <v>2639.9746800000003</v>
      </c>
      <c r="J42" s="180">
        <v>0</v>
      </c>
      <c r="K42" s="180">
        <v>75657.571469999995</v>
      </c>
      <c r="L42" s="180">
        <v>8087.4587999999994</v>
      </c>
      <c r="M42" s="180">
        <v>61743.308899999996</v>
      </c>
      <c r="N42" s="180">
        <v>7420.0223399999995</v>
      </c>
      <c r="O42" s="180">
        <v>1098598.4149199999</v>
      </c>
    </row>
    <row r="43" spans="1:15" ht="15" customHeight="1">
      <c r="A43" s="188" t="s">
        <v>678</v>
      </c>
      <c r="B43" s="180">
        <v>777820.34447999997</v>
      </c>
      <c r="C43" s="180">
        <v>969773.31623</v>
      </c>
      <c r="D43" s="180">
        <v>1666513.8449600001</v>
      </c>
      <c r="E43" s="180">
        <v>57247.988549999995</v>
      </c>
      <c r="F43" s="180">
        <v>118069.41695999999</v>
      </c>
      <c r="G43" s="180">
        <v>219883.02378999998</v>
      </c>
      <c r="H43" s="180">
        <v>150720.32911000002</v>
      </c>
      <c r="I43" s="180">
        <v>58164.185570000001</v>
      </c>
      <c r="J43" s="180">
        <v>0</v>
      </c>
      <c r="K43" s="180">
        <v>316192.39118000004</v>
      </c>
      <c r="L43" s="180">
        <v>68713.193249999997</v>
      </c>
      <c r="M43" s="180">
        <v>262181.43605000002</v>
      </c>
      <c r="N43" s="180">
        <v>81868.009860000006</v>
      </c>
      <c r="O43" s="180">
        <v>4747147.479989999</v>
      </c>
    </row>
    <row r="44" spans="1:15" ht="15" customHeight="1">
      <c r="A44" s="188" t="s">
        <v>679</v>
      </c>
      <c r="B44" s="180">
        <v>4359586.1667600004</v>
      </c>
      <c r="C44" s="180">
        <v>3123451.13436</v>
      </c>
      <c r="D44" s="180">
        <v>8077660.3793700002</v>
      </c>
      <c r="E44" s="180">
        <v>304043.68407000002</v>
      </c>
      <c r="F44" s="180">
        <v>1906665.69995</v>
      </c>
      <c r="G44" s="180">
        <v>1553820.61681</v>
      </c>
      <c r="H44" s="180">
        <v>578796.00780999998</v>
      </c>
      <c r="I44" s="180">
        <v>33621.634340000004</v>
      </c>
      <c r="J44" s="180">
        <v>0</v>
      </c>
      <c r="K44" s="180">
        <v>434215.17098</v>
      </c>
      <c r="L44" s="180">
        <v>130398.75344</v>
      </c>
      <c r="M44" s="180">
        <v>1069688.6424099999</v>
      </c>
      <c r="N44" s="180">
        <v>80067.529639999993</v>
      </c>
      <c r="O44" s="180">
        <v>21652015.419939999</v>
      </c>
    </row>
    <row r="45" spans="1:15" ht="15" customHeight="1">
      <c r="A45" s="188" t="s">
        <v>680</v>
      </c>
      <c r="B45" s="180">
        <v>264169.19803000003</v>
      </c>
      <c r="C45" s="180">
        <v>195745.23035</v>
      </c>
      <c r="D45" s="180">
        <v>335837.24913000001</v>
      </c>
      <c r="E45" s="180">
        <v>11534.223400000001</v>
      </c>
      <c r="F45" s="180">
        <v>264562.39049000002</v>
      </c>
      <c r="G45" s="180">
        <v>96793.35209</v>
      </c>
      <c r="H45" s="180">
        <v>53073.370499999997</v>
      </c>
      <c r="I45" s="180">
        <v>40923.031880000002</v>
      </c>
      <c r="J45" s="180">
        <v>0</v>
      </c>
      <c r="K45" s="180">
        <v>159026.60185000001</v>
      </c>
      <c r="L45" s="180">
        <v>33656.208200000001</v>
      </c>
      <c r="M45" s="180">
        <v>146388.71659999999</v>
      </c>
      <c r="N45" s="180">
        <v>29615.597289999998</v>
      </c>
      <c r="O45" s="180">
        <v>1631325.1698099996</v>
      </c>
    </row>
    <row r="46" spans="1:15" ht="15" customHeight="1">
      <c r="A46" s="188" t="s">
        <v>88</v>
      </c>
      <c r="B46" s="180">
        <v>204324.34922</v>
      </c>
      <c r="C46" s="180">
        <v>1291.8844099999999</v>
      </c>
      <c r="D46" s="180">
        <v>448.02098999999998</v>
      </c>
      <c r="E46" s="180">
        <v>13185.39487</v>
      </c>
      <c r="F46" s="180">
        <v>0</v>
      </c>
      <c r="G46" s="180">
        <v>0</v>
      </c>
      <c r="H46" s="180">
        <v>22.957349999999998</v>
      </c>
      <c r="I46" s="180">
        <v>5184.6512499999999</v>
      </c>
      <c r="J46" s="180">
        <v>0</v>
      </c>
      <c r="K46" s="180">
        <v>15480.685369999999</v>
      </c>
      <c r="L46" s="180">
        <v>125.06562</v>
      </c>
      <c r="M46" s="180">
        <v>0</v>
      </c>
      <c r="N46" s="180">
        <v>432.32145000000003</v>
      </c>
      <c r="O46" s="180">
        <v>240495.33052999998</v>
      </c>
    </row>
    <row r="47" spans="1:15" ht="15" customHeight="1">
      <c r="A47" s="188" t="s">
        <v>678</v>
      </c>
      <c r="B47" s="180">
        <v>17482.412359999998</v>
      </c>
      <c r="C47" s="180">
        <v>0</v>
      </c>
      <c r="D47" s="180">
        <v>56.470050000000001</v>
      </c>
      <c r="E47" s="180">
        <v>0</v>
      </c>
      <c r="F47" s="180">
        <v>0</v>
      </c>
      <c r="G47" s="180">
        <v>0</v>
      </c>
      <c r="H47" s="180">
        <v>22.957349999999998</v>
      </c>
      <c r="I47" s="180">
        <v>2115.3396600000001</v>
      </c>
      <c r="J47" s="180">
        <v>0</v>
      </c>
      <c r="K47" s="180">
        <v>11095.60598</v>
      </c>
      <c r="L47" s="180">
        <v>0</v>
      </c>
      <c r="M47" s="180">
        <v>0</v>
      </c>
      <c r="N47" s="180">
        <v>102.90394000000001</v>
      </c>
      <c r="O47" s="180">
        <v>30875.689340000001</v>
      </c>
    </row>
    <row r="48" spans="1:15" ht="15" customHeight="1">
      <c r="A48" s="188" t="s">
        <v>680</v>
      </c>
      <c r="B48" s="180">
        <v>186178.73675000001</v>
      </c>
      <c r="C48" s="180">
        <v>0</v>
      </c>
      <c r="D48" s="180">
        <v>145.75773000000001</v>
      </c>
      <c r="E48" s="180">
        <v>13151.453160000001</v>
      </c>
      <c r="F48" s="180">
        <v>0</v>
      </c>
      <c r="G48" s="180">
        <v>0</v>
      </c>
      <c r="H48" s="180">
        <v>0</v>
      </c>
      <c r="I48" s="180">
        <v>2936.4397100000001</v>
      </c>
      <c r="J48" s="180">
        <v>0</v>
      </c>
      <c r="K48" s="180">
        <v>3779.4514199999999</v>
      </c>
      <c r="L48" s="180">
        <v>125.06562</v>
      </c>
      <c r="M48" s="180">
        <v>0</v>
      </c>
      <c r="N48" s="180">
        <v>329.41750999999999</v>
      </c>
      <c r="O48" s="180">
        <v>206646.32190000004</v>
      </c>
    </row>
    <row r="49" spans="1:15" ht="15" customHeight="1">
      <c r="A49" s="188" t="s">
        <v>681</v>
      </c>
      <c r="B49" s="180">
        <v>663.20011</v>
      </c>
      <c r="C49" s="180">
        <v>1291.8844099999999</v>
      </c>
      <c r="D49" s="180">
        <v>245.79320999999999</v>
      </c>
      <c r="E49" s="180">
        <v>33.94171</v>
      </c>
      <c r="F49" s="180">
        <v>0</v>
      </c>
      <c r="G49" s="180">
        <v>0</v>
      </c>
      <c r="H49" s="180">
        <v>0</v>
      </c>
      <c r="I49" s="180">
        <v>132.87188</v>
      </c>
      <c r="J49" s="180">
        <v>0</v>
      </c>
      <c r="K49" s="180">
        <v>605.62797</v>
      </c>
      <c r="L49" s="180">
        <v>0</v>
      </c>
      <c r="M49" s="180">
        <v>0</v>
      </c>
      <c r="N49" s="180">
        <v>0</v>
      </c>
      <c r="O49" s="180">
        <v>2973.3192899999999</v>
      </c>
    </row>
    <row r="50" spans="1:15" ht="15" customHeight="1">
      <c r="A50" s="271" t="s">
        <v>683</v>
      </c>
      <c r="B50" s="272">
        <v>1847213.6899300001</v>
      </c>
      <c r="C50" s="272">
        <v>2674039.24003</v>
      </c>
      <c r="D50" s="272">
        <v>1580649.3480999998</v>
      </c>
      <c r="E50" s="272">
        <v>1102047.7539600001</v>
      </c>
      <c r="F50" s="272">
        <v>1705032.29627</v>
      </c>
      <c r="G50" s="272">
        <v>935169.50937999994</v>
      </c>
      <c r="H50" s="272">
        <v>1226926.70759</v>
      </c>
      <c r="I50" s="272">
        <v>1379633.1583</v>
      </c>
      <c r="J50" s="272">
        <v>463.37928000000005</v>
      </c>
      <c r="K50" s="272">
        <v>1649099.77296</v>
      </c>
      <c r="L50" s="272">
        <v>428872.98981</v>
      </c>
      <c r="M50" s="272">
        <v>1718426.814</v>
      </c>
      <c r="N50" s="272">
        <v>1476223.24499</v>
      </c>
      <c r="O50" s="272">
        <v>17723797.904599998</v>
      </c>
    </row>
    <row r="51" spans="1:15" ht="15" customHeight="1">
      <c r="A51" s="188" t="s">
        <v>684</v>
      </c>
      <c r="B51" s="180">
        <v>413514.35155000002</v>
      </c>
      <c r="C51" s="180">
        <v>87865.763269999996</v>
      </c>
      <c r="D51" s="180">
        <v>340878.77382999996</v>
      </c>
      <c r="E51" s="180">
        <v>381533.46512999997</v>
      </c>
      <c r="F51" s="180">
        <v>431591.14538999996</v>
      </c>
      <c r="G51" s="180">
        <v>330909.30797000002</v>
      </c>
      <c r="H51" s="180">
        <v>395961.04433999996</v>
      </c>
      <c r="I51" s="180">
        <v>0</v>
      </c>
      <c r="J51" s="180">
        <v>0</v>
      </c>
      <c r="K51" s="180">
        <v>7192.2608600000003</v>
      </c>
      <c r="L51" s="180">
        <v>0</v>
      </c>
      <c r="M51" s="180">
        <v>470669.78111000004</v>
      </c>
      <c r="N51" s="180">
        <v>14635.05276</v>
      </c>
      <c r="O51" s="180">
        <v>2874750.9462099993</v>
      </c>
    </row>
    <row r="52" spans="1:15" ht="15" customHeight="1">
      <c r="A52" s="188" t="s">
        <v>685</v>
      </c>
      <c r="B52" s="180">
        <v>6130.3999299999996</v>
      </c>
      <c r="C52" s="180">
        <v>250859.38688000001</v>
      </c>
      <c r="D52" s="180">
        <v>620745.64740000002</v>
      </c>
      <c r="E52" s="180">
        <v>261934.82644</v>
      </c>
      <c r="F52" s="180">
        <v>288.14740999999998</v>
      </c>
      <c r="G52" s="180">
        <v>267845.34363000002</v>
      </c>
      <c r="H52" s="180">
        <v>269597.81313000002</v>
      </c>
      <c r="I52" s="180">
        <v>92431.278860000006</v>
      </c>
      <c r="J52" s="180">
        <v>0</v>
      </c>
      <c r="K52" s="180">
        <v>7615.1075700000001</v>
      </c>
      <c r="L52" s="180">
        <v>173388.76011</v>
      </c>
      <c r="M52" s="180">
        <v>2631.4253699999999</v>
      </c>
      <c r="N52" s="180">
        <v>28823.687010000001</v>
      </c>
      <c r="O52" s="180">
        <v>1982291.8237399999</v>
      </c>
    </row>
    <row r="53" spans="1:15" ht="15" customHeight="1">
      <c r="A53" s="188" t="s">
        <v>686</v>
      </c>
      <c r="B53" s="180">
        <v>1252048.91356</v>
      </c>
      <c r="C53" s="180">
        <v>2335314.0898800003</v>
      </c>
      <c r="D53" s="180">
        <v>619024.92686999997</v>
      </c>
      <c r="E53" s="180">
        <v>199040.74403</v>
      </c>
      <c r="F53" s="180">
        <v>1199892.4380999999</v>
      </c>
      <c r="G53" s="180">
        <v>264518.98215</v>
      </c>
      <c r="H53" s="180">
        <v>560152.22007000004</v>
      </c>
      <c r="I53" s="180">
        <v>1287201.87944</v>
      </c>
      <c r="J53" s="180">
        <v>432.23910999999998</v>
      </c>
      <c r="K53" s="180">
        <v>1634292.4045299999</v>
      </c>
      <c r="L53" s="180">
        <v>248166.10838999998</v>
      </c>
      <c r="M53" s="180">
        <v>1245125.6075200001</v>
      </c>
      <c r="N53" s="180">
        <v>1432764.5052199999</v>
      </c>
      <c r="O53" s="180">
        <v>12277975.058869999</v>
      </c>
    </row>
    <row r="54" spans="1:15" ht="15" customHeight="1">
      <c r="A54" s="188" t="s">
        <v>687</v>
      </c>
      <c r="B54" s="180">
        <v>175520.02488999997</v>
      </c>
      <c r="C54" s="180">
        <v>0</v>
      </c>
      <c r="D54" s="180">
        <v>0</v>
      </c>
      <c r="E54" s="180">
        <v>259538.71836000003</v>
      </c>
      <c r="F54" s="180">
        <v>73260.565370000011</v>
      </c>
      <c r="G54" s="180">
        <v>71895.875629999995</v>
      </c>
      <c r="H54" s="180">
        <v>1215.63005</v>
      </c>
      <c r="I54" s="180">
        <v>0</v>
      </c>
      <c r="J54" s="180">
        <v>31.140169999999998</v>
      </c>
      <c r="K54" s="180">
        <v>0</v>
      </c>
      <c r="L54" s="180">
        <v>7318.1213099999995</v>
      </c>
      <c r="M54" s="180">
        <v>0</v>
      </c>
      <c r="N54" s="180">
        <v>0</v>
      </c>
      <c r="O54" s="180">
        <v>588780.07578000007</v>
      </c>
    </row>
    <row r="55" spans="1:15" ht="15" customHeight="1">
      <c r="A55" s="191" t="s">
        <v>604</v>
      </c>
      <c r="B55" s="192">
        <v>22405821.715069998</v>
      </c>
      <c r="C55" s="192">
        <v>24749431.012019999</v>
      </c>
      <c r="D55" s="192">
        <v>27388431.381549999</v>
      </c>
      <c r="E55" s="192">
        <v>23061703.89525</v>
      </c>
      <c r="F55" s="192">
        <v>18929739.035980001</v>
      </c>
      <c r="G55" s="192">
        <v>11582799.19624</v>
      </c>
      <c r="H55" s="192">
        <v>10035384.91609</v>
      </c>
      <c r="I55" s="192">
        <v>14080470.0502</v>
      </c>
      <c r="J55" s="192">
        <v>112146.72065</v>
      </c>
      <c r="K55" s="192">
        <v>14936500.149350001</v>
      </c>
      <c r="L55" s="192">
        <v>4154028.6849799999</v>
      </c>
      <c r="M55" s="192">
        <v>21342470.816650003</v>
      </c>
      <c r="N55" s="192">
        <v>9185510.91347</v>
      </c>
      <c r="O55" s="192">
        <v>201964438.48750001</v>
      </c>
    </row>
    <row r="56" spans="1:15" ht="15" customHeight="1" thickBot="1">
      <c r="A56" s="195"/>
      <c r="B56" s="196"/>
      <c r="C56" s="197"/>
      <c r="D56" s="197"/>
      <c r="E56" s="197"/>
      <c r="F56" s="197"/>
      <c r="G56" s="197"/>
      <c r="H56" s="196"/>
      <c r="I56" s="196"/>
      <c r="J56" s="196"/>
      <c r="K56" s="196"/>
      <c r="L56" s="196"/>
      <c r="M56" s="196"/>
      <c r="N56" s="196"/>
      <c r="O56" s="196"/>
    </row>
    <row r="57" spans="1:15" ht="15" customHeight="1" thickTop="1">
      <c r="A57" s="179" t="s">
        <v>587</v>
      </c>
      <c r="B57" s="203"/>
      <c r="C57" s="204"/>
      <c r="D57" s="189"/>
      <c r="E57" s="189"/>
      <c r="F57" s="189"/>
      <c r="G57" s="189"/>
      <c r="H57" s="199"/>
      <c r="I57" s="199"/>
      <c r="J57" s="199"/>
      <c r="K57" s="199"/>
      <c r="L57" s="199"/>
      <c r="M57" s="199"/>
      <c r="N57" s="199"/>
      <c r="O57" s="199"/>
    </row>
    <row r="58" spans="1:15" ht="15" customHeight="1">
      <c r="A58" s="179" t="s">
        <v>688</v>
      </c>
      <c r="B58" s="179"/>
      <c r="C58" s="179"/>
      <c r="D58" s="180"/>
      <c r="E58" s="180"/>
      <c r="F58" s="180"/>
      <c r="G58" s="180"/>
      <c r="H58" s="157"/>
      <c r="I58" s="157"/>
      <c r="J58" s="157"/>
      <c r="K58" s="157"/>
      <c r="L58" s="157"/>
      <c r="M58" s="157"/>
      <c r="N58" s="157"/>
      <c r="O58" s="157"/>
    </row>
    <row r="59" spans="1:15" ht="15" customHeight="1">
      <c r="A59" s="205"/>
      <c r="B59" s="157"/>
      <c r="C59" s="180"/>
      <c r="D59" s="180"/>
      <c r="E59" s="180"/>
      <c r="F59" s="180"/>
      <c r="G59" s="180"/>
      <c r="H59" s="157"/>
      <c r="I59" s="157"/>
      <c r="J59" s="157"/>
      <c r="K59" s="157"/>
      <c r="L59" s="157"/>
      <c r="M59" s="157"/>
      <c r="N59" s="157"/>
      <c r="O59" s="157"/>
    </row>
  </sheetData>
  <mergeCells count="4">
    <mergeCell ref="A1:O1"/>
    <mergeCell ref="A2:O2"/>
    <mergeCell ref="A3:O3"/>
    <mergeCell ref="A4:O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43"/>
  <sheetViews>
    <sheetView zoomScaleNormal="100" workbookViewId="0">
      <selection activeCell="A3" sqref="A3:P3"/>
    </sheetView>
  </sheetViews>
  <sheetFormatPr defaultColWidth="11.42578125" defaultRowHeight="12.75"/>
  <cols>
    <col min="1" max="1" width="39.42578125" style="182" customWidth="1"/>
    <col min="2" max="14" width="15.7109375" style="181" customWidth="1"/>
    <col min="15" max="15" width="14.28515625" style="181" customWidth="1"/>
    <col min="16" max="16" width="15.7109375" style="181" customWidth="1"/>
    <col min="17" max="256" width="11.42578125" style="181"/>
    <col min="257" max="257" width="39.42578125" style="181" customWidth="1"/>
    <col min="258" max="272" width="15.7109375" style="181" customWidth="1"/>
    <col min="273" max="512" width="11.42578125" style="181"/>
    <col min="513" max="513" width="39.42578125" style="181" customWidth="1"/>
    <col min="514" max="528" width="15.7109375" style="181" customWidth="1"/>
    <col min="529" max="768" width="11.42578125" style="181"/>
    <col min="769" max="769" width="39.42578125" style="181" customWidth="1"/>
    <col min="770" max="784" width="15.7109375" style="181" customWidth="1"/>
    <col min="785" max="1024" width="11.42578125" style="181"/>
    <col min="1025" max="1025" width="39.42578125" style="181" customWidth="1"/>
    <col min="1026" max="1040" width="15.7109375" style="181" customWidth="1"/>
    <col min="1041" max="1280" width="11.42578125" style="181"/>
    <col min="1281" max="1281" width="39.42578125" style="181" customWidth="1"/>
    <col min="1282" max="1296" width="15.7109375" style="181" customWidth="1"/>
    <col min="1297" max="1536" width="11.42578125" style="181"/>
    <col min="1537" max="1537" width="39.42578125" style="181" customWidth="1"/>
    <col min="1538" max="1552" width="15.7109375" style="181" customWidth="1"/>
    <col min="1553" max="1792" width="11.42578125" style="181"/>
    <col min="1793" max="1793" width="39.42578125" style="181" customWidth="1"/>
    <col min="1794" max="1808" width="15.7109375" style="181" customWidth="1"/>
    <col min="1809" max="2048" width="11.42578125" style="181"/>
    <col min="2049" max="2049" width="39.42578125" style="181" customWidth="1"/>
    <col min="2050" max="2064" width="15.7109375" style="181" customWidth="1"/>
    <col min="2065" max="2304" width="11.42578125" style="181"/>
    <col min="2305" max="2305" width="39.42578125" style="181" customWidth="1"/>
    <col min="2306" max="2320" width="15.7109375" style="181" customWidth="1"/>
    <col min="2321" max="2560" width="11.42578125" style="181"/>
    <col min="2561" max="2561" width="39.42578125" style="181" customWidth="1"/>
    <col min="2562" max="2576" width="15.7109375" style="181" customWidth="1"/>
    <col min="2577" max="2816" width="11.42578125" style="181"/>
    <col min="2817" max="2817" width="39.42578125" style="181" customWidth="1"/>
    <col min="2818" max="2832" width="15.7109375" style="181" customWidth="1"/>
    <col min="2833" max="3072" width="11.42578125" style="181"/>
    <col min="3073" max="3073" width="39.42578125" style="181" customWidth="1"/>
    <col min="3074" max="3088" width="15.7109375" style="181" customWidth="1"/>
    <col min="3089" max="3328" width="11.42578125" style="181"/>
    <col min="3329" max="3329" width="39.42578125" style="181" customWidth="1"/>
    <col min="3330" max="3344" width="15.7109375" style="181" customWidth="1"/>
    <col min="3345" max="3584" width="11.42578125" style="181"/>
    <col min="3585" max="3585" width="39.42578125" style="181" customWidth="1"/>
    <col min="3586" max="3600" width="15.7109375" style="181" customWidth="1"/>
    <col min="3601" max="3840" width="11.42578125" style="181"/>
    <col min="3841" max="3841" width="39.42578125" style="181" customWidth="1"/>
    <col min="3842" max="3856" width="15.7109375" style="181" customWidth="1"/>
    <col min="3857" max="4096" width="11.42578125" style="181"/>
    <col min="4097" max="4097" width="39.42578125" style="181" customWidth="1"/>
    <col min="4098" max="4112" width="15.7109375" style="181" customWidth="1"/>
    <col min="4113" max="4352" width="11.42578125" style="181"/>
    <col min="4353" max="4353" width="39.42578125" style="181" customWidth="1"/>
    <col min="4354" max="4368" width="15.7109375" style="181" customWidth="1"/>
    <col min="4369" max="4608" width="11.42578125" style="181"/>
    <col min="4609" max="4609" width="39.42578125" style="181" customWidth="1"/>
    <col min="4610" max="4624" width="15.7109375" style="181" customWidth="1"/>
    <col min="4625" max="4864" width="11.42578125" style="181"/>
    <col min="4865" max="4865" width="39.42578125" style="181" customWidth="1"/>
    <col min="4866" max="4880" width="15.7109375" style="181" customWidth="1"/>
    <col min="4881" max="5120" width="11.42578125" style="181"/>
    <col min="5121" max="5121" width="39.42578125" style="181" customWidth="1"/>
    <col min="5122" max="5136" width="15.7109375" style="181" customWidth="1"/>
    <col min="5137" max="5376" width="11.42578125" style="181"/>
    <col min="5377" max="5377" width="39.42578125" style="181" customWidth="1"/>
    <col min="5378" max="5392" width="15.7109375" style="181" customWidth="1"/>
    <col min="5393" max="5632" width="11.42578125" style="181"/>
    <col min="5633" max="5633" width="39.42578125" style="181" customWidth="1"/>
    <col min="5634" max="5648" width="15.7109375" style="181" customWidth="1"/>
    <col min="5649" max="5888" width="11.42578125" style="181"/>
    <col min="5889" max="5889" width="39.42578125" style="181" customWidth="1"/>
    <col min="5890" max="5904" width="15.7109375" style="181" customWidth="1"/>
    <col min="5905" max="6144" width="11.42578125" style="181"/>
    <col min="6145" max="6145" width="39.42578125" style="181" customWidth="1"/>
    <col min="6146" max="6160" width="15.7109375" style="181" customWidth="1"/>
    <col min="6161" max="6400" width="11.42578125" style="181"/>
    <col min="6401" max="6401" width="39.42578125" style="181" customWidth="1"/>
    <col min="6402" max="6416" width="15.7109375" style="181" customWidth="1"/>
    <col min="6417" max="6656" width="11.42578125" style="181"/>
    <col min="6657" max="6657" width="39.42578125" style="181" customWidth="1"/>
    <col min="6658" max="6672" width="15.7109375" style="181" customWidth="1"/>
    <col min="6673" max="6912" width="11.42578125" style="181"/>
    <col min="6913" max="6913" width="39.42578125" style="181" customWidth="1"/>
    <col min="6914" max="6928" width="15.7109375" style="181" customWidth="1"/>
    <col min="6929" max="7168" width="11.42578125" style="181"/>
    <col min="7169" max="7169" width="39.42578125" style="181" customWidth="1"/>
    <col min="7170" max="7184" width="15.7109375" style="181" customWidth="1"/>
    <col min="7185" max="7424" width="11.42578125" style="181"/>
    <col min="7425" max="7425" width="39.42578125" style="181" customWidth="1"/>
    <col min="7426" max="7440" width="15.7109375" style="181" customWidth="1"/>
    <col min="7441" max="7680" width="11.42578125" style="181"/>
    <col min="7681" max="7681" width="39.42578125" style="181" customWidth="1"/>
    <col min="7682" max="7696" width="15.7109375" style="181" customWidth="1"/>
    <col min="7697" max="7936" width="11.42578125" style="181"/>
    <col min="7937" max="7937" width="39.42578125" style="181" customWidth="1"/>
    <col min="7938" max="7952" width="15.7109375" style="181" customWidth="1"/>
    <col min="7953" max="8192" width="11.42578125" style="181"/>
    <col min="8193" max="8193" width="39.42578125" style="181" customWidth="1"/>
    <col min="8194" max="8208" width="15.7109375" style="181" customWidth="1"/>
    <col min="8209" max="8448" width="11.42578125" style="181"/>
    <col min="8449" max="8449" width="39.42578125" style="181" customWidth="1"/>
    <col min="8450" max="8464" width="15.7109375" style="181" customWidth="1"/>
    <col min="8465" max="8704" width="11.42578125" style="181"/>
    <col min="8705" max="8705" width="39.42578125" style="181" customWidth="1"/>
    <col min="8706" max="8720" width="15.7109375" style="181" customWidth="1"/>
    <col min="8721" max="8960" width="11.42578125" style="181"/>
    <col min="8961" max="8961" width="39.42578125" style="181" customWidth="1"/>
    <col min="8962" max="8976" width="15.7109375" style="181" customWidth="1"/>
    <col min="8977" max="9216" width="11.42578125" style="181"/>
    <col min="9217" max="9217" width="39.42578125" style="181" customWidth="1"/>
    <col min="9218" max="9232" width="15.7109375" style="181" customWidth="1"/>
    <col min="9233" max="9472" width="11.42578125" style="181"/>
    <col min="9473" max="9473" width="39.42578125" style="181" customWidth="1"/>
    <col min="9474" max="9488" width="15.7109375" style="181" customWidth="1"/>
    <col min="9489" max="9728" width="11.42578125" style="181"/>
    <col min="9729" max="9729" width="39.42578125" style="181" customWidth="1"/>
    <col min="9730" max="9744" width="15.7109375" style="181" customWidth="1"/>
    <col min="9745" max="9984" width="11.42578125" style="181"/>
    <col min="9985" max="9985" width="39.42578125" style="181" customWidth="1"/>
    <col min="9986" max="10000" width="15.7109375" style="181" customWidth="1"/>
    <col min="10001" max="10240" width="11.42578125" style="181"/>
    <col min="10241" max="10241" width="39.42578125" style="181" customWidth="1"/>
    <col min="10242" max="10256" width="15.7109375" style="181" customWidth="1"/>
    <col min="10257" max="10496" width="11.42578125" style="181"/>
    <col min="10497" max="10497" width="39.42578125" style="181" customWidth="1"/>
    <col min="10498" max="10512" width="15.7109375" style="181" customWidth="1"/>
    <col min="10513" max="10752" width="11.42578125" style="181"/>
    <col min="10753" max="10753" width="39.42578125" style="181" customWidth="1"/>
    <col min="10754" max="10768" width="15.7109375" style="181" customWidth="1"/>
    <col min="10769" max="11008" width="11.42578125" style="181"/>
    <col min="11009" max="11009" width="39.42578125" style="181" customWidth="1"/>
    <col min="11010" max="11024" width="15.7109375" style="181" customWidth="1"/>
    <col min="11025" max="11264" width="11.42578125" style="181"/>
    <col min="11265" max="11265" width="39.42578125" style="181" customWidth="1"/>
    <col min="11266" max="11280" width="15.7109375" style="181" customWidth="1"/>
    <col min="11281" max="11520" width="11.42578125" style="181"/>
    <col min="11521" max="11521" width="39.42578125" style="181" customWidth="1"/>
    <col min="11522" max="11536" width="15.7109375" style="181" customWidth="1"/>
    <col min="11537" max="11776" width="11.42578125" style="181"/>
    <col min="11777" max="11777" width="39.42578125" style="181" customWidth="1"/>
    <col min="11778" max="11792" width="15.7109375" style="181" customWidth="1"/>
    <col min="11793" max="12032" width="11.42578125" style="181"/>
    <col min="12033" max="12033" width="39.42578125" style="181" customWidth="1"/>
    <col min="12034" max="12048" width="15.7109375" style="181" customWidth="1"/>
    <col min="12049" max="12288" width="11.42578125" style="181"/>
    <col min="12289" max="12289" width="39.42578125" style="181" customWidth="1"/>
    <col min="12290" max="12304" width="15.7109375" style="181" customWidth="1"/>
    <col min="12305" max="12544" width="11.42578125" style="181"/>
    <col min="12545" max="12545" width="39.42578125" style="181" customWidth="1"/>
    <col min="12546" max="12560" width="15.7109375" style="181" customWidth="1"/>
    <col min="12561" max="12800" width="11.42578125" style="181"/>
    <col min="12801" max="12801" width="39.42578125" style="181" customWidth="1"/>
    <col min="12802" max="12816" width="15.7109375" style="181" customWidth="1"/>
    <col min="12817" max="13056" width="11.42578125" style="181"/>
    <col min="13057" max="13057" width="39.42578125" style="181" customWidth="1"/>
    <col min="13058" max="13072" width="15.7109375" style="181" customWidth="1"/>
    <col min="13073" max="13312" width="11.42578125" style="181"/>
    <col min="13313" max="13313" width="39.42578125" style="181" customWidth="1"/>
    <col min="13314" max="13328" width="15.7109375" style="181" customWidth="1"/>
    <col min="13329" max="13568" width="11.42578125" style="181"/>
    <col min="13569" max="13569" width="39.42578125" style="181" customWidth="1"/>
    <col min="13570" max="13584" width="15.7109375" style="181" customWidth="1"/>
    <col min="13585" max="13824" width="11.42578125" style="181"/>
    <col min="13825" max="13825" width="39.42578125" style="181" customWidth="1"/>
    <col min="13826" max="13840" width="15.7109375" style="181" customWidth="1"/>
    <col min="13841" max="14080" width="11.42578125" style="181"/>
    <col min="14081" max="14081" width="39.42578125" style="181" customWidth="1"/>
    <col min="14082" max="14096" width="15.7109375" style="181" customWidth="1"/>
    <col min="14097" max="14336" width="11.42578125" style="181"/>
    <col min="14337" max="14337" width="39.42578125" style="181" customWidth="1"/>
    <col min="14338" max="14352" width="15.7109375" style="181" customWidth="1"/>
    <col min="14353" max="14592" width="11.42578125" style="181"/>
    <col min="14593" max="14593" width="39.42578125" style="181" customWidth="1"/>
    <col min="14594" max="14608" width="15.7109375" style="181" customWidth="1"/>
    <col min="14609" max="14848" width="11.42578125" style="181"/>
    <col min="14849" max="14849" width="39.42578125" style="181" customWidth="1"/>
    <col min="14850" max="14864" width="15.7109375" style="181" customWidth="1"/>
    <col min="14865" max="15104" width="11.42578125" style="181"/>
    <col min="15105" max="15105" width="39.42578125" style="181" customWidth="1"/>
    <col min="15106" max="15120" width="15.7109375" style="181" customWidth="1"/>
    <col min="15121" max="15360" width="11.42578125" style="181"/>
    <col min="15361" max="15361" width="39.42578125" style="181" customWidth="1"/>
    <col min="15362" max="15376" width="15.7109375" style="181" customWidth="1"/>
    <col min="15377" max="15616" width="11.42578125" style="181"/>
    <col min="15617" max="15617" width="39.42578125" style="181" customWidth="1"/>
    <col min="15618" max="15632" width="15.7109375" style="181" customWidth="1"/>
    <col min="15633" max="15872" width="11.42578125" style="181"/>
    <col min="15873" max="15873" width="39.42578125" style="181" customWidth="1"/>
    <col min="15874" max="15888" width="15.7109375" style="181" customWidth="1"/>
    <col min="15889" max="16128" width="11.42578125" style="181"/>
    <col min="16129" max="16129" width="39.42578125" style="181" customWidth="1"/>
    <col min="16130" max="16144" width="15.7109375" style="181" customWidth="1"/>
    <col min="16145" max="16384" width="11.42578125" style="181"/>
  </cols>
  <sheetData>
    <row r="1" spans="1:16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</row>
    <row r="2" spans="1:16" s="209" customFormat="1" ht="15" customHeight="1">
      <c r="A2" s="494" t="s">
        <v>689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</row>
    <row r="3" spans="1:16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</row>
    <row r="4" spans="1:16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</row>
    <row r="5" spans="1:16" ht="15" customHeight="1">
      <c r="A5" s="274"/>
      <c r="B5" s="275"/>
      <c r="C5" s="276"/>
      <c r="D5" s="275"/>
      <c r="E5" s="275"/>
      <c r="F5" s="275"/>
      <c r="G5" s="275"/>
      <c r="H5" s="275"/>
      <c r="I5" s="275"/>
      <c r="J5" s="276"/>
      <c r="K5" s="277"/>
      <c r="L5" s="275"/>
      <c r="M5" s="275"/>
      <c r="N5" s="275"/>
      <c r="O5" s="277"/>
      <c r="P5" s="275"/>
    </row>
    <row r="6" spans="1:16" ht="30" customHeight="1">
      <c r="A6" s="278" t="s">
        <v>690</v>
      </c>
      <c r="B6" s="279" t="s">
        <v>57</v>
      </c>
      <c r="C6" s="279" t="s">
        <v>58</v>
      </c>
      <c r="D6" s="279" t="s">
        <v>59</v>
      </c>
      <c r="E6" s="279" t="s">
        <v>60</v>
      </c>
      <c r="F6" s="279" t="s">
        <v>61</v>
      </c>
      <c r="G6" s="279" t="s">
        <v>62</v>
      </c>
      <c r="H6" s="279" t="s">
        <v>63</v>
      </c>
      <c r="I6" s="279" t="s">
        <v>64</v>
      </c>
      <c r="J6" s="279" t="s">
        <v>65</v>
      </c>
      <c r="K6" s="279" t="s">
        <v>66</v>
      </c>
      <c r="L6" s="279" t="s">
        <v>67</v>
      </c>
      <c r="M6" s="279" t="s">
        <v>68</v>
      </c>
      <c r="N6" s="279" t="s">
        <v>69</v>
      </c>
      <c r="O6" s="280" t="s">
        <v>567</v>
      </c>
      <c r="P6" s="279" t="s">
        <v>691</v>
      </c>
    </row>
    <row r="7" spans="1:16" ht="15" customHeight="1">
      <c r="A7" s="281" t="s">
        <v>692</v>
      </c>
      <c r="B7" s="180">
        <v>7466526.5168500002</v>
      </c>
      <c r="C7" s="180">
        <v>8230187.8676000005</v>
      </c>
      <c r="D7" s="180">
        <v>3142934.9553200002</v>
      </c>
      <c r="E7" s="180">
        <v>16538129.885629999</v>
      </c>
      <c r="F7" s="180">
        <v>9045952.4667700008</v>
      </c>
      <c r="G7" s="180">
        <v>4620613.56592</v>
      </c>
      <c r="H7" s="180">
        <v>3404100.00929</v>
      </c>
      <c r="I7" s="180">
        <v>0</v>
      </c>
      <c r="J7" s="180">
        <v>14180.61434</v>
      </c>
      <c r="K7" s="180">
        <v>2597991.0484799999</v>
      </c>
      <c r="L7" s="180">
        <v>457096.84672000003</v>
      </c>
      <c r="M7" s="180">
        <v>10333007.885780001</v>
      </c>
      <c r="N7" s="180">
        <v>0</v>
      </c>
      <c r="O7" s="180">
        <v>65850721.662700005</v>
      </c>
      <c r="P7" s="189">
        <v>0.3260510719535728</v>
      </c>
    </row>
    <row r="8" spans="1:16" ht="15" customHeight="1">
      <c r="A8" s="281" t="s">
        <v>693</v>
      </c>
      <c r="B8" s="180">
        <v>1343121.17135</v>
      </c>
      <c r="C8" s="180">
        <v>618718.39636999997</v>
      </c>
      <c r="D8" s="180">
        <v>849085.63195000007</v>
      </c>
      <c r="E8" s="180">
        <v>1005095.06476</v>
      </c>
      <c r="F8" s="180">
        <v>830315.27612000005</v>
      </c>
      <c r="G8" s="180">
        <v>778218.98574999999</v>
      </c>
      <c r="H8" s="180">
        <v>597030.23115999997</v>
      </c>
      <c r="I8" s="180">
        <v>0</v>
      </c>
      <c r="J8" s="180">
        <v>52051.738409999998</v>
      </c>
      <c r="K8" s="180">
        <v>383694.67492000002</v>
      </c>
      <c r="L8" s="180">
        <v>125214.82451000001</v>
      </c>
      <c r="M8" s="180">
        <v>505772.93627999997</v>
      </c>
      <c r="N8" s="180">
        <v>6941.8761199999999</v>
      </c>
      <c r="O8" s="180">
        <v>7095260.8076999998</v>
      </c>
      <c r="P8" s="189">
        <v>3.5131238257198216E-2</v>
      </c>
    </row>
    <row r="9" spans="1:16" ht="15" customHeight="1">
      <c r="A9" s="281" t="s">
        <v>694</v>
      </c>
      <c r="B9" s="180">
        <v>957657.45074999996</v>
      </c>
      <c r="C9" s="180">
        <v>523659.08945999999</v>
      </c>
      <c r="D9" s="180">
        <v>706536.55929</v>
      </c>
      <c r="E9" s="180">
        <v>779980.24213999999</v>
      </c>
      <c r="F9" s="180">
        <v>524972.77723000001</v>
      </c>
      <c r="G9" s="180">
        <v>647442.61404000001</v>
      </c>
      <c r="H9" s="180">
        <v>370181.50005000003</v>
      </c>
      <c r="I9" s="180">
        <v>0</v>
      </c>
      <c r="J9" s="180">
        <v>17952.537420000001</v>
      </c>
      <c r="K9" s="180">
        <v>199190.65479</v>
      </c>
      <c r="L9" s="180">
        <v>245941.46885</v>
      </c>
      <c r="M9" s="180">
        <v>486546.59132000001</v>
      </c>
      <c r="N9" s="180">
        <v>33897.013679999996</v>
      </c>
      <c r="O9" s="180">
        <v>5493958.49902</v>
      </c>
      <c r="P9" s="189">
        <v>2.7202603291872043E-2</v>
      </c>
    </row>
    <row r="10" spans="1:16" ht="15" customHeight="1">
      <c r="A10" s="281" t="s">
        <v>695</v>
      </c>
      <c r="B10" s="180">
        <v>1281915.0246199998</v>
      </c>
      <c r="C10" s="180">
        <v>610472.29839999997</v>
      </c>
      <c r="D10" s="180">
        <v>1366652.7795599999</v>
      </c>
      <c r="E10" s="180">
        <v>806936.73173</v>
      </c>
      <c r="F10" s="180">
        <v>1097773.6262699999</v>
      </c>
      <c r="G10" s="180">
        <v>740435.37549999997</v>
      </c>
      <c r="H10" s="180">
        <v>552528.99132000003</v>
      </c>
      <c r="I10" s="180">
        <v>0</v>
      </c>
      <c r="J10" s="180">
        <v>7046.90481</v>
      </c>
      <c r="K10" s="180">
        <v>272241.51436000003</v>
      </c>
      <c r="L10" s="180">
        <v>612246.21946000005</v>
      </c>
      <c r="M10" s="180">
        <v>1058544.5449299999</v>
      </c>
      <c r="N10" s="180">
        <v>72129.284480000002</v>
      </c>
      <c r="O10" s="180">
        <v>8478923.2954400014</v>
      </c>
      <c r="P10" s="189">
        <v>4.198225865543203E-2</v>
      </c>
    </row>
    <row r="11" spans="1:16" ht="15" customHeight="1">
      <c r="A11" s="281" t="s">
        <v>696</v>
      </c>
      <c r="B11" s="180">
        <v>2605439.4270900004</v>
      </c>
      <c r="C11" s="180">
        <v>1006038.35078</v>
      </c>
      <c r="D11" s="180">
        <v>3037048.5848400001</v>
      </c>
      <c r="E11" s="180">
        <v>809727.59297</v>
      </c>
      <c r="F11" s="180">
        <v>2107936.69111</v>
      </c>
      <c r="G11" s="180">
        <v>961773.37177999993</v>
      </c>
      <c r="H11" s="180">
        <v>1044337.74633</v>
      </c>
      <c r="I11" s="180">
        <v>1681.7853600000001</v>
      </c>
      <c r="J11" s="180">
        <v>10689.375330000001</v>
      </c>
      <c r="K11" s="180">
        <v>373093.63381000003</v>
      </c>
      <c r="L11" s="180">
        <v>617492.99375999998</v>
      </c>
      <c r="M11" s="180">
        <v>1647033.62423</v>
      </c>
      <c r="N11" s="180">
        <v>233276.95582</v>
      </c>
      <c r="O11" s="180">
        <v>14455570.13321</v>
      </c>
      <c r="P11" s="189">
        <v>7.1574828925571404E-2</v>
      </c>
    </row>
    <row r="12" spans="1:16" ht="15" customHeight="1">
      <c r="A12" s="281" t="s">
        <v>697</v>
      </c>
      <c r="B12" s="180">
        <v>4637200.9863900002</v>
      </c>
      <c r="C12" s="180">
        <v>3611606.3575900001</v>
      </c>
      <c r="D12" s="180">
        <v>9229121.6433700006</v>
      </c>
      <c r="E12" s="180">
        <v>706748.30055999989</v>
      </c>
      <c r="F12" s="180">
        <v>2391679.56238</v>
      </c>
      <c r="G12" s="180">
        <v>1996519.3394300002</v>
      </c>
      <c r="H12" s="180">
        <v>1373935.47753</v>
      </c>
      <c r="I12" s="180">
        <v>14831.338169999999</v>
      </c>
      <c r="J12" s="180">
        <v>5892.9222</v>
      </c>
      <c r="K12" s="180">
        <v>795156.18790999998</v>
      </c>
      <c r="L12" s="180">
        <v>668044.32832000009</v>
      </c>
      <c r="M12" s="180">
        <v>2049325.28095</v>
      </c>
      <c r="N12" s="180">
        <v>839107.60545999999</v>
      </c>
      <c r="O12" s="180">
        <v>28319169.330260005</v>
      </c>
      <c r="P12" s="189">
        <v>0.14021859265661124</v>
      </c>
    </row>
    <row r="13" spans="1:16" ht="15" customHeight="1">
      <c r="A13" s="281" t="s">
        <v>698</v>
      </c>
      <c r="B13" s="180">
        <v>1564688.8616099998</v>
      </c>
      <c r="C13" s="180">
        <v>2384115.02562</v>
      </c>
      <c r="D13" s="180">
        <v>4463644.9802700002</v>
      </c>
      <c r="E13" s="180">
        <v>294857.88816000003</v>
      </c>
      <c r="F13" s="180">
        <v>880746.17354999995</v>
      </c>
      <c r="G13" s="180">
        <v>705891.81286000006</v>
      </c>
      <c r="H13" s="180">
        <v>692203.48921999999</v>
      </c>
      <c r="I13" s="180">
        <v>358013.07873000001</v>
      </c>
      <c r="J13" s="180">
        <v>1769.5348700000002</v>
      </c>
      <c r="K13" s="180">
        <v>1301608.17074</v>
      </c>
      <c r="L13" s="180">
        <v>342738.59044</v>
      </c>
      <c r="M13" s="180">
        <v>995290.4310499999</v>
      </c>
      <c r="N13" s="180">
        <v>1131913.4687900001</v>
      </c>
      <c r="O13" s="180">
        <v>15117481.505910004</v>
      </c>
      <c r="P13" s="189">
        <v>7.4852194870208319E-2</v>
      </c>
    </row>
    <row r="14" spans="1:16" ht="15" customHeight="1">
      <c r="A14" s="281" t="s">
        <v>699</v>
      </c>
      <c r="B14" s="180">
        <v>599747.30204999994</v>
      </c>
      <c r="C14" s="180">
        <v>869857.18395000009</v>
      </c>
      <c r="D14" s="180">
        <v>1640992.9092699999</v>
      </c>
      <c r="E14" s="180">
        <v>480097.95863000001</v>
      </c>
      <c r="F14" s="180">
        <v>411026.87036</v>
      </c>
      <c r="G14" s="180">
        <v>204714.68008000002</v>
      </c>
      <c r="H14" s="180">
        <v>546353.85832</v>
      </c>
      <c r="I14" s="180">
        <v>211822.15771</v>
      </c>
      <c r="J14" s="180">
        <v>1068.1821699999998</v>
      </c>
      <c r="K14" s="180">
        <v>900233.24612999998</v>
      </c>
      <c r="L14" s="180">
        <v>269412.0527</v>
      </c>
      <c r="M14" s="180">
        <v>739437.99177999992</v>
      </c>
      <c r="N14" s="180">
        <v>1395286.16439</v>
      </c>
      <c r="O14" s="180">
        <v>8270050.5575399995</v>
      </c>
      <c r="P14" s="189">
        <v>4.0948053131565319E-2</v>
      </c>
    </row>
    <row r="15" spans="1:16" ht="15" customHeight="1">
      <c r="A15" s="281" t="s">
        <v>700</v>
      </c>
      <c r="B15" s="180">
        <v>342100.78314000001</v>
      </c>
      <c r="C15" s="180">
        <v>404925.1116</v>
      </c>
      <c r="D15" s="180">
        <v>737778.87821</v>
      </c>
      <c r="E15" s="180">
        <v>328026.70124000002</v>
      </c>
      <c r="F15" s="180">
        <v>272118.05324000004</v>
      </c>
      <c r="G15" s="180">
        <v>120381.23520000001</v>
      </c>
      <c r="H15" s="180">
        <v>319660.07445000001</v>
      </c>
      <c r="I15" s="180">
        <v>2297945.1795600001</v>
      </c>
      <c r="J15" s="180">
        <v>113.97203999999999</v>
      </c>
      <c r="K15" s="180">
        <v>1637194.00499</v>
      </c>
      <c r="L15" s="180">
        <v>195211.05780000001</v>
      </c>
      <c r="M15" s="180">
        <v>970035.77578999999</v>
      </c>
      <c r="N15" s="180">
        <v>1244340.3873399999</v>
      </c>
      <c r="O15" s="180">
        <v>8869831.2146000005</v>
      </c>
      <c r="P15" s="189">
        <v>4.3917787118280344E-2</v>
      </c>
    </row>
    <row r="16" spans="1:16" ht="15" customHeight="1">
      <c r="A16" s="281" t="s">
        <v>701</v>
      </c>
      <c r="B16" s="180">
        <v>560019.29278999998</v>
      </c>
      <c r="C16" s="180">
        <v>737074.75133</v>
      </c>
      <c r="D16" s="180">
        <v>820731.91301000002</v>
      </c>
      <c r="E16" s="180">
        <v>398119.36227999994</v>
      </c>
      <c r="F16" s="180">
        <v>425343.04781999998</v>
      </c>
      <c r="G16" s="180">
        <v>246418.46912999998</v>
      </c>
      <c r="H16" s="180">
        <v>347849.77132</v>
      </c>
      <c r="I16" s="180">
        <v>3442727.1062600003</v>
      </c>
      <c r="J16" s="180">
        <v>607.19024000000002</v>
      </c>
      <c r="K16" s="180">
        <v>2148772.4141799998</v>
      </c>
      <c r="L16" s="180">
        <v>247416.23965999999</v>
      </c>
      <c r="M16" s="180">
        <v>1024961.97677</v>
      </c>
      <c r="N16" s="180">
        <v>1670681.74814</v>
      </c>
      <c r="O16" s="180">
        <v>12070723.282930002</v>
      </c>
      <c r="P16" s="189">
        <v>5.976657759065334E-2</v>
      </c>
    </row>
    <row r="17" spans="1:16" ht="15" customHeight="1">
      <c r="A17" s="281" t="s">
        <v>702</v>
      </c>
      <c r="B17" s="180">
        <v>673334.89289000002</v>
      </c>
      <c r="C17" s="180">
        <v>3640300.8441500003</v>
      </c>
      <c r="D17" s="180">
        <v>848325.25607</v>
      </c>
      <c r="E17" s="180">
        <v>510604.19742000004</v>
      </c>
      <c r="F17" s="180">
        <v>551504.10725</v>
      </c>
      <c r="G17" s="180">
        <v>361695.40049999999</v>
      </c>
      <c r="H17" s="180">
        <v>476267.18593000004</v>
      </c>
      <c r="I17" s="180">
        <v>4610416.8775500003</v>
      </c>
      <c r="J17" s="180">
        <v>379.33744000000002</v>
      </c>
      <c r="K17" s="180">
        <v>2483755.1505399998</v>
      </c>
      <c r="L17" s="180">
        <v>262549.23865999997</v>
      </c>
      <c r="M17" s="180">
        <v>1018428.84248</v>
      </c>
      <c r="N17" s="180">
        <v>1737420.3942</v>
      </c>
      <c r="O17" s="180">
        <v>17174981.725080002</v>
      </c>
      <c r="P17" s="189">
        <v>8.5039632988826233E-2</v>
      </c>
    </row>
    <row r="18" spans="1:16" ht="15" customHeight="1">
      <c r="A18" s="281" t="s">
        <v>703</v>
      </c>
      <c r="B18" s="180">
        <v>342318.42389999999</v>
      </c>
      <c r="C18" s="180">
        <v>2012496.3468800001</v>
      </c>
      <c r="D18" s="180">
        <v>506939.19741000002</v>
      </c>
      <c r="E18" s="180">
        <v>376357.52263999998</v>
      </c>
      <c r="F18" s="180">
        <v>369186.79860000004</v>
      </c>
      <c r="G18" s="180">
        <v>188158.23408000002</v>
      </c>
      <c r="H18" s="180">
        <v>297484.47743000003</v>
      </c>
      <c r="I18" s="180">
        <v>2989618.8793200003</v>
      </c>
      <c r="J18" s="180">
        <v>369.49198999999999</v>
      </c>
      <c r="K18" s="180">
        <v>1715845.3643199999</v>
      </c>
      <c r="L18" s="180">
        <v>101683.79320999999</v>
      </c>
      <c r="M18" s="180">
        <v>492446.38413000002</v>
      </c>
      <c r="N18" s="180">
        <v>792536.39954999997</v>
      </c>
      <c r="O18" s="180">
        <v>10185441.31346</v>
      </c>
      <c r="P18" s="189">
        <v>5.0431855182764801E-2</v>
      </c>
    </row>
    <row r="19" spans="1:16" ht="15" customHeight="1">
      <c r="A19" s="281" t="s">
        <v>704</v>
      </c>
      <c r="B19" s="180">
        <v>21490.286550000001</v>
      </c>
      <c r="C19" s="180">
        <v>75605.958729999998</v>
      </c>
      <c r="D19" s="180">
        <v>25664.405760000001</v>
      </c>
      <c r="E19" s="180">
        <v>18212.926879999999</v>
      </c>
      <c r="F19" s="180">
        <v>16814.486499999999</v>
      </c>
      <c r="G19" s="180">
        <v>7524.5644299999994</v>
      </c>
      <c r="H19" s="180">
        <v>8228.1982599999992</v>
      </c>
      <c r="I19" s="180">
        <v>123506.03496999999</v>
      </c>
      <c r="J19" s="180">
        <v>12.68852</v>
      </c>
      <c r="K19" s="180">
        <v>96996.741810000007</v>
      </c>
      <c r="L19" s="180">
        <v>4379.3862199999994</v>
      </c>
      <c r="M19" s="180">
        <v>14550.32906</v>
      </c>
      <c r="N19" s="180">
        <v>22394.777040000001</v>
      </c>
      <c r="O19" s="180">
        <v>435380.78473000001</v>
      </c>
      <c r="P19" s="189">
        <v>2.155729929526542E-3</v>
      </c>
    </row>
    <row r="20" spans="1:16" ht="15" customHeight="1">
      <c r="A20" s="281" t="s">
        <v>705</v>
      </c>
      <c r="B20" s="180">
        <v>10261.294960000001</v>
      </c>
      <c r="C20" s="180">
        <v>24373.429499999998</v>
      </c>
      <c r="D20" s="180">
        <v>12973.68742</v>
      </c>
      <c r="E20" s="180">
        <v>8809.5201300000008</v>
      </c>
      <c r="F20" s="180">
        <v>4369.0988600000001</v>
      </c>
      <c r="G20" s="180">
        <v>3011.5475299999998</v>
      </c>
      <c r="H20" s="180">
        <v>5223.9056500000006</v>
      </c>
      <c r="I20" s="180">
        <v>29907.612559999998</v>
      </c>
      <c r="J20" s="180">
        <v>12.230870000000001</v>
      </c>
      <c r="K20" s="180">
        <v>30727.342379999998</v>
      </c>
      <c r="L20" s="180">
        <v>4601.6363000000001</v>
      </c>
      <c r="M20" s="180">
        <v>7088.22217</v>
      </c>
      <c r="N20" s="180">
        <v>5584.8384599999999</v>
      </c>
      <c r="O20" s="180">
        <v>146944.36679</v>
      </c>
      <c r="P20" s="189">
        <v>7.2757544791733153E-4</v>
      </c>
    </row>
    <row r="21" spans="1:16" ht="15" customHeight="1">
      <c r="A21" s="282" t="s">
        <v>71</v>
      </c>
      <c r="B21" s="192">
        <v>22405821.714939997</v>
      </c>
      <c r="C21" s="192">
        <v>24749431.01196</v>
      </c>
      <c r="D21" s="192">
        <v>27388431.381749999</v>
      </c>
      <c r="E21" s="192">
        <v>23061703.895169999</v>
      </c>
      <c r="F21" s="192">
        <v>18929739.036059998</v>
      </c>
      <c r="G21" s="192">
        <v>11582799.196230002</v>
      </c>
      <c r="H21" s="192">
        <v>10035384.91626</v>
      </c>
      <c r="I21" s="192">
        <v>14080470.050190002</v>
      </c>
      <c r="J21" s="192">
        <v>112146.72064999999</v>
      </c>
      <c r="K21" s="192">
        <v>14936500.149359999</v>
      </c>
      <c r="L21" s="192">
        <v>4154028.6766099995</v>
      </c>
      <c r="M21" s="192">
        <v>21342470.816719998</v>
      </c>
      <c r="N21" s="192">
        <v>9185510.9134699982</v>
      </c>
      <c r="O21" s="192">
        <v>201964438.47937003</v>
      </c>
      <c r="P21" s="193">
        <v>1</v>
      </c>
    </row>
    <row r="22" spans="1:16" ht="15" customHeight="1">
      <c r="A22" s="283" t="s">
        <v>624</v>
      </c>
      <c r="B22" s="189">
        <v>0.11093944005012879</v>
      </c>
      <c r="C22" s="189">
        <v>0.12254350913608025</v>
      </c>
      <c r="D22" s="189">
        <v>0.13561016775013901</v>
      </c>
      <c r="E22" s="189">
        <v>0.11418695325180069</v>
      </c>
      <c r="F22" s="189">
        <v>9.3728079946082218E-2</v>
      </c>
      <c r="G22" s="189">
        <v>5.7350686504214182E-2</v>
      </c>
      <c r="H22" s="189">
        <v>4.9688870931033143E-2</v>
      </c>
      <c r="I22" s="189">
        <v>6.9717570856555888E-2</v>
      </c>
      <c r="J22" s="189">
        <v>5.552795407665562E-4</v>
      </c>
      <c r="K22" s="189">
        <v>7.3956089803828076E-2</v>
      </c>
      <c r="L22" s="189">
        <v>2.0568119357479455E-2</v>
      </c>
      <c r="M22" s="189">
        <v>0.10567439979736858</v>
      </c>
      <c r="N22" s="189">
        <v>4.5480833074523004E-2</v>
      </c>
      <c r="O22" s="189">
        <v>1</v>
      </c>
      <c r="P22" s="189"/>
    </row>
    <row r="23" spans="1:16" ht="30" customHeight="1">
      <c r="A23" s="284" t="s">
        <v>706</v>
      </c>
      <c r="B23" s="279" t="s">
        <v>57</v>
      </c>
      <c r="C23" s="279" t="s">
        <v>58</v>
      </c>
      <c r="D23" s="279" t="s">
        <v>59</v>
      </c>
      <c r="E23" s="279" t="s">
        <v>60</v>
      </c>
      <c r="F23" s="279" t="s">
        <v>61</v>
      </c>
      <c r="G23" s="279" t="s">
        <v>62</v>
      </c>
      <c r="H23" s="279" t="s">
        <v>63</v>
      </c>
      <c r="I23" s="279" t="s">
        <v>64</v>
      </c>
      <c r="J23" s="279" t="s">
        <v>65</v>
      </c>
      <c r="K23" s="279" t="s">
        <v>66</v>
      </c>
      <c r="L23" s="279" t="s">
        <v>67</v>
      </c>
      <c r="M23" s="279" t="s">
        <v>68</v>
      </c>
      <c r="N23" s="279" t="s">
        <v>69</v>
      </c>
      <c r="O23" s="280" t="s">
        <v>567</v>
      </c>
      <c r="P23" s="279" t="s">
        <v>70</v>
      </c>
    </row>
    <row r="24" spans="1:16" ht="15" customHeight="1">
      <c r="A24" s="281" t="s">
        <v>692</v>
      </c>
      <c r="B24" s="180">
        <v>148</v>
      </c>
      <c r="C24" s="180">
        <v>116</v>
      </c>
      <c r="D24" s="180">
        <v>102</v>
      </c>
      <c r="E24" s="180">
        <v>215</v>
      </c>
      <c r="F24" s="180">
        <v>151</v>
      </c>
      <c r="G24" s="180">
        <v>96</v>
      </c>
      <c r="H24" s="180">
        <v>72</v>
      </c>
      <c r="I24" s="180">
        <v>0</v>
      </c>
      <c r="J24" s="180">
        <v>1</v>
      </c>
      <c r="K24" s="180">
        <v>58</v>
      </c>
      <c r="L24" s="180">
        <v>13</v>
      </c>
      <c r="M24" s="180">
        <v>115</v>
      </c>
      <c r="N24" s="180">
        <v>0</v>
      </c>
      <c r="O24" s="180">
        <v>1087</v>
      </c>
      <c r="P24" s="189">
        <v>7.7897414766110685E-4</v>
      </c>
    </row>
    <row r="25" spans="1:16" ht="15" customHeight="1">
      <c r="A25" s="281" t="s">
        <v>693</v>
      </c>
      <c r="B25" s="180">
        <v>140</v>
      </c>
      <c r="C25" s="180">
        <v>65</v>
      </c>
      <c r="D25" s="180">
        <v>93</v>
      </c>
      <c r="E25" s="180">
        <v>104</v>
      </c>
      <c r="F25" s="180">
        <v>84</v>
      </c>
      <c r="G25" s="180">
        <v>84</v>
      </c>
      <c r="H25" s="180">
        <v>61</v>
      </c>
      <c r="I25" s="180">
        <v>0</v>
      </c>
      <c r="J25" s="180">
        <v>1</v>
      </c>
      <c r="K25" s="180">
        <v>42</v>
      </c>
      <c r="L25" s="180">
        <v>10</v>
      </c>
      <c r="M25" s="180">
        <v>55</v>
      </c>
      <c r="N25" s="180">
        <v>1</v>
      </c>
      <c r="O25" s="180">
        <v>740</v>
      </c>
      <c r="P25" s="189">
        <v>5.3030438755217947E-4</v>
      </c>
    </row>
    <row r="26" spans="1:16" ht="15" customHeight="1">
      <c r="A26" s="281" t="s">
        <v>694</v>
      </c>
      <c r="B26" s="180">
        <v>198</v>
      </c>
      <c r="C26" s="180">
        <v>102</v>
      </c>
      <c r="D26" s="180">
        <v>125</v>
      </c>
      <c r="E26" s="180">
        <v>164</v>
      </c>
      <c r="F26" s="180">
        <v>111</v>
      </c>
      <c r="G26" s="180">
        <v>134</v>
      </c>
      <c r="H26" s="180">
        <v>78</v>
      </c>
      <c r="I26" s="180">
        <v>0</v>
      </c>
      <c r="J26" s="180">
        <v>4</v>
      </c>
      <c r="K26" s="180">
        <v>41</v>
      </c>
      <c r="L26" s="180">
        <v>63</v>
      </c>
      <c r="M26" s="180">
        <v>106</v>
      </c>
      <c r="N26" s="180">
        <v>7</v>
      </c>
      <c r="O26" s="180">
        <v>1133</v>
      </c>
      <c r="P26" s="189">
        <v>8.1193901499543146E-4</v>
      </c>
    </row>
    <row r="27" spans="1:16" ht="15" customHeight="1">
      <c r="A27" s="281" t="s">
        <v>695</v>
      </c>
      <c r="B27" s="180">
        <v>624</v>
      </c>
      <c r="C27" s="180">
        <v>252</v>
      </c>
      <c r="D27" s="180">
        <v>563</v>
      </c>
      <c r="E27" s="180">
        <v>381</v>
      </c>
      <c r="F27" s="180">
        <v>566</v>
      </c>
      <c r="G27" s="180">
        <v>358</v>
      </c>
      <c r="H27" s="180">
        <v>278</v>
      </c>
      <c r="I27" s="180">
        <v>0</v>
      </c>
      <c r="J27" s="180">
        <v>1</v>
      </c>
      <c r="K27" s="180">
        <v>138</v>
      </c>
      <c r="L27" s="180">
        <v>265</v>
      </c>
      <c r="M27" s="180">
        <v>543</v>
      </c>
      <c r="N27" s="180">
        <v>38</v>
      </c>
      <c r="O27" s="180">
        <v>4007</v>
      </c>
      <c r="P27" s="189">
        <v>2.8715265958399769E-3</v>
      </c>
    </row>
    <row r="28" spans="1:16" ht="15" customHeight="1">
      <c r="A28" s="281" t="s">
        <v>696</v>
      </c>
      <c r="B28" s="180">
        <v>2944</v>
      </c>
      <c r="C28" s="180">
        <v>1162</v>
      </c>
      <c r="D28" s="180">
        <v>3673</v>
      </c>
      <c r="E28" s="180">
        <v>860</v>
      </c>
      <c r="F28" s="180">
        <v>2346</v>
      </c>
      <c r="G28" s="180">
        <v>1069</v>
      </c>
      <c r="H28" s="180">
        <v>1143</v>
      </c>
      <c r="I28" s="180">
        <v>2</v>
      </c>
      <c r="J28" s="180">
        <v>3</v>
      </c>
      <c r="K28" s="180">
        <v>402</v>
      </c>
      <c r="L28" s="180">
        <v>628</v>
      </c>
      <c r="M28" s="180">
        <v>1752</v>
      </c>
      <c r="N28" s="180">
        <v>276</v>
      </c>
      <c r="O28" s="180">
        <v>16260</v>
      </c>
      <c r="P28" s="189">
        <v>1.1652363975133024E-2</v>
      </c>
    </row>
    <row r="29" spans="1:16" ht="15" customHeight="1">
      <c r="A29" s="281" t="s">
        <v>697</v>
      </c>
      <c r="B29" s="180">
        <v>9387</v>
      </c>
      <c r="C29" s="180">
        <v>7850</v>
      </c>
      <c r="D29" s="180">
        <v>20645</v>
      </c>
      <c r="E29" s="180">
        <v>1438</v>
      </c>
      <c r="F29" s="180">
        <v>4808</v>
      </c>
      <c r="G29" s="180">
        <v>4172</v>
      </c>
      <c r="H29" s="180">
        <v>2882</v>
      </c>
      <c r="I29" s="180">
        <v>28</v>
      </c>
      <c r="J29" s="180">
        <v>10</v>
      </c>
      <c r="K29" s="180">
        <v>1804</v>
      </c>
      <c r="L29" s="180">
        <v>1368</v>
      </c>
      <c r="M29" s="180">
        <v>4244</v>
      </c>
      <c r="N29" s="180">
        <v>1879</v>
      </c>
      <c r="O29" s="180">
        <v>60515</v>
      </c>
      <c r="P29" s="189">
        <v>4.3366716233405593E-2</v>
      </c>
    </row>
    <row r="30" spans="1:16" ht="15" customHeight="1">
      <c r="A30" s="281" t="s">
        <v>698</v>
      </c>
      <c r="B30" s="180">
        <v>5661</v>
      </c>
      <c r="C30" s="180">
        <v>8765</v>
      </c>
      <c r="D30" s="180">
        <v>15015</v>
      </c>
      <c r="E30" s="180">
        <v>1082</v>
      </c>
      <c r="F30" s="180">
        <v>3215</v>
      </c>
      <c r="G30" s="180">
        <v>2545</v>
      </c>
      <c r="H30" s="180">
        <v>2555</v>
      </c>
      <c r="I30" s="180">
        <v>1208</v>
      </c>
      <c r="J30" s="180">
        <v>14</v>
      </c>
      <c r="K30" s="180">
        <v>4890</v>
      </c>
      <c r="L30" s="180">
        <v>1259</v>
      </c>
      <c r="M30" s="180">
        <v>3738</v>
      </c>
      <c r="N30" s="180">
        <v>4379</v>
      </c>
      <c r="O30" s="180">
        <v>54326</v>
      </c>
      <c r="P30" s="189">
        <v>3.8931508321837435E-2</v>
      </c>
    </row>
    <row r="31" spans="1:16" ht="15" customHeight="1">
      <c r="A31" s="281" t="s">
        <v>699</v>
      </c>
      <c r="B31" s="180">
        <v>3556</v>
      </c>
      <c r="C31" s="180">
        <v>4962</v>
      </c>
      <c r="D31" s="180">
        <v>7503</v>
      </c>
      <c r="E31" s="180">
        <v>2823</v>
      </c>
      <c r="F31" s="180">
        <v>2449</v>
      </c>
      <c r="G31" s="180">
        <v>1209</v>
      </c>
      <c r="H31" s="180">
        <v>3394</v>
      </c>
      <c r="I31" s="180">
        <v>1060</v>
      </c>
      <c r="J31" s="180">
        <v>8</v>
      </c>
      <c r="K31" s="180">
        <v>5589</v>
      </c>
      <c r="L31" s="180">
        <v>1599</v>
      </c>
      <c r="M31" s="180">
        <v>4489</v>
      </c>
      <c r="N31" s="180">
        <v>8545</v>
      </c>
      <c r="O31" s="180">
        <v>47186</v>
      </c>
      <c r="P31" s="189">
        <v>3.381478760950965E-2</v>
      </c>
    </row>
    <row r="32" spans="1:16" ht="15" customHeight="1">
      <c r="A32" s="281" t="s">
        <v>700</v>
      </c>
      <c r="B32" s="180">
        <v>2870</v>
      </c>
      <c r="C32" s="180">
        <v>3329</v>
      </c>
      <c r="D32" s="180">
        <v>4402</v>
      </c>
      <c r="E32" s="180">
        <v>2767</v>
      </c>
      <c r="F32" s="180">
        <v>2295</v>
      </c>
      <c r="G32" s="180">
        <v>1028</v>
      </c>
      <c r="H32" s="180">
        <v>2679</v>
      </c>
      <c r="I32" s="180">
        <v>18554</v>
      </c>
      <c r="J32" s="180">
        <v>9</v>
      </c>
      <c r="K32" s="180">
        <v>13828</v>
      </c>
      <c r="L32" s="180">
        <v>1651</v>
      </c>
      <c r="M32" s="180">
        <v>8121</v>
      </c>
      <c r="N32" s="180">
        <v>10560</v>
      </c>
      <c r="O32" s="180">
        <v>72093</v>
      </c>
      <c r="P32" s="189">
        <v>5.1663830015944961E-2</v>
      </c>
    </row>
    <row r="33" spans="1:16" ht="15" customHeight="1">
      <c r="A33" s="281" t="s">
        <v>701</v>
      </c>
      <c r="B33" s="180">
        <v>6718</v>
      </c>
      <c r="C33" s="180">
        <v>8831</v>
      </c>
      <c r="D33" s="180">
        <v>6965</v>
      </c>
      <c r="E33" s="180">
        <v>4747</v>
      </c>
      <c r="F33" s="180">
        <v>5070</v>
      </c>
      <c r="G33" s="180">
        <v>3079</v>
      </c>
      <c r="H33" s="180">
        <v>4163</v>
      </c>
      <c r="I33" s="180">
        <v>36858</v>
      </c>
      <c r="J33" s="180">
        <v>7</v>
      </c>
      <c r="K33" s="180">
        <v>25596</v>
      </c>
      <c r="L33" s="180">
        <v>2976</v>
      </c>
      <c r="M33" s="180">
        <v>12269</v>
      </c>
      <c r="N33" s="180">
        <v>20067</v>
      </c>
      <c r="O33" s="180">
        <v>137346</v>
      </c>
      <c r="P33" s="189">
        <v>9.8425927584785994E-2</v>
      </c>
    </row>
    <row r="34" spans="1:16" ht="15" customHeight="1">
      <c r="A34" s="281" t="s">
        <v>702</v>
      </c>
      <c r="B34" s="180">
        <v>13486</v>
      </c>
      <c r="C34" s="180">
        <v>72896</v>
      </c>
      <c r="D34" s="180">
        <v>12198</v>
      </c>
      <c r="E34" s="180">
        <v>10212</v>
      </c>
      <c r="F34" s="180">
        <v>11384</v>
      </c>
      <c r="G34" s="180">
        <v>7542</v>
      </c>
      <c r="H34" s="180">
        <v>10163</v>
      </c>
      <c r="I34" s="180">
        <v>85379</v>
      </c>
      <c r="J34" s="180">
        <v>11</v>
      </c>
      <c r="K34" s="180">
        <v>50613</v>
      </c>
      <c r="L34" s="180">
        <v>5093</v>
      </c>
      <c r="M34" s="180">
        <v>20233</v>
      </c>
      <c r="N34" s="180">
        <v>35490</v>
      </c>
      <c r="O34" s="180">
        <v>334700</v>
      </c>
      <c r="P34" s="189">
        <v>0.23985524123474927</v>
      </c>
    </row>
    <row r="35" spans="1:16" ht="15" customHeight="1">
      <c r="A35" s="281" t="s">
        <v>703</v>
      </c>
      <c r="B35" s="180">
        <v>18138</v>
      </c>
      <c r="C35" s="180">
        <v>97440</v>
      </c>
      <c r="D35" s="180">
        <v>21298</v>
      </c>
      <c r="E35" s="180">
        <v>20225</v>
      </c>
      <c r="F35" s="180">
        <v>19233</v>
      </c>
      <c r="G35" s="180">
        <v>9878</v>
      </c>
      <c r="H35" s="180">
        <v>14773</v>
      </c>
      <c r="I35" s="180">
        <v>143365</v>
      </c>
      <c r="J35" s="180">
        <v>28</v>
      </c>
      <c r="K35" s="180">
        <v>93467</v>
      </c>
      <c r="L35" s="180">
        <v>4596</v>
      </c>
      <c r="M35" s="180">
        <v>25640</v>
      </c>
      <c r="N35" s="180">
        <v>39253</v>
      </c>
      <c r="O35" s="180">
        <v>507334</v>
      </c>
      <c r="P35" s="189">
        <v>0.36356952183026675</v>
      </c>
    </row>
    <row r="36" spans="1:16" ht="15" customHeight="1">
      <c r="A36" s="281" t="s">
        <v>704</v>
      </c>
      <c r="B36" s="180">
        <v>4152</v>
      </c>
      <c r="C36" s="180">
        <v>13777</v>
      </c>
      <c r="D36" s="180">
        <v>3107</v>
      </c>
      <c r="E36" s="180">
        <v>3563</v>
      </c>
      <c r="F36" s="180">
        <v>3218</v>
      </c>
      <c r="G36" s="180">
        <v>1522</v>
      </c>
      <c r="H36" s="180">
        <v>1615</v>
      </c>
      <c r="I36" s="180">
        <v>21814</v>
      </c>
      <c r="J36" s="180">
        <v>3</v>
      </c>
      <c r="K36" s="180">
        <v>18783</v>
      </c>
      <c r="L36" s="180">
        <v>435</v>
      </c>
      <c r="M36" s="180">
        <v>2862</v>
      </c>
      <c r="N36" s="180">
        <v>4263</v>
      </c>
      <c r="O36" s="180">
        <v>79114</v>
      </c>
      <c r="P36" s="189">
        <v>5.6695272049733951E-2</v>
      </c>
    </row>
    <row r="37" spans="1:16" ht="15" customHeight="1">
      <c r="A37" s="281" t="s">
        <v>705</v>
      </c>
      <c r="B37" s="180">
        <v>8246</v>
      </c>
      <c r="C37" s="180">
        <v>10314</v>
      </c>
      <c r="D37" s="180">
        <v>4031</v>
      </c>
      <c r="E37" s="180">
        <v>9863</v>
      </c>
      <c r="F37" s="180">
        <v>2483</v>
      </c>
      <c r="G37" s="180">
        <v>1673</v>
      </c>
      <c r="H37" s="180">
        <v>2477</v>
      </c>
      <c r="I37" s="180">
        <v>14020</v>
      </c>
      <c r="J37" s="180">
        <v>5</v>
      </c>
      <c r="K37" s="180">
        <v>20129</v>
      </c>
      <c r="L37" s="180">
        <v>396</v>
      </c>
      <c r="M37" s="180">
        <v>3271</v>
      </c>
      <c r="N37" s="180">
        <v>2676</v>
      </c>
      <c r="O37" s="180">
        <v>79584</v>
      </c>
      <c r="P37" s="189">
        <v>5.7032086998584662E-2</v>
      </c>
    </row>
    <row r="38" spans="1:16" ht="15" customHeight="1">
      <c r="A38" s="282" t="s">
        <v>71</v>
      </c>
      <c r="B38" s="192">
        <v>76268</v>
      </c>
      <c r="C38" s="192">
        <v>229861</v>
      </c>
      <c r="D38" s="192">
        <v>99720</v>
      </c>
      <c r="E38" s="192">
        <v>58444</v>
      </c>
      <c r="F38" s="192">
        <v>57413</v>
      </c>
      <c r="G38" s="192">
        <v>34389</v>
      </c>
      <c r="H38" s="192">
        <v>46333</v>
      </c>
      <c r="I38" s="192">
        <v>322288</v>
      </c>
      <c r="J38" s="192">
        <v>105</v>
      </c>
      <c r="K38" s="192">
        <v>235380</v>
      </c>
      <c r="L38" s="192">
        <v>20352</v>
      </c>
      <c r="M38" s="192">
        <v>87438</v>
      </c>
      <c r="N38" s="192">
        <v>127434</v>
      </c>
      <c r="O38" s="192">
        <v>1395425</v>
      </c>
      <c r="P38" s="193">
        <v>1</v>
      </c>
    </row>
    <row r="39" spans="1:16" ht="15" customHeight="1">
      <c r="A39" s="283" t="s">
        <v>624</v>
      </c>
      <c r="B39" s="189">
        <v>5.46557500403103E-2</v>
      </c>
      <c r="C39" s="189">
        <v>0.16472472544206962</v>
      </c>
      <c r="D39" s="189">
        <v>7.1462099360409911E-2</v>
      </c>
      <c r="E39" s="189">
        <v>4.1882580575810235E-2</v>
      </c>
      <c r="F39" s="189">
        <v>4.1143737570990914E-2</v>
      </c>
      <c r="G39" s="189">
        <v>2.4644104842610676E-2</v>
      </c>
      <c r="H39" s="189">
        <v>3.3203504308723146E-2</v>
      </c>
      <c r="I39" s="189">
        <v>0.23096046007488757</v>
      </c>
      <c r="J39" s="189">
        <v>7.5245892828349788E-5</v>
      </c>
      <c r="K39" s="189">
        <v>0.16867979289463783</v>
      </c>
      <c r="L39" s="189">
        <v>1.4584803912786427E-2</v>
      </c>
      <c r="M39" s="189">
        <v>6.2660479782145229E-2</v>
      </c>
      <c r="N39" s="189">
        <v>9.1322715301789772E-2</v>
      </c>
      <c r="O39" s="189">
        <v>1</v>
      </c>
      <c r="P39" s="189"/>
    </row>
    <row r="40" spans="1:16" ht="15" customHeight="1" thickBot="1">
      <c r="A40" s="285"/>
      <c r="B40" s="196"/>
      <c r="C40" s="197"/>
      <c r="D40" s="197"/>
      <c r="E40" s="197"/>
      <c r="F40" s="197"/>
      <c r="G40" s="196"/>
      <c r="H40" s="196"/>
      <c r="I40" s="196"/>
      <c r="J40" s="196"/>
      <c r="K40" s="196"/>
      <c r="L40" s="196"/>
      <c r="M40" s="196"/>
      <c r="N40" s="196"/>
      <c r="O40" s="196"/>
      <c r="P40" s="198"/>
    </row>
    <row r="41" spans="1:16" ht="15" customHeight="1" thickTop="1">
      <c r="A41" s="265" t="s">
        <v>587</v>
      </c>
      <c r="B41" s="179"/>
      <c r="C41" s="266"/>
      <c r="D41" s="180"/>
      <c r="E41" s="180"/>
      <c r="F41" s="180"/>
      <c r="G41" s="157"/>
      <c r="H41" s="157"/>
      <c r="I41" s="157"/>
      <c r="J41" s="157"/>
      <c r="K41" s="157"/>
      <c r="L41" s="157"/>
      <c r="M41" s="157"/>
      <c r="N41" s="157"/>
      <c r="O41" s="157"/>
      <c r="P41" s="199"/>
    </row>
    <row r="42" spans="1:16" ht="15" customHeight="1">
      <c r="A42" s="206"/>
      <c r="B42" s="157"/>
      <c r="C42" s="180"/>
      <c r="D42" s="180"/>
      <c r="E42" s="180"/>
      <c r="F42" s="180"/>
      <c r="G42" s="157"/>
      <c r="H42" s="157"/>
      <c r="I42" s="157"/>
      <c r="J42" s="157"/>
      <c r="K42" s="157"/>
      <c r="L42" s="157"/>
      <c r="M42" s="157"/>
      <c r="N42" s="157"/>
      <c r="O42" s="157"/>
      <c r="P42" s="199"/>
    </row>
    <row r="43" spans="1:16" ht="15" customHeight="1">
      <c r="A43" s="206"/>
      <c r="B43" s="157"/>
      <c r="C43" s="180"/>
      <c r="D43" s="180"/>
      <c r="E43" s="180"/>
      <c r="F43" s="180"/>
      <c r="G43" s="157"/>
      <c r="H43" s="157"/>
      <c r="I43" s="157"/>
      <c r="J43" s="157"/>
      <c r="K43" s="157"/>
      <c r="L43" s="157"/>
      <c r="M43" s="157"/>
      <c r="N43" s="157"/>
      <c r="O43" s="157"/>
      <c r="P43" s="199"/>
    </row>
  </sheetData>
  <mergeCells count="4">
    <mergeCell ref="A1:P1"/>
    <mergeCell ref="A2:P2"/>
    <mergeCell ref="A3:P3"/>
    <mergeCell ref="A4:P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707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7" customFormat="1" ht="15" customHeight="1">
      <c r="A6" s="286"/>
      <c r="B6" s="497" t="s">
        <v>57</v>
      </c>
      <c r="C6" s="497"/>
      <c r="D6" s="497"/>
      <c r="E6" s="497"/>
      <c r="F6" s="497"/>
      <c r="G6" s="497"/>
      <c r="H6" s="497"/>
      <c r="I6" s="497"/>
      <c r="J6" s="497" t="s">
        <v>58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692</v>
      </c>
      <c r="B8" s="231">
        <v>4714075.3114099996</v>
      </c>
      <c r="C8" s="231">
        <v>1234041.12754</v>
      </c>
      <c r="D8" s="231">
        <v>0</v>
      </c>
      <c r="E8" s="231">
        <v>16285.999669999999</v>
      </c>
      <c r="F8" s="231">
        <v>0</v>
      </c>
      <c r="G8" s="231">
        <v>0</v>
      </c>
      <c r="H8" s="231">
        <v>1502124.0782300001</v>
      </c>
      <c r="I8" s="231">
        <v>7466526.5168500002</v>
      </c>
      <c r="J8" s="231">
        <v>5786444.7479499998</v>
      </c>
      <c r="K8" s="231">
        <v>1724926.79525</v>
      </c>
      <c r="L8" s="231">
        <v>14310.375</v>
      </c>
      <c r="M8" s="231">
        <v>0</v>
      </c>
      <c r="N8" s="231">
        <v>0</v>
      </c>
      <c r="O8" s="231">
        <v>96036.762730000002</v>
      </c>
      <c r="P8" s="231">
        <v>608469.18666999997</v>
      </c>
      <c r="Q8" s="231">
        <v>8230187.8676000005</v>
      </c>
    </row>
    <row r="9" spans="1:17" ht="15" customHeight="1">
      <c r="A9" s="237" t="s">
        <v>693</v>
      </c>
      <c r="B9" s="232">
        <v>824711.45663000003</v>
      </c>
      <c r="C9" s="232">
        <v>319458.34732999996</v>
      </c>
      <c r="D9" s="232">
        <v>0</v>
      </c>
      <c r="E9" s="232">
        <v>31433.007670000003</v>
      </c>
      <c r="F9" s="232">
        <v>19614.233519999998</v>
      </c>
      <c r="G9" s="232">
        <v>7300</v>
      </c>
      <c r="H9" s="232">
        <v>140604.1262</v>
      </c>
      <c r="I9" s="232">
        <v>1343121.17135</v>
      </c>
      <c r="J9" s="232">
        <v>255519.61538</v>
      </c>
      <c r="K9" s="232">
        <v>211259.86790000001</v>
      </c>
      <c r="L9" s="231">
        <v>7953.6884600000003</v>
      </c>
      <c r="M9" s="231">
        <v>26812.589680000001</v>
      </c>
      <c r="N9" s="231">
        <v>31634.214530000001</v>
      </c>
      <c r="O9" s="231">
        <v>37317.403079999996</v>
      </c>
      <c r="P9" s="231">
        <v>48221.017340000006</v>
      </c>
      <c r="Q9" s="231">
        <v>618718.39636999997</v>
      </c>
    </row>
    <row r="10" spans="1:17" ht="15" customHeight="1">
      <c r="A10" s="237" t="s">
        <v>694</v>
      </c>
      <c r="B10" s="232">
        <v>585108.14283000003</v>
      </c>
      <c r="C10" s="232">
        <v>207252.21884000002</v>
      </c>
      <c r="D10" s="232">
        <v>0</v>
      </c>
      <c r="E10" s="232">
        <v>5564.0625</v>
      </c>
      <c r="F10" s="232">
        <v>0</v>
      </c>
      <c r="G10" s="232">
        <v>6360.6121499999999</v>
      </c>
      <c r="H10" s="232">
        <v>153372.41443</v>
      </c>
      <c r="I10" s="232">
        <v>957657.45074999996</v>
      </c>
      <c r="J10" s="232">
        <v>285716.29837999999</v>
      </c>
      <c r="K10" s="232">
        <v>131438.68487999999</v>
      </c>
      <c r="L10" s="231">
        <v>0</v>
      </c>
      <c r="M10" s="231">
        <v>4483.2139900000002</v>
      </c>
      <c r="N10" s="231">
        <v>22103.13766</v>
      </c>
      <c r="O10" s="231">
        <v>32558.338230000001</v>
      </c>
      <c r="P10" s="231">
        <v>47359.416320000004</v>
      </c>
      <c r="Q10" s="231">
        <v>523659.08945999999</v>
      </c>
    </row>
    <row r="11" spans="1:17" ht="15" customHeight="1">
      <c r="A11" s="237" t="s">
        <v>695</v>
      </c>
      <c r="B11" s="231">
        <v>755483.83236</v>
      </c>
      <c r="C11" s="231">
        <v>323599.08730999997</v>
      </c>
      <c r="D11" s="231">
        <v>2058</v>
      </c>
      <c r="E11" s="231">
        <v>14138.797980000001</v>
      </c>
      <c r="F11" s="231">
        <v>29860.878410000001</v>
      </c>
      <c r="G11" s="231">
        <v>24517.654640000001</v>
      </c>
      <c r="H11" s="231">
        <v>132256.77392000001</v>
      </c>
      <c r="I11" s="231">
        <v>1281915.0246199998</v>
      </c>
      <c r="J11" s="231">
        <v>329797.87280000001</v>
      </c>
      <c r="K11" s="231">
        <v>217107.51684999999</v>
      </c>
      <c r="L11" s="231">
        <v>2047.14544</v>
      </c>
      <c r="M11" s="231">
        <v>7039.0195400000002</v>
      </c>
      <c r="N11" s="231">
        <v>12642.897439999999</v>
      </c>
      <c r="O11" s="231">
        <v>17772.454610000001</v>
      </c>
      <c r="P11" s="231">
        <v>24065.39172</v>
      </c>
      <c r="Q11" s="231">
        <v>610472.29839999997</v>
      </c>
    </row>
    <row r="12" spans="1:17" ht="15" customHeight="1">
      <c r="A12" s="237" t="s">
        <v>696</v>
      </c>
      <c r="B12" s="231">
        <v>1690505.0233800001</v>
      </c>
      <c r="C12" s="231">
        <v>753798.12661000004</v>
      </c>
      <c r="D12" s="231">
        <v>13786.842130000001</v>
      </c>
      <c r="E12" s="231">
        <v>32217.280989999999</v>
      </c>
      <c r="F12" s="231">
        <v>18761.891339999998</v>
      </c>
      <c r="G12" s="231">
        <v>23867.69728</v>
      </c>
      <c r="H12" s="231">
        <v>72502.565359999993</v>
      </c>
      <c r="I12" s="231">
        <v>2605439.4270900004</v>
      </c>
      <c r="J12" s="231">
        <v>622454.24266999995</v>
      </c>
      <c r="K12" s="231">
        <v>293073.93817000004</v>
      </c>
      <c r="L12" s="231">
        <v>3386.0902700000001</v>
      </c>
      <c r="M12" s="231">
        <v>5285.0836799999997</v>
      </c>
      <c r="N12" s="231">
        <v>29985.72971</v>
      </c>
      <c r="O12" s="231">
        <v>27340.72968</v>
      </c>
      <c r="P12" s="231">
        <v>24512.536600000003</v>
      </c>
      <c r="Q12" s="231">
        <v>1006038.35078</v>
      </c>
    </row>
    <row r="13" spans="1:17" ht="15" customHeight="1">
      <c r="A13" s="237" t="s">
        <v>697</v>
      </c>
      <c r="B13" s="231">
        <v>3271482.2683899999</v>
      </c>
      <c r="C13" s="231">
        <v>1212922.3054599999</v>
      </c>
      <c r="D13" s="231">
        <v>17375.727460000002</v>
      </c>
      <c r="E13" s="231">
        <v>47703.99396</v>
      </c>
      <c r="F13" s="231">
        <v>25912.257289999998</v>
      </c>
      <c r="G13" s="231">
        <v>26287.944940000001</v>
      </c>
      <c r="H13" s="231">
        <v>35516.488890000001</v>
      </c>
      <c r="I13" s="231">
        <v>4637200.9863900002</v>
      </c>
      <c r="J13" s="231">
        <v>2726446.7833000002</v>
      </c>
      <c r="K13" s="231">
        <v>758748.93173000007</v>
      </c>
      <c r="L13" s="231">
        <v>3875.4471699999999</v>
      </c>
      <c r="M13" s="231">
        <v>15630.868970000001</v>
      </c>
      <c r="N13" s="231">
        <v>48522.355649999998</v>
      </c>
      <c r="O13" s="231">
        <v>40631.324770000007</v>
      </c>
      <c r="P13" s="231">
        <v>17750.646000000001</v>
      </c>
      <c r="Q13" s="231">
        <v>3611606.3575900001</v>
      </c>
    </row>
    <row r="14" spans="1:17" ht="15" customHeight="1">
      <c r="A14" s="237" t="s">
        <v>698</v>
      </c>
      <c r="B14" s="231">
        <v>1176431.71529</v>
      </c>
      <c r="C14" s="231">
        <v>320261.65805999999</v>
      </c>
      <c r="D14" s="231">
        <v>6423.3103700000001</v>
      </c>
      <c r="E14" s="231">
        <v>8405.504789999999</v>
      </c>
      <c r="F14" s="231">
        <v>16026.005359999999</v>
      </c>
      <c r="G14" s="231">
        <v>9184.4172400000007</v>
      </c>
      <c r="H14" s="231">
        <v>27956.250499999998</v>
      </c>
      <c r="I14" s="231">
        <v>1564688.8616099998</v>
      </c>
      <c r="J14" s="231">
        <v>1910374.1059300001</v>
      </c>
      <c r="K14" s="231">
        <v>409105.60217000003</v>
      </c>
      <c r="L14" s="231">
        <v>4109.3967400000001</v>
      </c>
      <c r="M14" s="231">
        <v>5739.0857800000003</v>
      </c>
      <c r="N14" s="231">
        <v>25947.38279</v>
      </c>
      <c r="O14" s="231">
        <v>17845.77893</v>
      </c>
      <c r="P14" s="231">
        <v>10993.673279999999</v>
      </c>
      <c r="Q14" s="231">
        <v>2384115.02562</v>
      </c>
    </row>
    <row r="15" spans="1:17" ht="15" customHeight="1">
      <c r="A15" s="237" t="s">
        <v>699</v>
      </c>
      <c r="B15" s="231">
        <v>432554.34807000001</v>
      </c>
      <c r="C15" s="231">
        <v>98443.446379999994</v>
      </c>
      <c r="D15" s="231">
        <v>1897.8740299999999</v>
      </c>
      <c r="E15" s="231">
        <v>5532.45255</v>
      </c>
      <c r="F15" s="231">
        <v>10963.37529</v>
      </c>
      <c r="G15" s="231">
        <v>2622.73819</v>
      </c>
      <c r="H15" s="231">
        <v>47733.067539999996</v>
      </c>
      <c r="I15" s="231">
        <v>599747.30204999994</v>
      </c>
      <c r="J15" s="231">
        <v>696944.28422000003</v>
      </c>
      <c r="K15" s="231">
        <v>140838.52462000001</v>
      </c>
      <c r="L15" s="231">
        <v>1778.12627</v>
      </c>
      <c r="M15" s="231">
        <v>4215.9789299999993</v>
      </c>
      <c r="N15" s="231">
        <v>13106.031269999999</v>
      </c>
      <c r="O15" s="231">
        <v>5705.3553000000002</v>
      </c>
      <c r="P15" s="231">
        <v>7268.8833399999994</v>
      </c>
      <c r="Q15" s="231">
        <v>869857.18395000009</v>
      </c>
    </row>
    <row r="16" spans="1:17" ht="15" customHeight="1">
      <c r="A16" s="237" t="s">
        <v>700</v>
      </c>
      <c r="B16" s="231">
        <v>233908.97159</v>
      </c>
      <c r="C16" s="231">
        <v>49951.408659999994</v>
      </c>
      <c r="D16" s="231">
        <v>704.03462000000002</v>
      </c>
      <c r="E16" s="231">
        <v>2756.3457200000003</v>
      </c>
      <c r="F16" s="231">
        <v>4944.5048799999995</v>
      </c>
      <c r="G16" s="231">
        <v>1936.0722599999999</v>
      </c>
      <c r="H16" s="231">
        <v>47899.445409999993</v>
      </c>
      <c r="I16" s="231">
        <v>342100.78314000001</v>
      </c>
      <c r="J16" s="231">
        <v>328915.18251999997</v>
      </c>
      <c r="K16" s="231">
        <v>60661.236680000002</v>
      </c>
      <c r="L16" s="231">
        <v>510.45440000000002</v>
      </c>
      <c r="M16" s="231">
        <v>1209.44803</v>
      </c>
      <c r="N16" s="231">
        <v>5021.5594499999997</v>
      </c>
      <c r="O16" s="231">
        <v>3194.3509100000001</v>
      </c>
      <c r="P16" s="231">
        <v>5412.87961</v>
      </c>
      <c r="Q16" s="231">
        <v>404925.1116</v>
      </c>
    </row>
    <row r="17" spans="1:17" ht="15" customHeight="1">
      <c r="A17" s="237" t="s">
        <v>701</v>
      </c>
      <c r="B17" s="231">
        <v>402703.37318</v>
      </c>
      <c r="C17" s="231">
        <v>88319.136760000009</v>
      </c>
      <c r="D17" s="231">
        <v>1662.4295900000002</v>
      </c>
      <c r="E17" s="231">
        <v>5146.0448799999995</v>
      </c>
      <c r="F17" s="231">
        <v>11962.5499</v>
      </c>
      <c r="G17" s="231">
        <v>3961.8276299999998</v>
      </c>
      <c r="H17" s="231">
        <v>46263.930850000004</v>
      </c>
      <c r="I17" s="231">
        <v>560019.29278999998</v>
      </c>
      <c r="J17" s="231">
        <v>636271.00841999997</v>
      </c>
      <c r="K17" s="231">
        <v>74020.635810000007</v>
      </c>
      <c r="L17" s="231">
        <v>1185.6693899999998</v>
      </c>
      <c r="M17" s="231">
        <v>2140.28197</v>
      </c>
      <c r="N17" s="231">
        <v>7966.36175</v>
      </c>
      <c r="O17" s="231">
        <v>3341.7221600000003</v>
      </c>
      <c r="P17" s="231">
        <v>12149.071830000001</v>
      </c>
      <c r="Q17" s="231">
        <v>737074.75133</v>
      </c>
    </row>
    <row r="18" spans="1:17" ht="15" customHeight="1">
      <c r="A18" s="237" t="s">
        <v>702</v>
      </c>
      <c r="B18" s="231">
        <v>480856.78023999999</v>
      </c>
      <c r="C18" s="231">
        <v>113232.89009</v>
      </c>
      <c r="D18" s="231">
        <v>3133.9543399999998</v>
      </c>
      <c r="E18" s="231">
        <v>6841.39516</v>
      </c>
      <c r="F18" s="231">
        <v>9593.0304199999991</v>
      </c>
      <c r="G18" s="231">
        <v>5563.9933499999997</v>
      </c>
      <c r="H18" s="231">
        <v>54112.849289999998</v>
      </c>
      <c r="I18" s="231">
        <v>673334.89289000002</v>
      </c>
      <c r="J18" s="231">
        <v>3284221.0226599998</v>
      </c>
      <c r="K18" s="231">
        <v>263243.23469999997</v>
      </c>
      <c r="L18" s="231">
        <v>5844.1332000000002</v>
      </c>
      <c r="M18" s="231">
        <v>11172.685150000001</v>
      </c>
      <c r="N18" s="231">
        <v>31382.945809999997</v>
      </c>
      <c r="O18" s="231">
        <v>18046.236550000001</v>
      </c>
      <c r="P18" s="231">
        <v>26390.586079999997</v>
      </c>
      <c r="Q18" s="231">
        <v>3640300.8441500003</v>
      </c>
    </row>
    <row r="19" spans="1:17" ht="15" customHeight="1">
      <c r="A19" s="237" t="s">
        <v>703</v>
      </c>
      <c r="B19" s="231">
        <v>197324.23585</v>
      </c>
      <c r="C19" s="231">
        <v>50315.407380000004</v>
      </c>
      <c r="D19" s="231">
        <v>9179.5494099999996</v>
      </c>
      <c r="E19" s="231">
        <v>7240.4201800000001</v>
      </c>
      <c r="F19" s="231">
        <v>2157.1616899999999</v>
      </c>
      <c r="G19" s="231">
        <v>216.71310999999997</v>
      </c>
      <c r="H19" s="231">
        <v>75884.936279999994</v>
      </c>
      <c r="I19" s="231">
        <v>342318.42389999999</v>
      </c>
      <c r="J19" s="231">
        <v>1759907.31694</v>
      </c>
      <c r="K19" s="231">
        <v>188162.42440000002</v>
      </c>
      <c r="L19" s="231">
        <v>14491.478580000001</v>
      </c>
      <c r="M19" s="231">
        <v>16182.29441</v>
      </c>
      <c r="N19" s="231">
        <v>5436.2748600000004</v>
      </c>
      <c r="O19" s="231">
        <v>1247.4196299999999</v>
      </c>
      <c r="P19" s="231">
        <v>27069.138059999997</v>
      </c>
      <c r="Q19" s="231">
        <v>2012496.3468800001</v>
      </c>
    </row>
    <row r="20" spans="1:17" ht="15" customHeight="1">
      <c r="A20" s="237" t="s">
        <v>704</v>
      </c>
      <c r="B20" s="231">
        <v>11424.43527</v>
      </c>
      <c r="C20" s="231">
        <v>750.86027000000001</v>
      </c>
      <c r="D20" s="231">
        <v>841.34381000000008</v>
      </c>
      <c r="E20" s="231">
        <v>70.956720000000004</v>
      </c>
      <c r="F20" s="231">
        <v>34.621139999999997</v>
      </c>
      <c r="G20" s="231">
        <v>6.86</v>
      </c>
      <c r="H20" s="231">
        <v>8361.2093399999994</v>
      </c>
      <c r="I20" s="231">
        <v>21490.286550000001</v>
      </c>
      <c r="J20" s="231">
        <v>60840.917999999998</v>
      </c>
      <c r="K20" s="231">
        <v>6761.3095199999998</v>
      </c>
      <c r="L20" s="231">
        <v>1231.0244700000001</v>
      </c>
      <c r="M20" s="231">
        <v>982.10898999999995</v>
      </c>
      <c r="N20" s="231">
        <v>38.737470000000002</v>
      </c>
      <c r="O20" s="231">
        <v>0</v>
      </c>
      <c r="P20" s="231">
        <v>5751.8602799999999</v>
      </c>
      <c r="Q20" s="231">
        <v>75605.958729999998</v>
      </c>
    </row>
    <row r="21" spans="1:17" s="190" customFormat="1" ht="15" customHeight="1">
      <c r="A21" s="237" t="s">
        <v>705</v>
      </c>
      <c r="B21" s="231">
        <v>5308.99982</v>
      </c>
      <c r="C21" s="231">
        <v>99.34263</v>
      </c>
      <c r="D21" s="231">
        <v>366.34231</v>
      </c>
      <c r="E21" s="231">
        <v>10.244299999999999</v>
      </c>
      <c r="F21" s="231">
        <v>4.6643299999999996</v>
      </c>
      <c r="G21" s="231">
        <v>3.89595</v>
      </c>
      <c r="H21" s="231">
        <v>4467.8056200000001</v>
      </c>
      <c r="I21" s="231">
        <v>10261.294960000001</v>
      </c>
      <c r="J21" s="231">
        <v>18929.783820000001</v>
      </c>
      <c r="K21" s="231">
        <v>1868.21228</v>
      </c>
      <c r="L21" s="231">
        <v>492.48903999999999</v>
      </c>
      <c r="M21" s="231">
        <v>397.22427000000005</v>
      </c>
      <c r="N21" s="231">
        <v>7.90801</v>
      </c>
      <c r="O21" s="231">
        <v>0</v>
      </c>
      <c r="P21" s="231">
        <v>2677.8120800000002</v>
      </c>
      <c r="Q21" s="231">
        <v>24373.429499999998</v>
      </c>
    </row>
    <row r="22" spans="1:17" s="190" customFormat="1" ht="15" customHeight="1">
      <c r="A22" s="223" t="s">
        <v>71</v>
      </c>
      <c r="B22" s="233">
        <v>14781878.894309999</v>
      </c>
      <c r="C22" s="233">
        <v>4772445.3633199995</v>
      </c>
      <c r="D22" s="233">
        <v>57429.40806999999</v>
      </c>
      <c r="E22" s="233">
        <v>183346.50706999996</v>
      </c>
      <c r="F22" s="233">
        <v>149835.17356999998</v>
      </c>
      <c r="G22" s="233">
        <v>111830.42674000001</v>
      </c>
      <c r="H22" s="233">
        <v>2349055.9418600006</v>
      </c>
      <c r="I22" s="233">
        <v>22405821.714939997</v>
      </c>
      <c r="J22" s="233">
        <v>18702783.18299</v>
      </c>
      <c r="K22" s="233">
        <v>4481216.9149599988</v>
      </c>
      <c r="L22" s="233">
        <v>61215.518430000011</v>
      </c>
      <c r="M22" s="233">
        <v>101289.88339</v>
      </c>
      <c r="N22" s="233">
        <v>233795.53640000004</v>
      </c>
      <c r="O22" s="233">
        <v>301037.87658000004</v>
      </c>
      <c r="P22" s="233">
        <v>868092.09920999978</v>
      </c>
      <c r="Q22" s="233">
        <v>24749431.01196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587</v>
      </c>
      <c r="B24" s="199"/>
      <c r="C24" s="189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707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7" customFormat="1" ht="15" customHeight="1">
      <c r="A6" s="286"/>
      <c r="B6" s="497" t="s">
        <v>595</v>
      </c>
      <c r="C6" s="497"/>
      <c r="D6" s="497"/>
      <c r="E6" s="497"/>
      <c r="F6" s="497"/>
      <c r="G6" s="497"/>
      <c r="H6" s="497"/>
      <c r="I6" s="497"/>
      <c r="J6" s="497" t="s">
        <v>596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692</v>
      </c>
      <c r="B8" s="231">
        <v>1680672.5546600001</v>
      </c>
      <c r="C8" s="231">
        <v>533007.24176</v>
      </c>
      <c r="D8" s="231">
        <v>0</v>
      </c>
      <c r="E8" s="231">
        <v>0</v>
      </c>
      <c r="F8" s="231">
        <v>0</v>
      </c>
      <c r="G8" s="231">
        <v>0</v>
      </c>
      <c r="H8" s="231">
        <v>929255.15889999992</v>
      </c>
      <c r="I8" s="231">
        <v>3142934.9553200002</v>
      </c>
      <c r="J8" s="231">
        <v>9304664.3145799991</v>
      </c>
      <c r="K8" s="231">
        <v>1736931.2996700001</v>
      </c>
      <c r="L8" s="231">
        <v>16686.059809999999</v>
      </c>
      <c r="M8" s="231">
        <v>12822.12543</v>
      </c>
      <c r="N8" s="231">
        <v>117092.77218</v>
      </c>
      <c r="O8" s="231">
        <v>122592.5756</v>
      </c>
      <c r="P8" s="231">
        <v>5227340.7383599998</v>
      </c>
      <c r="Q8" s="231">
        <v>16538129.885629999</v>
      </c>
    </row>
    <row r="9" spans="1:17" ht="15" customHeight="1">
      <c r="A9" s="237" t="s">
        <v>693</v>
      </c>
      <c r="B9" s="232">
        <v>539341.33419000008</v>
      </c>
      <c r="C9" s="232">
        <v>197007.92144000001</v>
      </c>
      <c r="D9" s="232">
        <v>0</v>
      </c>
      <c r="E9" s="232">
        <v>0</v>
      </c>
      <c r="F9" s="232">
        <v>14138.29667</v>
      </c>
      <c r="G9" s="232">
        <v>0</v>
      </c>
      <c r="H9" s="232">
        <v>98598.07965</v>
      </c>
      <c r="I9" s="232">
        <v>849085.63195000007</v>
      </c>
      <c r="J9" s="232">
        <v>484648.46150999999</v>
      </c>
      <c r="K9" s="232">
        <v>253396.59077000001</v>
      </c>
      <c r="L9" s="231">
        <v>3566.9906599999999</v>
      </c>
      <c r="M9" s="231">
        <v>13764.748079999999</v>
      </c>
      <c r="N9" s="231">
        <v>17286.088250000001</v>
      </c>
      <c r="O9" s="231">
        <v>23637.464019999999</v>
      </c>
      <c r="P9" s="231">
        <v>208794.72146999999</v>
      </c>
      <c r="Q9" s="231">
        <v>1005095.06476</v>
      </c>
    </row>
    <row r="10" spans="1:17" ht="15" customHeight="1">
      <c r="A10" s="237" t="s">
        <v>694</v>
      </c>
      <c r="B10" s="232">
        <v>424906.4804</v>
      </c>
      <c r="C10" s="232">
        <v>160262.60911000002</v>
      </c>
      <c r="D10" s="232">
        <v>0</v>
      </c>
      <c r="E10" s="232">
        <v>3677.7267200000001</v>
      </c>
      <c r="F10" s="232">
        <v>9068.6235699999997</v>
      </c>
      <c r="G10" s="232">
        <v>5792.3446199999998</v>
      </c>
      <c r="H10" s="232">
        <v>102828.77487000001</v>
      </c>
      <c r="I10" s="232">
        <v>706536.55929</v>
      </c>
      <c r="J10" s="232">
        <v>364676.47742000001</v>
      </c>
      <c r="K10" s="232">
        <v>206857.60584</v>
      </c>
      <c r="L10" s="231">
        <v>0</v>
      </c>
      <c r="M10" s="231">
        <v>8338.8664800000006</v>
      </c>
      <c r="N10" s="231">
        <v>12326.655909999999</v>
      </c>
      <c r="O10" s="231">
        <v>29896.215059999999</v>
      </c>
      <c r="P10" s="231">
        <v>157884.42143000002</v>
      </c>
      <c r="Q10" s="231">
        <v>779980.24213999999</v>
      </c>
    </row>
    <row r="11" spans="1:17" ht="15" customHeight="1">
      <c r="A11" s="237" t="s">
        <v>695</v>
      </c>
      <c r="B11" s="231">
        <v>864692.43953999993</v>
      </c>
      <c r="C11" s="231">
        <v>312328.02711000002</v>
      </c>
      <c r="D11" s="231">
        <v>2059.3196200000002</v>
      </c>
      <c r="E11" s="231">
        <v>4832.1093600000004</v>
      </c>
      <c r="F11" s="231">
        <v>17573.37571</v>
      </c>
      <c r="G11" s="231">
        <v>11883.742249999999</v>
      </c>
      <c r="H11" s="231">
        <v>153283.76597000001</v>
      </c>
      <c r="I11" s="231">
        <v>1366652.7795599999</v>
      </c>
      <c r="J11" s="231">
        <v>458678.70107999997</v>
      </c>
      <c r="K11" s="231">
        <v>178574.54449999999</v>
      </c>
      <c r="L11" s="231">
        <v>4529.3508200000006</v>
      </c>
      <c r="M11" s="231">
        <v>2745.4949700000002</v>
      </c>
      <c r="N11" s="231">
        <v>17919.599329999997</v>
      </c>
      <c r="O11" s="231">
        <v>27446.8557</v>
      </c>
      <c r="P11" s="231">
        <v>117042.18532999999</v>
      </c>
      <c r="Q11" s="231">
        <v>806936.73173</v>
      </c>
    </row>
    <row r="12" spans="1:17" ht="15" customHeight="1">
      <c r="A12" s="237" t="s">
        <v>696</v>
      </c>
      <c r="B12" s="231">
        <v>1949333.8075699999</v>
      </c>
      <c r="C12" s="231">
        <v>909008.38852000004</v>
      </c>
      <c r="D12" s="231">
        <v>6611.4733399999996</v>
      </c>
      <c r="E12" s="231">
        <v>24958.263059999997</v>
      </c>
      <c r="F12" s="231">
        <v>54833.31106</v>
      </c>
      <c r="G12" s="231">
        <v>35862.263939999997</v>
      </c>
      <c r="H12" s="231">
        <v>56441.07735</v>
      </c>
      <c r="I12" s="231">
        <v>3037048.5848400001</v>
      </c>
      <c r="J12" s="231">
        <v>529551.00452999992</v>
      </c>
      <c r="K12" s="231">
        <v>185501.38344999999</v>
      </c>
      <c r="L12" s="231">
        <v>2462.4386400000003</v>
      </c>
      <c r="M12" s="231">
        <v>3753.2277000000004</v>
      </c>
      <c r="N12" s="231">
        <v>14647.981099999999</v>
      </c>
      <c r="O12" s="231">
        <v>6290.66453</v>
      </c>
      <c r="P12" s="231">
        <v>67520.893019999989</v>
      </c>
      <c r="Q12" s="231">
        <v>809727.59297</v>
      </c>
    </row>
    <row r="13" spans="1:17" ht="15" customHeight="1">
      <c r="A13" s="237" t="s">
        <v>697</v>
      </c>
      <c r="B13" s="231">
        <v>6831808.7614099998</v>
      </c>
      <c r="C13" s="231">
        <v>2155725.4179600002</v>
      </c>
      <c r="D13" s="231">
        <v>11671.2335</v>
      </c>
      <c r="E13" s="231">
        <v>34309.344010000001</v>
      </c>
      <c r="F13" s="231">
        <v>92806.163520000002</v>
      </c>
      <c r="G13" s="231">
        <v>52697.453289999998</v>
      </c>
      <c r="H13" s="231">
        <v>50103.269679999998</v>
      </c>
      <c r="I13" s="231">
        <v>9229121.6433700006</v>
      </c>
      <c r="J13" s="231">
        <v>462755.05974</v>
      </c>
      <c r="K13" s="231">
        <v>182889.72083000001</v>
      </c>
      <c r="L13" s="231">
        <v>5414.1250300000002</v>
      </c>
      <c r="M13" s="231">
        <v>1948.4545600000001</v>
      </c>
      <c r="N13" s="231">
        <v>11946.75648</v>
      </c>
      <c r="O13" s="231">
        <v>4718.9692599999998</v>
      </c>
      <c r="P13" s="231">
        <v>37075.214659999998</v>
      </c>
      <c r="Q13" s="231">
        <v>706748.30055999989</v>
      </c>
    </row>
    <row r="14" spans="1:17" ht="15" customHeight="1">
      <c r="A14" s="237" t="s">
        <v>698</v>
      </c>
      <c r="B14" s="231">
        <v>3441132.1157300002</v>
      </c>
      <c r="C14" s="231">
        <v>892105.82603</v>
      </c>
      <c r="D14" s="231">
        <v>9536.5284100000008</v>
      </c>
      <c r="E14" s="231">
        <v>14771.17628</v>
      </c>
      <c r="F14" s="231">
        <v>60232.806079999995</v>
      </c>
      <c r="G14" s="231">
        <v>20837.75359</v>
      </c>
      <c r="H14" s="231">
        <v>25028.774149999997</v>
      </c>
      <c r="I14" s="231">
        <v>4463644.9802700002</v>
      </c>
      <c r="J14" s="231">
        <v>201278.57258000001</v>
      </c>
      <c r="K14" s="231">
        <v>61100.062789999996</v>
      </c>
      <c r="L14" s="231">
        <v>2622.4418900000001</v>
      </c>
      <c r="M14" s="231">
        <v>1509.08905</v>
      </c>
      <c r="N14" s="231">
        <v>5343.0686100000003</v>
      </c>
      <c r="O14" s="231">
        <v>3366.56783</v>
      </c>
      <c r="P14" s="231">
        <v>19638.08541</v>
      </c>
      <c r="Q14" s="231">
        <v>294857.88816000003</v>
      </c>
    </row>
    <row r="15" spans="1:17" ht="15" customHeight="1">
      <c r="A15" s="237" t="s">
        <v>699</v>
      </c>
      <c r="B15" s="231">
        <v>1261417.3176600002</v>
      </c>
      <c r="C15" s="231">
        <v>302641.28950999997</v>
      </c>
      <c r="D15" s="231">
        <v>3584.07024</v>
      </c>
      <c r="E15" s="231">
        <v>4176.7654199999997</v>
      </c>
      <c r="F15" s="231">
        <v>39949.121619999998</v>
      </c>
      <c r="G15" s="231">
        <v>12166.837369999999</v>
      </c>
      <c r="H15" s="231">
        <v>17057.507450000001</v>
      </c>
      <c r="I15" s="231">
        <v>1640992.9092699999</v>
      </c>
      <c r="J15" s="231">
        <v>323069.38519</v>
      </c>
      <c r="K15" s="231">
        <v>112697.06123000001</v>
      </c>
      <c r="L15" s="231">
        <v>1291.97794</v>
      </c>
      <c r="M15" s="231">
        <v>2829.8567499999999</v>
      </c>
      <c r="N15" s="231">
        <v>8243.0316999999995</v>
      </c>
      <c r="O15" s="231">
        <v>3409.8176400000002</v>
      </c>
      <c r="P15" s="231">
        <v>28556.82818</v>
      </c>
      <c r="Q15" s="231">
        <v>480097.95863000001</v>
      </c>
    </row>
    <row r="16" spans="1:17" ht="15" customHeight="1">
      <c r="A16" s="237" t="s">
        <v>700</v>
      </c>
      <c r="B16" s="231">
        <v>554132.44505999994</v>
      </c>
      <c r="C16" s="231">
        <v>123997.31598</v>
      </c>
      <c r="D16" s="231">
        <v>2192.21785</v>
      </c>
      <c r="E16" s="231">
        <v>2683.2569600000002</v>
      </c>
      <c r="F16" s="231">
        <v>26482.639230000001</v>
      </c>
      <c r="G16" s="231">
        <v>5533.5268499999993</v>
      </c>
      <c r="H16" s="231">
        <v>22757.476280000003</v>
      </c>
      <c r="I16" s="231">
        <v>737778.87821</v>
      </c>
      <c r="J16" s="231">
        <v>215935.08379</v>
      </c>
      <c r="K16" s="231">
        <v>73118.450730000011</v>
      </c>
      <c r="L16" s="231">
        <v>907.96253999999999</v>
      </c>
      <c r="M16" s="231">
        <v>1870.52898</v>
      </c>
      <c r="N16" s="231">
        <v>8690.0716300000004</v>
      </c>
      <c r="O16" s="231">
        <v>2400.8970099999997</v>
      </c>
      <c r="P16" s="231">
        <v>25103.706559999999</v>
      </c>
      <c r="Q16" s="231">
        <v>328026.70124000002</v>
      </c>
    </row>
    <row r="17" spans="1:17" ht="15" customHeight="1">
      <c r="A17" s="237" t="s">
        <v>701</v>
      </c>
      <c r="B17" s="231">
        <v>609156.25421000004</v>
      </c>
      <c r="C17" s="231">
        <v>147183.25109999999</v>
      </c>
      <c r="D17" s="231">
        <v>7106.7463799999996</v>
      </c>
      <c r="E17" s="231">
        <v>6649.0899900000004</v>
      </c>
      <c r="F17" s="231">
        <v>22227.452430000001</v>
      </c>
      <c r="G17" s="231">
        <v>1310.9376999999999</v>
      </c>
      <c r="H17" s="231">
        <v>27098.181199999999</v>
      </c>
      <c r="I17" s="231">
        <v>820731.91301000002</v>
      </c>
      <c r="J17" s="231">
        <v>233750.74225000001</v>
      </c>
      <c r="K17" s="231">
        <v>101910.95495</v>
      </c>
      <c r="L17" s="231">
        <v>2186.6261500000001</v>
      </c>
      <c r="M17" s="231">
        <v>2895.1817500000002</v>
      </c>
      <c r="N17" s="231">
        <v>16767.583500000001</v>
      </c>
      <c r="O17" s="231">
        <v>4449.3346900000006</v>
      </c>
      <c r="P17" s="231">
        <v>36158.938990000002</v>
      </c>
      <c r="Q17" s="231">
        <v>398119.36227999994</v>
      </c>
    </row>
    <row r="18" spans="1:17" ht="15" customHeight="1">
      <c r="A18" s="237" t="s">
        <v>702</v>
      </c>
      <c r="B18" s="231">
        <v>603421.84566999995</v>
      </c>
      <c r="C18" s="231">
        <v>111194.1133</v>
      </c>
      <c r="D18" s="231">
        <v>11467.749</v>
      </c>
      <c r="E18" s="231">
        <v>6791.8919699999997</v>
      </c>
      <c r="F18" s="231">
        <v>20172.14086</v>
      </c>
      <c r="G18" s="231">
        <v>679.11854000000005</v>
      </c>
      <c r="H18" s="231">
        <v>94598.396730000008</v>
      </c>
      <c r="I18" s="231">
        <v>848325.25607</v>
      </c>
      <c r="J18" s="231">
        <v>315665.59399000002</v>
      </c>
      <c r="K18" s="231">
        <v>96941.394549999997</v>
      </c>
      <c r="L18" s="231">
        <v>5416.0945999999994</v>
      </c>
      <c r="M18" s="231">
        <v>4481.9070099999999</v>
      </c>
      <c r="N18" s="231">
        <v>26792.868999999999</v>
      </c>
      <c r="O18" s="231">
        <v>8047.4569099999999</v>
      </c>
      <c r="P18" s="231">
        <v>53258.881359999999</v>
      </c>
      <c r="Q18" s="231">
        <v>510604.19742000004</v>
      </c>
    </row>
    <row r="19" spans="1:17" ht="15" customHeight="1">
      <c r="A19" s="237" t="s">
        <v>703</v>
      </c>
      <c r="B19" s="231">
        <v>358597.56229000003</v>
      </c>
      <c r="C19" s="231">
        <v>34039.89544</v>
      </c>
      <c r="D19" s="231">
        <v>36036.384270000002</v>
      </c>
      <c r="E19" s="231">
        <v>3215.0287000000003</v>
      </c>
      <c r="F19" s="231">
        <v>2796.1234800000002</v>
      </c>
      <c r="G19" s="231">
        <v>47.78754</v>
      </c>
      <c r="H19" s="231">
        <v>72206.415689999994</v>
      </c>
      <c r="I19" s="231">
        <v>506939.19741000002</v>
      </c>
      <c r="J19" s="231">
        <v>221741.10141999999</v>
      </c>
      <c r="K19" s="231">
        <v>41802.417310000004</v>
      </c>
      <c r="L19" s="231">
        <v>18822.200769999999</v>
      </c>
      <c r="M19" s="231">
        <v>9550.4909700000007</v>
      </c>
      <c r="N19" s="231">
        <v>8002.9893400000001</v>
      </c>
      <c r="O19" s="231">
        <v>736.33418000000006</v>
      </c>
      <c r="P19" s="231">
        <v>75701.988649999999</v>
      </c>
      <c r="Q19" s="231">
        <v>376357.52263999998</v>
      </c>
    </row>
    <row r="20" spans="1:17" ht="15" customHeight="1">
      <c r="A20" s="237" t="s">
        <v>704</v>
      </c>
      <c r="B20" s="231">
        <v>16139.171279999999</v>
      </c>
      <c r="C20" s="231">
        <v>536.27735999999993</v>
      </c>
      <c r="D20" s="231">
        <v>3028.1555499999999</v>
      </c>
      <c r="E20" s="231">
        <v>86.100960000000001</v>
      </c>
      <c r="F20" s="231">
        <v>11.302049999999999</v>
      </c>
      <c r="G20" s="231">
        <v>0</v>
      </c>
      <c r="H20" s="231">
        <v>5863.3985599999996</v>
      </c>
      <c r="I20" s="231">
        <v>25664.405760000001</v>
      </c>
      <c r="J20" s="231">
        <v>9264.5252500000006</v>
      </c>
      <c r="K20" s="231">
        <v>674.98183999999992</v>
      </c>
      <c r="L20" s="231">
        <v>1514.6905200000001</v>
      </c>
      <c r="M20" s="231">
        <v>150.40685000000002</v>
      </c>
      <c r="N20" s="231">
        <v>397.67935999999997</v>
      </c>
      <c r="O20" s="231">
        <v>5.3040500000000002</v>
      </c>
      <c r="P20" s="231">
        <v>6205.3390099999997</v>
      </c>
      <c r="Q20" s="231">
        <v>18212.926879999999</v>
      </c>
    </row>
    <row r="21" spans="1:17" s="190" customFormat="1" ht="15" customHeight="1">
      <c r="A21" s="237" t="s">
        <v>705</v>
      </c>
      <c r="B21" s="231">
        <v>7743.7861900000007</v>
      </c>
      <c r="C21" s="231">
        <v>45.477440000000001</v>
      </c>
      <c r="D21" s="231">
        <v>1149.4306999999999</v>
      </c>
      <c r="E21" s="231">
        <v>7.5839699999999999</v>
      </c>
      <c r="F21" s="231">
        <v>4.9804399999999998</v>
      </c>
      <c r="G21" s="231">
        <v>0</v>
      </c>
      <c r="H21" s="231">
        <v>4022.42868</v>
      </c>
      <c r="I21" s="231">
        <v>12973.68742</v>
      </c>
      <c r="J21" s="231">
        <v>4037.7159300000003</v>
      </c>
      <c r="K21" s="231">
        <v>87.018929999999997</v>
      </c>
      <c r="L21" s="231">
        <v>872.87121000000002</v>
      </c>
      <c r="M21" s="231">
        <v>24.232140000000001</v>
      </c>
      <c r="N21" s="231">
        <v>101.09180000000001</v>
      </c>
      <c r="O21" s="231">
        <v>1.8695899999999999</v>
      </c>
      <c r="P21" s="231">
        <v>3684.7205299999996</v>
      </c>
      <c r="Q21" s="231">
        <v>8809.5201300000008</v>
      </c>
    </row>
    <row r="22" spans="1:17" s="190" customFormat="1" ht="15" customHeight="1">
      <c r="A22" s="223" t="s">
        <v>71</v>
      </c>
      <c r="B22" s="233">
        <v>19142495.875859998</v>
      </c>
      <c r="C22" s="233">
        <v>5879083.0520600006</v>
      </c>
      <c r="D22" s="233">
        <v>94443.30885999999</v>
      </c>
      <c r="E22" s="233">
        <v>106158.3374</v>
      </c>
      <c r="F22" s="233">
        <v>360296.33671999996</v>
      </c>
      <c r="G22" s="233">
        <v>146811.76568999997</v>
      </c>
      <c r="H22" s="233">
        <v>1659142.7051599994</v>
      </c>
      <c r="I22" s="233">
        <v>27388431.381749999</v>
      </c>
      <c r="J22" s="233">
        <v>13129716.739260001</v>
      </c>
      <c r="K22" s="233">
        <v>3232483.4873899999</v>
      </c>
      <c r="L22" s="233">
        <v>66293.830579999994</v>
      </c>
      <c r="M22" s="233">
        <v>66684.610720000011</v>
      </c>
      <c r="N22" s="233">
        <v>265558.23819</v>
      </c>
      <c r="O22" s="233">
        <v>237000.32606999995</v>
      </c>
      <c r="P22" s="233">
        <v>6063966.6629599994</v>
      </c>
      <c r="Q22" s="233">
        <v>23061703.895169999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587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709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707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7" customFormat="1" ht="15" customHeight="1">
      <c r="A6" s="286"/>
      <c r="B6" s="497" t="s">
        <v>597</v>
      </c>
      <c r="C6" s="497"/>
      <c r="D6" s="497"/>
      <c r="E6" s="497"/>
      <c r="F6" s="497"/>
      <c r="G6" s="497"/>
      <c r="H6" s="497"/>
      <c r="I6" s="497"/>
      <c r="J6" s="497" t="s">
        <v>62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692</v>
      </c>
      <c r="B8" s="231">
        <v>6040423.6218599994</v>
      </c>
      <c r="C8" s="231">
        <v>681021.95073000004</v>
      </c>
      <c r="D8" s="231">
        <v>0</v>
      </c>
      <c r="E8" s="231">
        <v>0</v>
      </c>
      <c r="F8" s="231">
        <v>0</v>
      </c>
      <c r="G8" s="231">
        <v>0</v>
      </c>
      <c r="H8" s="231">
        <v>2324506.8941799998</v>
      </c>
      <c r="I8" s="231">
        <v>9045952.4667700008</v>
      </c>
      <c r="J8" s="231">
        <v>4092948.60005</v>
      </c>
      <c r="K8" s="231">
        <v>450958.16869999998</v>
      </c>
      <c r="L8" s="231">
        <v>0</v>
      </c>
      <c r="M8" s="231">
        <v>0</v>
      </c>
      <c r="N8" s="231">
        <v>0</v>
      </c>
      <c r="O8" s="231">
        <v>0</v>
      </c>
      <c r="P8" s="231">
        <v>76706.797170000005</v>
      </c>
      <c r="Q8" s="231">
        <v>4620613.56592</v>
      </c>
    </row>
    <row r="9" spans="1:17" ht="15" customHeight="1">
      <c r="A9" s="237" t="s">
        <v>693</v>
      </c>
      <c r="B9" s="232">
        <v>631117.73829999997</v>
      </c>
      <c r="C9" s="232">
        <v>43428.341639999999</v>
      </c>
      <c r="D9" s="232">
        <v>0</v>
      </c>
      <c r="E9" s="232">
        <v>0</v>
      </c>
      <c r="F9" s="232">
        <v>11462.74942</v>
      </c>
      <c r="G9" s="232">
        <v>0</v>
      </c>
      <c r="H9" s="232">
        <v>144306.44675999999</v>
      </c>
      <c r="I9" s="232">
        <v>830315.27612000005</v>
      </c>
      <c r="J9" s="232">
        <v>586490.24320999999</v>
      </c>
      <c r="K9" s="232">
        <v>137577.04056999998</v>
      </c>
      <c r="L9" s="231">
        <v>0</v>
      </c>
      <c r="M9" s="231">
        <v>0</v>
      </c>
      <c r="N9" s="231">
        <v>3701.3761</v>
      </c>
      <c r="O9" s="231">
        <v>8854.9154399999989</v>
      </c>
      <c r="P9" s="231">
        <v>41595.410429999996</v>
      </c>
      <c r="Q9" s="231">
        <v>778218.98574999999</v>
      </c>
    </row>
    <row r="10" spans="1:17" ht="15" customHeight="1">
      <c r="A10" s="237" t="s">
        <v>694</v>
      </c>
      <c r="B10" s="232">
        <v>337404.45944000001</v>
      </c>
      <c r="C10" s="232">
        <v>81621.87169</v>
      </c>
      <c r="D10" s="232">
        <v>1012.7844399999999</v>
      </c>
      <c r="E10" s="232">
        <v>1893.0881200000001</v>
      </c>
      <c r="F10" s="232">
        <v>0</v>
      </c>
      <c r="G10" s="232">
        <v>0</v>
      </c>
      <c r="H10" s="232">
        <v>103040.57354000001</v>
      </c>
      <c r="I10" s="232">
        <v>524972.77723000001</v>
      </c>
      <c r="J10" s="232">
        <v>509655.37633</v>
      </c>
      <c r="K10" s="232">
        <v>104172.33132</v>
      </c>
      <c r="L10" s="231">
        <v>2340</v>
      </c>
      <c r="M10" s="231">
        <v>514.5</v>
      </c>
      <c r="N10" s="231">
        <v>0</v>
      </c>
      <c r="O10" s="231">
        <v>18561.998520000001</v>
      </c>
      <c r="P10" s="231">
        <v>12198.407869999999</v>
      </c>
      <c r="Q10" s="231">
        <v>647442.61404000001</v>
      </c>
    </row>
    <row r="11" spans="1:17" ht="15" customHeight="1">
      <c r="A11" s="237" t="s">
        <v>695</v>
      </c>
      <c r="B11" s="231">
        <v>706195.71815999993</v>
      </c>
      <c r="C11" s="231">
        <v>271073.08344999998</v>
      </c>
      <c r="D11" s="231">
        <v>3430</v>
      </c>
      <c r="E11" s="231">
        <v>13220.027539999999</v>
      </c>
      <c r="F11" s="231">
        <v>12434.255499999999</v>
      </c>
      <c r="G11" s="231">
        <v>16908.57375</v>
      </c>
      <c r="H11" s="231">
        <v>74511.967870000008</v>
      </c>
      <c r="I11" s="231">
        <v>1097773.6262699999</v>
      </c>
      <c r="J11" s="231">
        <v>564521.65827000001</v>
      </c>
      <c r="K11" s="231">
        <v>127121.32269</v>
      </c>
      <c r="L11" s="231">
        <v>1298.2065600000001</v>
      </c>
      <c r="M11" s="231">
        <v>3317.1007999999997</v>
      </c>
      <c r="N11" s="231">
        <v>6387.8759099999997</v>
      </c>
      <c r="O11" s="231">
        <v>11678.36011</v>
      </c>
      <c r="P11" s="231">
        <v>26110.851159999998</v>
      </c>
      <c r="Q11" s="231">
        <v>740435.37549999997</v>
      </c>
    </row>
    <row r="12" spans="1:17" ht="15" customHeight="1">
      <c r="A12" s="237" t="s">
        <v>696</v>
      </c>
      <c r="B12" s="231">
        <v>1206760.4898699999</v>
      </c>
      <c r="C12" s="231">
        <v>776915.04154999997</v>
      </c>
      <c r="D12" s="231">
        <v>1007.4825999999999</v>
      </c>
      <c r="E12" s="231">
        <v>37475.56925</v>
      </c>
      <c r="F12" s="231">
        <v>20734.50244</v>
      </c>
      <c r="G12" s="231">
        <v>36932.501950000005</v>
      </c>
      <c r="H12" s="231">
        <v>28111.103449999999</v>
      </c>
      <c r="I12" s="231">
        <v>2107936.69111</v>
      </c>
      <c r="J12" s="231">
        <v>637653.11641999998</v>
      </c>
      <c r="K12" s="231">
        <v>282061.07020000002</v>
      </c>
      <c r="L12" s="231">
        <v>2592.7890600000001</v>
      </c>
      <c r="M12" s="231">
        <v>9691.9134900000008</v>
      </c>
      <c r="N12" s="231">
        <v>8317.1925900000006</v>
      </c>
      <c r="O12" s="231">
        <v>7596.4692000000005</v>
      </c>
      <c r="P12" s="231">
        <v>13860.820820000001</v>
      </c>
      <c r="Q12" s="231">
        <v>961773.37177999993</v>
      </c>
    </row>
    <row r="13" spans="1:17" ht="15" customHeight="1">
      <c r="A13" s="237" t="s">
        <v>697</v>
      </c>
      <c r="B13" s="231">
        <v>1517036.0059100001</v>
      </c>
      <c r="C13" s="231">
        <v>746574.70340999996</v>
      </c>
      <c r="D13" s="231">
        <v>7833.7036900000003</v>
      </c>
      <c r="E13" s="231">
        <v>39773.526579999998</v>
      </c>
      <c r="F13" s="231">
        <v>25189.947359999998</v>
      </c>
      <c r="G13" s="231">
        <v>27528.71846</v>
      </c>
      <c r="H13" s="231">
        <v>27742.956969999999</v>
      </c>
      <c r="I13" s="231">
        <v>2391679.56238</v>
      </c>
      <c r="J13" s="231">
        <v>1101495.89451</v>
      </c>
      <c r="K13" s="231">
        <v>807486.70551999996</v>
      </c>
      <c r="L13" s="231">
        <v>2968.3988899999999</v>
      </c>
      <c r="M13" s="231">
        <v>22251.817030000002</v>
      </c>
      <c r="N13" s="231">
        <v>15061.424999999999</v>
      </c>
      <c r="O13" s="231">
        <v>26808.53226</v>
      </c>
      <c r="P13" s="231">
        <v>20446.566220000001</v>
      </c>
      <c r="Q13" s="231">
        <v>1996519.3394300002</v>
      </c>
    </row>
    <row r="14" spans="1:17" ht="15" customHeight="1">
      <c r="A14" s="237" t="s">
        <v>698</v>
      </c>
      <c r="B14" s="231">
        <v>586112.13659999997</v>
      </c>
      <c r="C14" s="231">
        <v>247451.25831</v>
      </c>
      <c r="D14" s="231">
        <v>4354.7469299999993</v>
      </c>
      <c r="E14" s="231">
        <v>15012.898140000001</v>
      </c>
      <c r="F14" s="231">
        <v>4732.7314800000004</v>
      </c>
      <c r="G14" s="231">
        <v>4601.3489600000003</v>
      </c>
      <c r="H14" s="231">
        <v>18481.05313</v>
      </c>
      <c r="I14" s="231">
        <v>880746.17354999995</v>
      </c>
      <c r="J14" s="231">
        <v>424344.08305000002</v>
      </c>
      <c r="K14" s="231">
        <v>247385.90394999998</v>
      </c>
      <c r="L14" s="231">
        <v>1585.55825</v>
      </c>
      <c r="M14" s="231">
        <v>7490.1789900000003</v>
      </c>
      <c r="N14" s="231">
        <v>6133.7610599999998</v>
      </c>
      <c r="O14" s="231">
        <v>8597.2157100000004</v>
      </c>
      <c r="P14" s="231">
        <v>10355.111849999999</v>
      </c>
      <c r="Q14" s="231">
        <v>705891.81286000006</v>
      </c>
    </row>
    <row r="15" spans="1:17" ht="15" customHeight="1">
      <c r="A15" s="237" t="s">
        <v>699</v>
      </c>
      <c r="B15" s="231">
        <v>272689.22113999998</v>
      </c>
      <c r="C15" s="231">
        <v>108100.63742</v>
      </c>
      <c r="D15" s="231">
        <v>4269.9671799999996</v>
      </c>
      <c r="E15" s="231">
        <v>9531.7572300000011</v>
      </c>
      <c r="F15" s="231">
        <v>1541.00191</v>
      </c>
      <c r="G15" s="231">
        <v>709.43650000000002</v>
      </c>
      <c r="H15" s="231">
        <v>14184.848980000001</v>
      </c>
      <c r="I15" s="231">
        <v>411026.87036</v>
      </c>
      <c r="J15" s="231">
        <v>137431.00216</v>
      </c>
      <c r="K15" s="231">
        <v>50418.367460000001</v>
      </c>
      <c r="L15" s="231">
        <v>688.91056999999989</v>
      </c>
      <c r="M15" s="231">
        <v>1235.9196299999999</v>
      </c>
      <c r="N15" s="231">
        <v>3414.43622</v>
      </c>
      <c r="O15" s="231">
        <v>1417.1236699999999</v>
      </c>
      <c r="P15" s="231">
        <v>10108.92037</v>
      </c>
      <c r="Q15" s="231">
        <v>204714.68008000002</v>
      </c>
    </row>
    <row r="16" spans="1:17" ht="15" customHeight="1">
      <c r="A16" s="237" t="s">
        <v>700</v>
      </c>
      <c r="B16" s="231">
        <v>183283.20314</v>
      </c>
      <c r="C16" s="231">
        <v>68671.402329999997</v>
      </c>
      <c r="D16" s="231">
        <v>1390.39247</v>
      </c>
      <c r="E16" s="231">
        <v>5588.7633900000001</v>
      </c>
      <c r="F16" s="231">
        <v>452.64515</v>
      </c>
      <c r="G16" s="231">
        <v>134.39791</v>
      </c>
      <c r="H16" s="231">
        <v>12597.24885</v>
      </c>
      <c r="I16" s="231">
        <v>272118.05324000004</v>
      </c>
      <c r="J16" s="231">
        <v>89511.906310000006</v>
      </c>
      <c r="K16" s="231">
        <v>18685.241989999999</v>
      </c>
      <c r="L16" s="231">
        <v>161.06819000000002</v>
      </c>
      <c r="M16" s="231">
        <v>1310.9046599999999</v>
      </c>
      <c r="N16" s="231">
        <v>2475.66786</v>
      </c>
      <c r="O16" s="231">
        <v>1202.2423799999999</v>
      </c>
      <c r="P16" s="231">
        <v>7034.20381</v>
      </c>
      <c r="Q16" s="231">
        <v>120381.23520000001</v>
      </c>
    </row>
    <row r="17" spans="1:17" ht="15" customHeight="1">
      <c r="A17" s="237" t="s">
        <v>701</v>
      </c>
      <c r="B17" s="231">
        <v>275694.00300000003</v>
      </c>
      <c r="C17" s="231">
        <v>89858.966409999994</v>
      </c>
      <c r="D17" s="231">
        <v>3931.1325000000002</v>
      </c>
      <c r="E17" s="231">
        <v>8667.4750000000004</v>
      </c>
      <c r="F17" s="231">
        <v>284.68501000000003</v>
      </c>
      <c r="G17" s="231">
        <v>99.576300000000003</v>
      </c>
      <c r="H17" s="231">
        <v>46807.209600000002</v>
      </c>
      <c r="I17" s="231">
        <v>425343.04781999998</v>
      </c>
      <c r="J17" s="231">
        <v>154052.42259</v>
      </c>
      <c r="K17" s="231">
        <v>30949.502339999999</v>
      </c>
      <c r="L17" s="231">
        <v>475.73434999999995</v>
      </c>
      <c r="M17" s="231">
        <v>1437.9531999999999</v>
      </c>
      <c r="N17" s="231">
        <v>3594.3959100000002</v>
      </c>
      <c r="O17" s="231">
        <v>1489.0932700000001</v>
      </c>
      <c r="P17" s="231">
        <v>54419.367469999997</v>
      </c>
      <c r="Q17" s="231">
        <v>246418.46912999998</v>
      </c>
    </row>
    <row r="18" spans="1:17" ht="15" customHeight="1">
      <c r="A18" s="237" t="s">
        <v>702</v>
      </c>
      <c r="B18" s="231">
        <v>359246.62161999999</v>
      </c>
      <c r="C18" s="231">
        <v>112414.01437</v>
      </c>
      <c r="D18" s="231">
        <v>5839.0856199999998</v>
      </c>
      <c r="E18" s="231">
        <v>10584.094539999998</v>
      </c>
      <c r="F18" s="231">
        <v>58.723050000000001</v>
      </c>
      <c r="G18" s="231">
        <v>0</v>
      </c>
      <c r="H18" s="231">
        <v>63361.568049999994</v>
      </c>
      <c r="I18" s="231">
        <v>551504.10725</v>
      </c>
      <c r="J18" s="231">
        <v>219937.57819</v>
      </c>
      <c r="K18" s="231">
        <v>77760.30995000001</v>
      </c>
      <c r="L18" s="231">
        <v>2180.3560200000002</v>
      </c>
      <c r="M18" s="231">
        <v>3788.5110499999996</v>
      </c>
      <c r="N18" s="231">
        <v>13011.626619999999</v>
      </c>
      <c r="O18" s="231">
        <v>6561.0298499999999</v>
      </c>
      <c r="P18" s="231">
        <v>38455.988819999999</v>
      </c>
      <c r="Q18" s="231">
        <v>361695.40049999999</v>
      </c>
    </row>
    <row r="19" spans="1:17" ht="15" customHeight="1">
      <c r="A19" s="237" t="s">
        <v>703</v>
      </c>
      <c r="B19" s="231">
        <v>238081.37728000002</v>
      </c>
      <c r="C19" s="231">
        <v>61508.172549999996</v>
      </c>
      <c r="D19" s="231">
        <v>5284.7130099999995</v>
      </c>
      <c r="E19" s="231">
        <v>6299.9598499999993</v>
      </c>
      <c r="F19" s="231">
        <v>67.797440000000009</v>
      </c>
      <c r="G19" s="231">
        <v>0</v>
      </c>
      <c r="H19" s="231">
        <v>57944.778469999997</v>
      </c>
      <c r="I19" s="231">
        <v>369186.79860000004</v>
      </c>
      <c r="J19" s="231">
        <v>130024.72007</v>
      </c>
      <c r="K19" s="231">
        <v>16347.90135</v>
      </c>
      <c r="L19" s="231">
        <v>1294.84662</v>
      </c>
      <c r="M19" s="231">
        <v>900.74162000000001</v>
      </c>
      <c r="N19" s="231">
        <v>7447.3902600000001</v>
      </c>
      <c r="O19" s="231">
        <v>1385.90669</v>
      </c>
      <c r="P19" s="231">
        <v>30756.727469999998</v>
      </c>
      <c r="Q19" s="231">
        <v>188158.23408000002</v>
      </c>
    </row>
    <row r="20" spans="1:17" ht="15" customHeight="1">
      <c r="A20" s="237" t="s">
        <v>704</v>
      </c>
      <c r="B20" s="231">
        <v>10468.943670000001</v>
      </c>
      <c r="C20" s="231">
        <v>2218.2630600000002</v>
      </c>
      <c r="D20" s="231">
        <v>418.57407000000001</v>
      </c>
      <c r="E20" s="231">
        <v>146.21986999999999</v>
      </c>
      <c r="F20" s="231">
        <v>5.5260500000000006</v>
      </c>
      <c r="G20" s="231">
        <v>0</v>
      </c>
      <c r="H20" s="231">
        <v>3556.9597799999997</v>
      </c>
      <c r="I20" s="231">
        <v>16814.486499999999</v>
      </c>
      <c r="J20" s="231">
        <v>3720.3572899999999</v>
      </c>
      <c r="K20" s="231">
        <v>316.22859999999997</v>
      </c>
      <c r="L20" s="231">
        <v>145.19483</v>
      </c>
      <c r="M20" s="231">
        <v>21.888339999999999</v>
      </c>
      <c r="N20" s="231">
        <v>1046.11904</v>
      </c>
      <c r="O20" s="231">
        <v>46.847910000000006</v>
      </c>
      <c r="P20" s="231">
        <v>2227.9284199999997</v>
      </c>
      <c r="Q20" s="231">
        <v>7524.5644299999994</v>
      </c>
    </row>
    <row r="21" spans="1:17" s="190" customFormat="1" ht="15" customHeight="1">
      <c r="A21" s="237" t="s">
        <v>705</v>
      </c>
      <c r="B21" s="231">
        <v>3212.42121</v>
      </c>
      <c r="C21" s="231">
        <v>489.05930000000001</v>
      </c>
      <c r="D21" s="231">
        <v>150.86798000000002</v>
      </c>
      <c r="E21" s="231">
        <v>34.304639999999999</v>
      </c>
      <c r="F21" s="231">
        <v>0</v>
      </c>
      <c r="G21" s="231">
        <v>0</v>
      </c>
      <c r="H21" s="231">
        <v>482.44572999999997</v>
      </c>
      <c r="I21" s="231">
        <v>4369.0988600000001</v>
      </c>
      <c r="J21" s="231">
        <v>1302.0097800000001</v>
      </c>
      <c r="K21" s="231">
        <v>60.584980000000002</v>
      </c>
      <c r="L21" s="231">
        <v>31.67963</v>
      </c>
      <c r="M21" s="231">
        <v>2.4714899999999997</v>
      </c>
      <c r="N21" s="231">
        <v>717.01814999999999</v>
      </c>
      <c r="O21" s="231">
        <v>3.5657299999999998</v>
      </c>
      <c r="P21" s="231">
        <v>894.21776999999997</v>
      </c>
      <c r="Q21" s="231">
        <v>3011.5475299999998</v>
      </c>
    </row>
    <row r="22" spans="1:17" s="190" customFormat="1" ht="15" customHeight="1">
      <c r="A22" s="223" t="s">
        <v>71</v>
      </c>
      <c r="B22" s="233">
        <v>12367725.961200001</v>
      </c>
      <c r="C22" s="233">
        <v>3291346.7662199992</v>
      </c>
      <c r="D22" s="233">
        <v>38923.450490000003</v>
      </c>
      <c r="E22" s="233">
        <v>148227.68414999996</v>
      </c>
      <c r="F22" s="233">
        <v>76964.564810000011</v>
      </c>
      <c r="G22" s="233">
        <v>86914.553830000004</v>
      </c>
      <c r="H22" s="233">
        <v>2919636.0553599992</v>
      </c>
      <c r="I22" s="233">
        <v>18929739.036059998</v>
      </c>
      <c r="J22" s="233">
        <v>8653088.9682300016</v>
      </c>
      <c r="K22" s="233">
        <v>2351300.6796200001</v>
      </c>
      <c r="L22" s="233">
        <v>15762.742970000001</v>
      </c>
      <c r="M22" s="233">
        <v>51963.900300000008</v>
      </c>
      <c r="N22" s="233">
        <v>71308.284720000011</v>
      </c>
      <c r="O22" s="233">
        <v>94203.300740000006</v>
      </c>
      <c r="P22" s="233">
        <v>345171.3196499999</v>
      </c>
      <c r="Q22" s="233">
        <v>11582799.196230002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587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709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707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7" customFormat="1" ht="15" customHeight="1">
      <c r="A6" s="286"/>
      <c r="B6" s="497" t="s">
        <v>63</v>
      </c>
      <c r="C6" s="497"/>
      <c r="D6" s="497"/>
      <c r="E6" s="497"/>
      <c r="F6" s="497"/>
      <c r="G6" s="497"/>
      <c r="H6" s="497"/>
      <c r="I6" s="497"/>
      <c r="J6" s="497" t="s">
        <v>64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692</v>
      </c>
      <c r="B8" s="231">
        <v>2820001.63075</v>
      </c>
      <c r="C8" s="231">
        <v>152213.23712000001</v>
      </c>
      <c r="D8" s="231">
        <v>0</v>
      </c>
      <c r="E8" s="231">
        <v>0</v>
      </c>
      <c r="F8" s="231">
        <v>1039.2184499999998</v>
      </c>
      <c r="G8" s="231">
        <v>0</v>
      </c>
      <c r="H8" s="231">
        <v>430845.92297000001</v>
      </c>
      <c r="I8" s="231">
        <v>3404100.00929</v>
      </c>
      <c r="J8" s="231">
        <v>0</v>
      </c>
      <c r="K8" s="231">
        <v>0</v>
      </c>
      <c r="L8" s="231">
        <v>0</v>
      </c>
      <c r="M8" s="231">
        <v>0</v>
      </c>
      <c r="N8" s="231">
        <v>0</v>
      </c>
      <c r="O8" s="231">
        <v>0</v>
      </c>
      <c r="P8" s="231">
        <v>0</v>
      </c>
      <c r="Q8" s="231">
        <v>0</v>
      </c>
    </row>
    <row r="9" spans="1:17" ht="15" customHeight="1">
      <c r="A9" s="237" t="s">
        <v>693</v>
      </c>
      <c r="B9" s="232">
        <v>500377.34242</v>
      </c>
      <c r="C9" s="232">
        <v>41592.517310000003</v>
      </c>
      <c r="D9" s="232">
        <v>2635.1766000000002</v>
      </c>
      <c r="E9" s="232">
        <v>7259.2904200000003</v>
      </c>
      <c r="F9" s="232">
        <v>0</v>
      </c>
      <c r="G9" s="232">
        <v>10290</v>
      </c>
      <c r="H9" s="232">
        <v>34875.904409999996</v>
      </c>
      <c r="I9" s="232">
        <v>597030.23115999997</v>
      </c>
      <c r="J9" s="232">
        <v>0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0</v>
      </c>
    </row>
    <row r="10" spans="1:17" ht="15" customHeight="1">
      <c r="A10" s="237" t="s">
        <v>694</v>
      </c>
      <c r="B10" s="232">
        <v>303653.32952999999</v>
      </c>
      <c r="C10" s="232">
        <v>29028.052480000002</v>
      </c>
      <c r="D10" s="232">
        <v>1010.8813699999999</v>
      </c>
      <c r="E10" s="232">
        <v>0</v>
      </c>
      <c r="F10" s="232">
        <v>0</v>
      </c>
      <c r="G10" s="232">
        <v>3701.8252400000001</v>
      </c>
      <c r="H10" s="232">
        <v>32787.41143</v>
      </c>
      <c r="I10" s="232">
        <v>370181.50005000003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695</v>
      </c>
      <c r="B11" s="231">
        <v>371653.72320000001</v>
      </c>
      <c r="C11" s="231">
        <v>137126.18276</v>
      </c>
      <c r="D11" s="231">
        <v>0</v>
      </c>
      <c r="E11" s="231">
        <v>72.000020000000006</v>
      </c>
      <c r="F11" s="231">
        <v>3110.4078999999997</v>
      </c>
      <c r="G11" s="231">
        <v>6276.0019599999996</v>
      </c>
      <c r="H11" s="231">
        <v>34290.675479999998</v>
      </c>
      <c r="I11" s="231">
        <v>552528.99132000003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696</v>
      </c>
      <c r="B12" s="231">
        <v>611133.41613999999</v>
      </c>
      <c r="C12" s="231">
        <v>383825.76295999996</v>
      </c>
      <c r="D12" s="231">
        <v>3155.8580699999998</v>
      </c>
      <c r="E12" s="231">
        <v>4938.2509900000005</v>
      </c>
      <c r="F12" s="231">
        <v>6657.5306700000001</v>
      </c>
      <c r="G12" s="231">
        <v>14177.590330000001</v>
      </c>
      <c r="H12" s="231">
        <v>20449.337170000003</v>
      </c>
      <c r="I12" s="231">
        <v>1044337.74633</v>
      </c>
      <c r="J12" s="231">
        <v>1681.7853600000001</v>
      </c>
      <c r="K12" s="231">
        <v>0</v>
      </c>
      <c r="L12" s="231">
        <v>0</v>
      </c>
      <c r="M12" s="231">
        <v>0</v>
      </c>
      <c r="N12" s="231">
        <v>0</v>
      </c>
      <c r="O12" s="231">
        <v>0</v>
      </c>
      <c r="P12" s="231">
        <v>0</v>
      </c>
      <c r="Q12" s="231">
        <v>1681.7853600000001</v>
      </c>
    </row>
    <row r="13" spans="1:17" ht="15" customHeight="1">
      <c r="A13" s="237" t="s">
        <v>697</v>
      </c>
      <c r="B13" s="231">
        <v>795165.29610000004</v>
      </c>
      <c r="C13" s="231">
        <v>512752.62738999998</v>
      </c>
      <c r="D13" s="231">
        <v>1923.23153</v>
      </c>
      <c r="E13" s="231">
        <v>12482.05689</v>
      </c>
      <c r="F13" s="231">
        <v>13862.52103</v>
      </c>
      <c r="G13" s="231">
        <v>19482.882600000001</v>
      </c>
      <c r="H13" s="231">
        <v>18266.861989999998</v>
      </c>
      <c r="I13" s="231">
        <v>1373935.47753</v>
      </c>
      <c r="J13" s="231">
        <v>9639.8490700000002</v>
      </c>
      <c r="K13" s="231">
        <v>5191.4890999999998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14831.338169999999</v>
      </c>
    </row>
    <row r="14" spans="1:17" ht="15" customHeight="1">
      <c r="A14" s="237" t="s">
        <v>698</v>
      </c>
      <c r="B14" s="231">
        <v>446808.45806999999</v>
      </c>
      <c r="C14" s="231">
        <v>217167.85438</v>
      </c>
      <c r="D14" s="231">
        <v>672.00972000000002</v>
      </c>
      <c r="E14" s="231">
        <v>3206.04439</v>
      </c>
      <c r="F14" s="231">
        <v>5910.8641900000002</v>
      </c>
      <c r="G14" s="231">
        <v>3112.8532799999998</v>
      </c>
      <c r="H14" s="231">
        <v>15325.405189999999</v>
      </c>
      <c r="I14" s="231">
        <v>692203.48921999999</v>
      </c>
      <c r="J14" s="231">
        <v>274567.92586000002</v>
      </c>
      <c r="K14" s="231">
        <v>81790.443830000004</v>
      </c>
      <c r="L14" s="231">
        <v>0</v>
      </c>
      <c r="M14" s="231">
        <v>0</v>
      </c>
      <c r="N14" s="231">
        <v>1654.70904</v>
      </c>
      <c r="O14" s="231">
        <v>0</v>
      </c>
      <c r="P14" s="231">
        <v>0</v>
      </c>
      <c r="Q14" s="231">
        <v>358013.07873000001</v>
      </c>
    </row>
    <row r="15" spans="1:17" ht="15" customHeight="1">
      <c r="A15" s="237" t="s">
        <v>699</v>
      </c>
      <c r="B15" s="231">
        <v>334960.41635000001</v>
      </c>
      <c r="C15" s="231">
        <v>133191.55395999999</v>
      </c>
      <c r="D15" s="231">
        <v>516.30993999999998</v>
      </c>
      <c r="E15" s="231">
        <v>5350.6867400000001</v>
      </c>
      <c r="F15" s="231">
        <v>5536.0414700000001</v>
      </c>
      <c r="G15" s="231">
        <v>5142.8039800000006</v>
      </c>
      <c r="H15" s="231">
        <v>61656.045880000005</v>
      </c>
      <c r="I15" s="231">
        <v>546353.85832</v>
      </c>
      <c r="J15" s="231">
        <v>173573.75061000002</v>
      </c>
      <c r="K15" s="231">
        <v>37260.33453</v>
      </c>
      <c r="L15" s="231">
        <v>154.50382000000002</v>
      </c>
      <c r="M15" s="231">
        <v>0</v>
      </c>
      <c r="N15" s="231">
        <v>833.56875000000002</v>
      </c>
      <c r="O15" s="231">
        <v>0</v>
      </c>
      <c r="P15" s="231">
        <v>0</v>
      </c>
      <c r="Q15" s="231">
        <v>211822.15771</v>
      </c>
    </row>
    <row r="16" spans="1:17" ht="15" customHeight="1">
      <c r="A16" s="237" t="s">
        <v>700</v>
      </c>
      <c r="B16" s="231">
        <v>188355.79930000001</v>
      </c>
      <c r="C16" s="231">
        <v>108842.50491</v>
      </c>
      <c r="D16" s="231">
        <v>346.35818</v>
      </c>
      <c r="E16" s="231">
        <v>2801.9119799999999</v>
      </c>
      <c r="F16" s="231">
        <v>4399.6888499999995</v>
      </c>
      <c r="G16" s="231">
        <v>4609.0140700000002</v>
      </c>
      <c r="H16" s="231">
        <v>10304.79716</v>
      </c>
      <c r="I16" s="231">
        <v>319660.07445000001</v>
      </c>
      <c r="J16" s="231">
        <v>2035883.5097100001</v>
      </c>
      <c r="K16" s="231">
        <v>257694.02406999998</v>
      </c>
      <c r="L16" s="231">
        <v>0</v>
      </c>
      <c r="M16" s="231">
        <v>1187.5152399999999</v>
      </c>
      <c r="N16" s="231">
        <v>2412.9234100000003</v>
      </c>
      <c r="O16" s="231">
        <v>767.20713000000001</v>
      </c>
      <c r="P16" s="231">
        <v>0</v>
      </c>
      <c r="Q16" s="231">
        <v>2297945.1795600001</v>
      </c>
    </row>
    <row r="17" spans="1:17" ht="15" customHeight="1">
      <c r="A17" s="237" t="s">
        <v>701</v>
      </c>
      <c r="B17" s="231">
        <v>198489.24990999998</v>
      </c>
      <c r="C17" s="231">
        <v>103529.89233</v>
      </c>
      <c r="D17" s="231">
        <v>1184.0559599999999</v>
      </c>
      <c r="E17" s="231">
        <v>2920.8463400000001</v>
      </c>
      <c r="F17" s="231">
        <v>5052.4679999999998</v>
      </c>
      <c r="G17" s="231">
        <v>4275.4039699999994</v>
      </c>
      <c r="H17" s="231">
        <v>32397.854809999997</v>
      </c>
      <c r="I17" s="231">
        <v>347849.77132</v>
      </c>
      <c r="J17" s="231">
        <v>2731697.8927699998</v>
      </c>
      <c r="K17" s="231">
        <v>698451.99878999998</v>
      </c>
      <c r="L17" s="231">
        <v>256.09413000000001</v>
      </c>
      <c r="M17" s="231">
        <v>1089.29305</v>
      </c>
      <c r="N17" s="231">
        <v>7767.9805299999998</v>
      </c>
      <c r="O17" s="231">
        <v>3380.9113399999997</v>
      </c>
      <c r="P17" s="231">
        <v>82.935649999999995</v>
      </c>
      <c r="Q17" s="231">
        <v>3442727.1062600003</v>
      </c>
    </row>
    <row r="18" spans="1:17" ht="15" customHeight="1">
      <c r="A18" s="237" t="s">
        <v>702</v>
      </c>
      <c r="B18" s="231">
        <v>307254.24210000003</v>
      </c>
      <c r="C18" s="231">
        <v>94077.582709999988</v>
      </c>
      <c r="D18" s="231">
        <v>2124.6129999999998</v>
      </c>
      <c r="E18" s="231">
        <v>4571.0903399999997</v>
      </c>
      <c r="F18" s="231">
        <v>5060.1025599999994</v>
      </c>
      <c r="G18" s="231">
        <v>4308.2441600000002</v>
      </c>
      <c r="H18" s="231">
        <v>58871.31106</v>
      </c>
      <c r="I18" s="231">
        <v>476267.18593000004</v>
      </c>
      <c r="J18" s="231">
        <v>3855501.2242399999</v>
      </c>
      <c r="K18" s="231">
        <v>728945.82209000003</v>
      </c>
      <c r="L18" s="231">
        <v>3000.3082999999997</v>
      </c>
      <c r="M18" s="231">
        <v>3340.5237099999999</v>
      </c>
      <c r="N18" s="231">
        <v>13811.8619</v>
      </c>
      <c r="O18" s="231">
        <v>5777.2393099999999</v>
      </c>
      <c r="P18" s="231">
        <v>39.898000000000003</v>
      </c>
      <c r="Q18" s="231">
        <v>4610416.8775500003</v>
      </c>
    </row>
    <row r="19" spans="1:17" ht="15" customHeight="1">
      <c r="A19" s="237" t="s">
        <v>703</v>
      </c>
      <c r="B19" s="231">
        <v>211295.15823</v>
      </c>
      <c r="C19" s="231">
        <v>47280.015340000005</v>
      </c>
      <c r="D19" s="231">
        <v>4080.45406</v>
      </c>
      <c r="E19" s="231">
        <v>7423.1785999999993</v>
      </c>
      <c r="F19" s="231">
        <v>890.22193000000004</v>
      </c>
      <c r="G19" s="231">
        <v>660.89926000000003</v>
      </c>
      <c r="H19" s="231">
        <v>25854.550010000003</v>
      </c>
      <c r="I19" s="231">
        <v>297484.47743000003</v>
      </c>
      <c r="J19" s="231">
        <v>2510548.7636899999</v>
      </c>
      <c r="K19" s="231">
        <v>443847.17755000002</v>
      </c>
      <c r="L19" s="231">
        <v>16237.696390000001</v>
      </c>
      <c r="M19" s="231">
        <v>13265.799660000001</v>
      </c>
      <c r="N19" s="231">
        <v>5179.9535999999998</v>
      </c>
      <c r="O19" s="231">
        <v>516.25643000000002</v>
      </c>
      <c r="P19" s="231">
        <v>23.231999999999999</v>
      </c>
      <c r="Q19" s="231">
        <v>2989618.8793200003</v>
      </c>
    </row>
    <row r="20" spans="1:17" ht="15" customHeight="1">
      <c r="A20" s="237" t="s">
        <v>704</v>
      </c>
      <c r="B20" s="231">
        <v>5371.7950999999994</v>
      </c>
      <c r="C20" s="231">
        <v>905.85916000000009</v>
      </c>
      <c r="D20" s="231">
        <v>149.47308999999998</v>
      </c>
      <c r="E20" s="231">
        <v>130.14449000000002</v>
      </c>
      <c r="F20" s="231">
        <v>10.64096</v>
      </c>
      <c r="G20" s="231">
        <v>0</v>
      </c>
      <c r="H20" s="231">
        <v>1660.2854600000001</v>
      </c>
      <c r="I20" s="231">
        <v>8228.1982599999992</v>
      </c>
      <c r="J20" s="231">
        <v>103309.5515</v>
      </c>
      <c r="K20" s="231">
        <v>17021.563979999999</v>
      </c>
      <c r="L20" s="231">
        <v>1771.05179</v>
      </c>
      <c r="M20" s="231">
        <v>1305.0727899999999</v>
      </c>
      <c r="N20" s="231">
        <v>78.832580000000007</v>
      </c>
      <c r="O20" s="231">
        <v>6.2423299999999999</v>
      </c>
      <c r="P20" s="231">
        <v>13.72</v>
      </c>
      <c r="Q20" s="231">
        <v>123506.03496999999</v>
      </c>
    </row>
    <row r="21" spans="1:17" s="190" customFormat="1" ht="15" customHeight="1">
      <c r="A21" s="237" t="s">
        <v>705</v>
      </c>
      <c r="B21" s="231">
        <v>2738.3950399999999</v>
      </c>
      <c r="C21" s="231">
        <v>252.25798</v>
      </c>
      <c r="D21" s="231">
        <v>123.26096000000001</v>
      </c>
      <c r="E21" s="231">
        <v>41.005580000000002</v>
      </c>
      <c r="F21" s="231">
        <v>3.2130199999999998</v>
      </c>
      <c r="G21" s="231">
        <v>8.5339999999999999E-2</v>
      </c>
      <c r="H21" s="231">
        <v>2065.6877300000001</v>
      </c>
      <c r="I21" s="231">
        <v>5223.9056500000006</v>
      </c>
      <c r="J21" s="231">
        <v>23533.7896</v>
      </c>
      <c r="K21" s="231">
        <v>4922.1482999999998</v>
      </c>
      <c r="L21" s="231">
        <v>972.55818000000011</v>
      </c>
      <c r="M21" s="231">
        <v>454.66050999999999</v>
      </c>
      <c r="N21" s="231">
        <v>24.455970000000001</v>
      </c>
      <c r="O21" s="231">
        <v>0</v>
      </c>
      <c r="P21" s="231">
        <v>0</v>
      </c>
      <c r="Q21" s="231">
        <v>29907.612559999998</v>
      </c>
    </row>
    <row r="22" spans="1:17" s="190" customFormat="1" ht="15" customHeight="1">
      <c r="A22" s="223" t="s">
        <v>710</v>
      </c>
      <c r="B22" s="233">
        <v>7097258.2522399994</v>
      </c>
      <c r="C22" s="233">
        <v>1961785.9007899996</v>
      </c>
      <c r="D22" s="233">
        <v>17921.682479999996</v>
      </c>
      <c r="E22" s="233">
        <v>51196.506779999996</v>
      </c>
      <c r="F22" s="233">
        <v>51532.919029999997</v>
      </c>
      <c r="G22" s="233">
        <v>76037.604190000027</v>
      </c>
      <c r="H22" s="233">
        <v>779652.05074999994</v>
      </c>
      <c r="I22" s="233">
        <v>10035384.91626</v>
      </c>
      <c r="J22" s="233">
        <v>11719938.042409999</v>
      </c>
      <c r="K22" s="233">
        <v>2275125.0022400003</v>
      </c>
      <c r="L22" s="233">
        <v>22392.212610000002</v>
      </c>
      <c r="M22" s="233">
        <v>20642.864959999999</v>
      </c>
      <c r="N22" s="233">
        <v>31764.285779999998</v>
      </c>
      <c r="O22" s="233">
        <v>10447.856539999997</v>
      </c>
      <c r="P22" s="233">
        <v>159.78565</v>
      </c>
      <c r="Q22" s="233">
        <v>14080470.050190002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587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709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707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7" customFormat="1" ht="15" customHeight="1">
      <c r="A6" s="286"/>
      <c r="B6" s="497" t="s">
        <v>65</v>
      </c>
      <c r="C6" s="497"/>
      <c r="D6" s="497"/>
      <c r="E6" s="497"/>
      <c r="F6" s="497"/>
      <c r="G6" s="497"/>
      <c r="H6" s="497"/>
      <c r="I6" s="497"/>
      <c r="J6" s="497" t="s">
        <v>66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692</v>
      </c>
      <c r="B8" s="231">
        <v>14180.61434</v>
      </c>
      <c r="C8" s="231">
        <v>0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14180.61434</v>
      </c>
      <c r="J8" s="231">
        <v>2239377.1887300001</v>
      </c>
      <c r="K8" s="231">
        <v>117840.35198000001</v>
      </c>
      <c r="L8" s="231">
        <v>0</v>
      </c>
      <c r="M8" s="231">
        <v>9108.6885000000002</v>
      </c>
      <c r="N8" s="231">
        <v>0</v>
      </c>
      <c r="O8" s="231">
        <v>0</v>
      </c>
      <c r="P8" s="231">
        <v>231664.81927000001</v>
      </c>
      <c r="Q8" s="231">
        <v>2597991.0484799999</v>
      </c>
    </row>
    <row r="9" spans="1:17" ht="15" customHeight="1">
      <c r="A9" s="237" t="s">
        <v>693</v>
      </c>
      <c r="B9" s="232">
        <v>39102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12949.73841</v>
      </c>
      <c r="I9" s="232">
        <v>52051.738409999998</v>
      </c>
      <c r="J9" s="232">
        <v>340010.94007999997</v>
      </c>
      <c r="K9" s="232">
        <v>35782.065399999999</v>
      </c>
      <c r="L9" s="231">
        <v>0</v>
      </c>
      <c r="M9" s="231">
        <v>0</v>
      </c>
      <c r="N9" s="231">
        <v>0</v>
      </c>
      <c r="O9" s="231">
        <v>0</v>
      </c>
      <c r="P9" s="231">
        <v>7901.6694400000006</v>
      </c>
      <c r="Q9" s="231">
        <v>383694.67492000002</v>
      </c>
    </row>
    <row r="10" spans="1:17" ht="15" customHeight="1">
      <c r="A10" s="237" t="s">
        <v>694</v>
      </c>
      <c r="B10" s="232">
        <v>17952.537420000001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17952.537420000001</v>
      </c>
      <c r="J10" s="232">
        <v>130826.20018000001</v>
      </c>
      <c r="K10" s="232">
        <v>52285.175170000002</v>
      </c>
      <c r="L10" s="231">
        <v>0</v>
      </c>
      <c r="M10" s="231">
        <v>4305.8781900000004</v>
      </c>
      <c r="N10" s="231">
        <v>0</v>
      </c>
      <c r="O10" s="231">
        <v>0</v>
      </c>
      <c r="P10" s="231">
        <v>11773.401250000001</v>
      </c>
      <c r="Q10" s="231">
        <v>199190.65479</v>
      </c>
    </row>
    <row r="11" spans="1:17" ht="15" customHeight="1">
      <c r="A11" s="237" t="s">
        <v>695</v>
      </c>
      <c r="B11" s="231">
        <v>5323.2155199999997</v>
      </c>
      <c r="C11" s="231">
        <v>1723.68929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7046.90481</v>
      </c>
      <c r="J11" s="231">
        <v>166972.63683999999</v>
      </c>
      <c r="K11" s="231">
        <v>88168.109079999995</v>
      </c>
      <c r="L11" s="231">
        <v>2606.2491099999997</v>
      </c>
      <c r="M11" s="231">
        <v>2544.7732500000002</v>
      </c>
      <c r="N11" s="231">
        <v>6516.3692199999996</v>
      </c>
      <c r="O11" s="231">
        <v>0</v>
      </c>
      <c r="P11" s="231">
        <v>5433.3768600000003</v>
      </c>
      <c r="Q11" s="231">
        <v>272241.51436000003</v>
      </c>
    </row>
    <row r="12" spans="1:17" ht="15" customHeight="1">
      <c r="A12" s="237" t="s">
        <v>696</v>
      </c>
      <c r="B12" s="231">
        <v>9643.2253299999993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1046.1500000000001</v>
      </c>
      <c r="I12" s="231">
        <v>10689.375330000001</v>
      </c>
      <c r="J12" s="231">
        <v>224464.51467999999</v>
      </c>
      <c r="K12" s="231">
        <v>144036.59943</v>
      </c>
      <c r="L12" s="231">
        <v>0</v>
      </c>
      <c r="M12" s="231">
        <v>313.61982</v>
      </c>
      <c r="N12" s="231">
        <v>846.47776999999996</v>
      </c>
      <c r="O12" s="231">
        <v>1464.14284</v>
      </c>
      <c r="P12" s="231">
        <v>1968.27927</v>
      </c>
      <c r="Q12" s="231">
        <v>373093.63381000003</v>
      </c>
    </row>
    <row r="13" spans="1:17" ht="15" customHeight="1">
      <c r="A13" s="237" t="s">
        <v>697</v>
      </c>
      <c r="B13" s="231">
        <v>3114.9565600000001</v>
      </c>
      <c r="C13" s="231">
        <v>1085.64447</v>
      </c>
      <c r="D13" s="231">
        <v>0</v>
      </c>
      <c r="E13" s="231">
        <v>0</v>
      </c>
      <c r="F13" s="231">
        <v>0</v>
      </c>
      <c r="G13" s="231">
        <v>0</v>
      </c>
      <c r="H13" s="231">
        <v>1692.3211699999999</v>
      </c>
      <c r="I13" s="231">
        <v>5892.9222</v>
      </c>
      <c r="J13" s="231">
        <v>480221.76036000001</v>
      </c>
      <c r="K13" s="231">
        <v>303340.00848000002</v>
      </c>
      <c r="L13" s="231">
        <v>539.9978000000001</v>
      </c>
      <c r="M13" s="231">
        <v>2638.2267099999999</v>
      </c>
      <c r="N13" s="231">
        <v>4063.71117</v>
      </c>
      <c r="O13" s="231">
        <v>3048.6214799999998</v>
      </c>
      <c r="P13" s="231">
        <v>1303.8619099999999</v>
      </c>
      <c r="Q13" s="231">
        <v>795156.18790999998</v>
      </c>
    </row>
    <row r="14" spans="1:17" ht="15" customHeight="1">
      <c r="A14" s="237" t="s">
        <v>698</v>
      </c>
      <c r="B14" s="231">
        <v>491.63308000000001</v>
      </c>
      <c r="C14" s="231">
        <v>0</v>
      </c>
      <c r="D14" s="231">
        <v>0</v>
      </c>
      <c r="E14" s="231">
        <v>0</v>
      </c>
      <c r="F14" s="231">
        <v>0</v>
      </c>
      <c r="G14" s="231">
        <v>274.39999999999998</v>
      </c>
      <c r="H14" s="231">
        <v>1003.50179</v>
      </c>
      <c r="I14" s="231">
        <v>1769.5348700000002</v>
      </c>
      <c r="J14" s="231">
        <v>879707.96548000001</v>
      </c>
      <c r="K14" s="231">
        <v>404062.68437000003</v>
      </c>
      <c r="L14" s="231">
        <v>1177.93235</v>
      </c>
      <c r="M14" s="231">
        <v>3225.44704</v>
      </c>
      <c r="N14" s="231">
        <v>9162.2436300000008</v>
      </c>
      <c r="O14" s="231">
        <v>4009.3854799999999</v>
      </c>
      <c r="P14" s="231">
        <v>262.51239000000004</v>
      </c>
      <c r="Q14" s="231">
        <v>1301608.17074</v>
      </c>
    </row>
    <row r="15" spans="1:17" ht="15" customHeight="1">
      <c r="A15" s="237" t="s">
        <v>699</v>
      </c>
      <c r="B15" s="231">
        <v>309.46611999999999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758.71605</v>
      </c>
      <c r="I15" s="231">
        <v>1068.1821699999998</v>
      </c>
      <c r="J15" s="231">
        <v>697094.06265999994</v>
      </c>
      <c r="K15" s="231">
        <v>189366.74381000001</v>
      </c>
      <c r="L15" s="231">
        <v>1101.0206599999999</v>
      </c>
      <c r="M15" s="231">
        <v>1824.6040700000001</v>
      </c>
      <c r="N15" s="231">
        <v>7862.1400100000001</v>
      </c>
      <c r="O15" s="231">
        <v>1718.6130700000001</v>
      </c>
      <c r="P15" s="231">
        <v>1266.06185</v>
      </c>
      <c r="Q15" s="231">
        <v>900233.24612999998</v>
      </c>
    </row>
    <row r="16" spans="1:17" ht="15" customHeight="1">
      <c r="A16" s="237" t="s">
        <v>700</v>
      </c>
      <c r="B16" s="231">
        <v>0</v>
      </c>
      <c r="C16" s="231">
        <v>0</v>
      </c>
      <c r="D16" s="231">
        <v>0</v>
      </c>
      <c r="E16" s="231">
        <v>0</v>
      </c>
      <c r="F16" s="231">
        <v>0</v>
      </c>
      <c r="G16" s="231">
        <v>0</v>
      </c>
      <c r="H16" s="231">
        <v>113.97203999999999</v>
      </c>
      <c r="I16" s="231">
        <v>113.97203999999999</v>
      </c>
      <c r="J16" s="231">
        <v>1376957.43337</v>
      </c>
      <c r="K16" s="231">
        <v>236674.03715000002</v>
      </c>
      <c r="L16" s="231">
        <v>1739.7278100000001</v>
      </c>
      <c r="M16" s="231">
        <v>5585.88447</v>
      </c>
      <c r="N16" s="231">
        <v>9212.7386600000009</v>
      </c>
      <c r="O16" s="231">
        <v>6434.9256999999998</v>
      </c>
      <c r="P16" s="231">
        <v>589.25783000000001</v>
      </c>
      <c r="Q16" s="231">
        <v>1637194.00499</v>
      </c>
    </row>
    <row r="17" spans="1:17" ht="15" customHeight="1">
      <c r="A17" s="237" t="s">
        <v>701</v>
      </c>
      <c r="B17" s="231">
        <v>171.32839000000001</v>
      </c>
      <c r="C17" s="231">
        <v>187.97501</v>
      </c>
      <c r="D17" s="231">
        <v>0</v>
      </c>
      <c r="E17" s="231">
        <v>0</v>
      </c>
      <c r="F17" s="231">
        <v>0</v>
      </c>
      <c r="G17" s="231">
        <v>0</v>
      </c>
      <c r="H17" s="231">
        <v>247.88684000000001</v>
      </c>
      <c r="I17" s="231">
        <v>607.19024000000002</v>
      </c>
      <c r="J17" s="231">
        <v>1662525.2157699999</v>
      </c>
      <c r="K17" s="231">
        <v>448766.67586000002</v>
      </c>
      <c r="L17" s="231">
        <v>8536.6195299999999</v>
      </c>
      <c r="M17" s="231">
        <v>16396.422480000001</v>
      </c>
      <c r="N17" s="231">
        <v>8908.6043699999991</v>
      </c>
      <c r="O17" s="231">
        <v>2724.76433</v>
      </c>
      <c r="P17" s="231">
        <v>914.11183999999992</v>
      </c>
      <c r="Q17" s="231">
        <v>2148772.4141799998</v>
      </c>
    </row>
    <row r="18" spans="1:17" ht="15" customHeight="1">
      <c r="A18" s="237" t="s">
        <v>702</v>
      </c>
      <c r="B18" s="231">
        <v>160.73913000000002</v>
      </c>
      <c r="C18" s="231">
        <v>0</v>
      </c>
      <c r="D18" s="231">
        <v>0</v>
      </c>
      <c r="E18" s="231">
        <v>0</v>
      </c>
      <c r="F18" s="231">
        <v>34.81803</v>
      </c>
      <c r="G18" s="231">
        <v>0</v>
      </c>
      <c r="H18" s="231">
        <v>183.78028</v>
      </c>
      <c r="I18" s="231">
        <v>379.33744000000002</v>
      </c>
      <c r="J18" s="231">
        <v>1951239.3642299999</v>
      </c>
      <c r="K18" s="231">
        <v>481874.23939</v>
      </c>
      <c r="L18" s="231">
        <v>17007.756890000001</v>
      </c>
      <c r="M18" s="231">
        <v>20829.125700000001</v>
      </c>
      <c r="N18" s="231">
        <v>10461.285019999999</v>
      </c>
      <c r="O18" s="231">
        <v>1042.85682</v>
      </c>
      <c r="P18" s="231">
        <v>1300.5224900000001</v>
      </c>
      <c r="Q18" s="231">
        <v>2483755.1505399998</v>
      </c>
    </row>
    <row r="19" spans="1:17" ht="15" customHeight="1">
      <c r="A19" s="237" t="s">
        <v>703</v>
      </c>
      <c r="B19" s="231">
        <v>173.11404000000002</v>
      </c>
      <c r="C19" s="231">
        <v>18.504470000000001</v>
      </c>
      <c r="D19" s="231">
        <v>0</v>
      </c>
      <c r="E19" s="231">
        <v>0</v>
      </c>
      <c r="F19" s="231">
        <v>107.44472</v>
      </c>
      <c r="G19" s="231">
        <v>0</v>
      </c>
      <c r="H19" s="231">
        <v>70.428759999999997</v>
      </c>
      <c r="I19" s="231">
        <v>369.49198999999999</v>
      </c>
      <c r="J19" s="231">
        <v>1385687.19193</v>
      </c>
      <c r="K19" s="231">
        <v>286159.71451999998</v>
      </c>
      <c r="L19" s="231">
        <v>22500.736270000001</v>
      </c>
      <c r="M19" s="231">
        <v>16067.370439999999</v>
      </c>
      <c r="N19" s="231">
        <v>2836.7859399999998</v>
      </c>
      <c r="O19" s="231">
        <v>461.39378000000005</v>
      </c>
      <c r="P19" s="231">
        <v>2132.1714400000001</v>
      </c>
      <c r="Q19" s="231">
        <v>1715845.3643199999</v>
      </c>
    </row>
    <row r="20" spans="1:17" ht="15" customHeight="1">
      <c r="A20" s="237" t="s">
        <v>704</v>
      </c>
      <c r="B20" s="231">
        <v>6.1820200000000005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6.5065</v>
      </c>
      <c r="I20" s="231">
        <v>12.68852</v>
      </c>
      <c r="J20" s="231">
        <v>77744.699599999993</v>
      </c>
      <c r="K20" s="231">
        <v>12860.01325</v>
      </c>
      <c r="L20" s="231">
        <v>2888.9270999999999</v>
      </c>
      <c r="M20" s="231">
        <v>839.10473999999999</v>
      </c>
      <c r="N20" s="231">
        <v>43.856610000000003</v>
      </c>
      <c r="O20" s="231">
        <v>0.20815999999999998</v>
      </c>
      <c r="P20" s="231">
        <v>2619.93235</v>
      </c>
      <c r="Q20" s="231">
        <v>96996.741810000007</v>
      </c>
    </row>
    <row r="21" spans="1:17" s="190" customFormat="1" ht="15" customHeight="1">
      <c r="A21" s="237" t="s">
        <v>705</v>
      </c>
      <c r="B21" s="231">
        <v>7.8168699999999998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4.4139999999999997</v>
      </c>
      <c r="I21" s="231">
        <v>12.230870000000001</v>
      </c>
      <c r="J21" s="231">
        <v>26132.63148</v>
      </c>
      <c r="K21" s="231">
        <v>2531.0741600000001</v>
      </c>
      <c r="L21" s="231">
        <v>1535.0833</v>
      </c>
      <c r="M21" s="231">
        <v>178.84542999999999</v>
      </c>
      <c r="N21" s="231">
        <v>35.18083</v>
      </c>
      <c r="O21" s="231">
        <v>0.2</v>
      </c>
      <c r="P21" s="231">
        <v>314.32718</v>
      </c>
      <c r="Q21" s="231">
        <v>30727.342379999998</v>
      </c>
    </row>
    <row r="22" spans="1:17" s="190" customFormat="1" ht="15" customHeight="1">
      <c r="A22" s="223" t="s">
        <v>71</v>
      </c>
      <c r="B22" s="233">
        <v>90636.828819999995</v>
      </c>
      <c r="C22" s="233">
        <v>3015.81324</v>
      </c>
      <c r="D22" s="233">
        <v>0</v>
      </c>
      <c r="E22" s="233">
        <v>0</v>
      </c>
      <c r="F22" s="233">
        <v>142.26275000000001</v>
      </c>
      <c r="G22" s="233">
        <v>274.39999999999998</v>
      </c>
      <c r="H22" s="233">
        <v>18077.415839999994</v>
      </c>
      <c r="I22" s="233">
        <v>112146.72064999999</v>
      </c>
      <c r="J22" s="233">
        <v>11638961.80539</v>
      </c>
      <c r="K22" s="233">
        <v>2803747.49205</v>
      </c>
      <c r="L22" s="233">
        <v>59634.050820000004</v>
      </c>
      <c r="M22" s="233">
        <v>83857.990839999999</v>
      </c>
      <c r="N22" s="233">
        <v>59949.393230000001</v>
      </c>
      <c r="O22" s="233">
        <v>20905.111659999995</v>
      </c>
      <c r="P22" s="233">
        <v>269444.30537000007</v>
      </c>
      <c r="Q22" s="233">
        <v>14936500.149359999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587</v>
      </c>
      <c r="B24" s="199"/>
      <c r="C24" s="189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711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7" customFormat="1" ht="15" customHeight="1">
      <c r="A6" s="286"/>
      <c r="B6" s="497" t="s">
        <v>67</v>
      </c>
      <c r="C6" s="497"/>
      <c r="D6" s="497"/>
      <c r="E6" s="497"/>
      <c r="F6" s="497"/>
      <c r="G6" s="497"/>
      <c r="H6" s="497"/>
      <c r="I6" s="497"/>
      <c r="J6" s="497" t="s">
        <v>599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692</v>
      </c>
      <c r="B8" s="231">
        <v>281402.71448000002</v>
      </c>
      <c r="C8" s="231">
        <v>54243.032119999996</v>
      </c>
      <c r="D8" s="231">
        <v>0</v>
      </c>
      <c r="E8" s="231">
        <v>0</v>
      </c>
      <c r="F8" s="231">
        <v>0</v>
      </c>
      <c r="G8" s="231">
        <v>0</v>
      </c>
      <c r="H8" s="231">
        <v>121451.10012</v>
      </c>
      <c r="I8" s="231">
        <v>457096.84672000003</v>
      </c>
      <c r="J8" s="231">
        <v>10172656.5196</v>
      </c>
      <c r="K8" s="231">
        <v>0</v>
      </c>
      <c r="L8" s="231">
        <v>0</v>
      </c>
      <c r="M8" s="231">
        <v>0</v>
      </c>
      <c r="N8" s="231">
        <v>0</v>
      </c>
      <c r="O8" s="231">
        <v>0</v>
      </c>
      <c r="P8" s="231">
        <v>160351.36618000001</v>
      </c>
      <c r="Q8" s="231">
        <v>10333007.885780001</v>
      </c>
    </row>
    <row r="9" spans="1:17" ht="15" customHeight="1">
      <c r="A9" s="237" t="s">
        <v>693</v>
      </c>
      <c r="B9" s="232">
        <v>67987.367360000004</v>
      </c>
      <c r="C9" s="232">
        <v>13893.250330000001</v>
      </c>
      <c r="D9" s="232">
        <v>0</v>
      </c>
      <c r="E9" s="232">
        <v>0</v>
      </c>
      <c r="F9" s="232">
        <v>0</v>
      </c>
      <c r="G9" s="232">
        <v>0</v>
      </c>
      <c r="H9" s="232">
        <v>43334.206819999999</v>
      </c>
      <c r="I9" s="232">
        <v>125214.82451000001</v>
      </c>
      <c r="J9" s="232">
        <v>466409.19913000002</v>
      </c>
      <c r="K9" s="232">
        <v>16981.264170000002</v>
      </c>
      <c r="L9" s="231">
        <v>0</v>
      </c>
      <c r="M9" s="231">
        <v>0</v>
      </c>
      <c r="N9" s="231">
        <v>0</v>
      </c>
      <c r="O9" s="231">
        <v>0</v>
      </c>
      <c r="P9" s="231">
        <v>22382.472979999999</v>
      </c>
      <c r="Q9" s="231">
        <v>505772.93627999997</v>
      </c>
    </row>
    <row r="10" spans="1:17" ht="15" customHeight="1">
      <c r="A10" s="237" t="s">
        <v>694</v>
      </c>
      <c r="B10" s="232">
        <v>131967.28873</v>
      </c>
      <c r="C10" s="232">
        <v>61576.5605</v>
      </c>
      <c r="D10" s="232">
        <v>0</v>
      </c>
      <c r="E10" s="232">
        <v>0</v>
      </c>
      <c r="F10" s="232">
        <v>9395.0500299999985</v>
      </c>
      <c r="G10" s="232">
        <v>4304.5019599999996</v>
      </c>
      <c r="H10" s="232">
        <v>38698.067630000005</v>
      </c>
      <c r="I10" s="232">
        <v>245941.46885</v>
      </c>
      <c r="J10" s="232">
        <v>458475.67326999997</v>
      </c>
      <c r="K10" s="232">
        <v>7941.2070100000001</v>
      </c>
      <c r="L10" s="231">
        <v>0</v>
      </c>
      <c r="M10" s="231">
        <v>0</v>
      </c>
      <c r="N10" s="231">
        <v>839.21240999999998</v>
      </c>
      <c r="O10" s="231">
        <v>2627.3558800000001</v>
      </c>
      <c r="P10" s="231">
        <v>16663.142749999999</v>
      </c>
      <c r="Q10" s="231">
        <v>486546.59132000001</v>
      </c>
    </row>
    <row r="11" spans="1:17" ht="15" customHeight="1">
      <c r="A11" s="237" t="s">
        <v>695</v>
      </c>
      <c r="B11" s="231">
        <v>420067.08129</v>
      </c>
      <c r="C11" s="231">
        <v>121562.60145999999</v>
      </c>
      <c r="D11" s="231">
        <v>1243.9495900000002</v>
      </c>
      <c r="E11" s="231">
        <v>0</v>
      </c>
      <c r="F11" s="231">
        <v>4047.0089800000001</v>
      </c>
      <c r="G11" s="231">
        <v>8948.0020000000004</v>
      </c>
      <c r="H11" s="231">
        <v>56377.576139999997</v>
      </c>
      <c r="I11" s="231">
        <v>612246.21946000005</v>
      </c>
      <c r="J11" s="231">
        <v>890404.19014999992</v>
      </c>
      <c r="K11" s="231">
        <v>140436.63955000002</v>
      </c>
      <c r="L11" s="231">
        <v>2348.4204599999998</v>
      </c>
      <c r="M11" s="231">
        <v>1824.07348</v>
      </c>
      <c r="N11" s="231">
        <v>14127.7796</v>
      </c>
      <c r="O11" s="231">
        <v>1341.9538</v>
      </c>
      <c r="P11" s="231">
        <v>8061.4878899999994</v>
      </c>
      <c r="Q11" s="231">
        <v>1058544.5449299999</v>
      </c>
    </row>
    <row r="12" spans="1:17" ht="15" customHeight="1">
      <c r="A12" s="237" t="s">
        <v>696</v>
      </c>
      <c r="B12" s="231">
        <v>426022.55462000001</v>
      </c>
      <c r="C12" s="231">
        <v>141660.84781000001</v>
      </c>
      <c r="D12" s="231">
        <v>1397.07159</v>
      </c>
      <c r="E12" s="231">
        <v>3004.20028</v>
      </c>
      <c r="F12" s="231">
        <v>10839.007589999999</v>
      </c>
      <c r="G12" s="231">
        <v>7168.5615699999998</v>
      </c>
      <c r="H12" s="231">
        <v>27400.7503</v>
      </c>
      <c r="I12" s="231">
        <v>617492.99375999998</v>
      </c>
      <c r="J12" s="231">
        <v>1457030.76095</v>
      </c>
      <c r="K12" s="231">
        <v>156357.12741999998</v>
      </c>
      <c r="L12" s="231">
        <v>1337.5259099999998</v>
      </c>
      <c r="M12" s="231">
        <v>0</v>
      </c>
      <c r="N12" s="231">
        <v>10989.928980000001</v>
      </c>
      <c r="O12" s="231">
        <v>4820.6738800000003</v>
      </c>
      <c r="P12" s="231">
        <v>16497.607090000001</v>
      </c>
      <c r="Q12" s="231">
        <v>1647033.62423</v>
      </c>
    </row>
    <row r="13" spans="1:17" ht="15" customHeight="1">
      <c r="A13" s="237" t="s">
        <v>697</v>
      </c>
      <c r="B13" s="231">
        <v>445483.92260000005</v>
      </c>
      <c r="C13" s="231">
        <v>188448.18833999999</v>
      </c>
      <c r="D13" s="231">
        <v>1518.6710500000002</v>
      </c>
      <c r="E13" s="231">
        <v>2867.7572799999998</v>
      </c>
      <c r="F13" s="231">
        <v>9531.6422300000013</v>
      </c>
      <c r="G13" s="231">
        <v>6413.7746999999999</v>
      </c>
      <c r="H13" s="231">
        <v>13780.37212</v>
      </c>
      <c r="I13" s="231">
        <v>668044.32832000009</v>
      </c>
      <c r="J13" s="231">
        <v>1805516.3732400001</v>
      </c>
      <c r="K13" s="231">
        <v>207637.55136000001</v>
      </c>
      <c r="L13" s="231">
        <v>2350.2291</v>
      </c>
      <c r="M13" s="231">
        <v>1621.2084499999999</v>
      </c>
      <c r="N13" s="231">
        <v>7988.21443</v>
      </c>
      <c r="O13" s="231">
        <v>2970.6248799999998</v>
      </c>
      <c r="P13" s="231">
        <v>21241.07949</v>
      </c>
      <c r="Q13" s="231">
        <v>2049325.28095</v>
      </c>
    </row>
    <row r="14" spans="1:17" ht="15" customHeight="1">
      <c r="A14" s="237" t="s">
        <v>698</v>
      </c>
      <c r="B14" s="231">
        <v>244040.70668999999</v>
      </c>
      <c r="C14" s="231">
        <v>83451.507469999997</v>
      </c>
      <c r="D14" s="231">
        <v>601.13103000000001</v>
      </c>
      <c r="E14" s="231">
        <v>410.7176</v>
      </c>
      <c r="F14" s="231">
        <v>3521.451</v>
      </c>
      <c r="G14" s="231">
        <v>3967.7158199999999</v>
      </c>
      <c r="H14" s="231">
        <v>6745.3608299999996</v>
      </c>
      <c r="I14" s="231">
        <v>342738.59044</v>
      </c>
      <c r="J14" s="231">
        <v>876336.59408000007</v>
      </c>
      <c r="K14" s="231">
        <v>95854.792659999992</v>
      </c>
      <c r="L14" s="231">
        <v>1330.6273100000001</v>
      </c>
      <c r="M14" s="231">
        <v>546.42849999999999</v>
      </c>
      <c r="N14" s="231">
        <v>4383.64959</v>
      </c>
      <c r="O14" s="231">
        <v>774.10013000000004</v>
      </c>
      <c r="P14" s="231">
        <v>16064.23878</v>
      </c>
      <c r="Q14" s="231">
        <v>995290.4310499999</v>
      </c>
    </row>
    <row r="15" spans="1:17" ht="15" customHeight="1">
      <c r="A15" s="237" t="s">
        <v>699</v>
      </c>
      <c r="B15" s="231">
        <v>201615.36405</v>
      </c>
      <c r="C15" s="231">
        <v>56040.903389999999</v>
      </c>
      <c r="D15" s="231">
        <v>1258.05609</v>
      </c>
      <c r="E15" s="231">
        <v>1031.09806</v>
      </c>
      <c r="F15" s="231">
        <v>3698.5412900000001</v>
      </c>
      <c r="G15" s="231">
        <v>1632.4425100000001</v>
      </c>
      <c r="H15" s="231">
        <v>4135.6473100000003</v>
      </c>
      <c r="I15" s="231">
        <v>269412.0527</v>
      </c>
      <c r="J15" s="231">
        <v>633092.61105999991</v>
      </c>
      <c r="K15" s="231">
        <v>83532.392919999998</v>
      </c>
      <c r="L15" s="231">
        <v>1351.39104</v>
      </c>
      <c r="M15" s="231">
        <v>147.63132999999999</v>
      </c>
      <c r="N15" s="231">
        <v>2229.0855499999998</v>
      </c>
      <c r="O15" s="231">
        <v>482.82486</v>
      </c>
      <c r="P15" s="231">
        <v>18602.05502</v>
      </c>
      <c r="Q15" s="231">
        <v>739437.99177999992</v>
      </c>
    </row>
    <row r="16" spans="1:17" ht="15" customHeight="1">
      <c r="A16" s="237" t="s">
        <v>700</v>
      </c>
      <c r="B16" s="231">
        <v>159362.59191999998</v>
      </c>
      <c r="C16" s="231">
        <v>30252.847100000003</v>
      </c>
      <c r="D16" s="231">
        <v>800.05944</v>
      </c>
      <c r="E16" s="231">
        <v>487.59143999999998</v>
      </c>
      <c r="F16" s="231">
        <v>2285.28737</v>
      </c>
      <c r="G16" s="231">
        <v>456.83524999999997</v>
      </c>
      <c r="H16" s="231">
        <v>1565.84528</v>
      </c>
      <c r="I16" s="231">
        <v>195211.05780000001</v>
      </c>
      <c r="J16" s="231">
        <v>824288.86116999993</v>
      </c>
      <c r="K16" s="231">
        <v>124487.29741</v>
      </c>
      <c r="L16" s="231">
        <v>2222.1654100000001</v>
      </c>
      <c r="M16" s="231">
        <v>1784.9252099999999</v>
      </c>
      <c r="N16" s="231">
        <v>2004.9277</v>
      </c>
      <c r="O16" s="231">
        <v>495.87167999999997</v>
      </c>
      <c r="P16" s="231">
        <v>14751.727210000001</v>
      </c>
      <c r="Q16" s="231">
        <v>970035.77578999999</v>
      </c>
    </row>
    <row r="17" spans="1:17" ht="15" customHeight="1">
      <c r="A17" s="237" t="s">
        <v>701</v>
      </c>
      <c r="B17" s="231">
        <v>208994.34528000001</v>
      </c>
      <c r="C17" s="231">
        <v>30108.831140000002</v>
      </c>
      <c r="D17" s="231">
        <v>1185.2312199999999</v>
      </c>
      <c r="E17" s="231">
        <v>563.88513999999998</v>
      </c>
      <c r="F17" s="231">
        <v>2597.8474900000001</v>
      </c>
      <c r="G17" s="231">
        <v>871.11442</v>
      </c>
      <c r="H17" s="231">
        <v>3094.9849700000004</v>
      </c>
      <c r="I17" s="231">
        <v>247416.23965999999</v>
      </c>
      <c r="J17" s="231">
        <v>863733.90101999999</v>
      </c>
      <c r="K17" s="231">
        <v>131461.50953000001</v>
      </c>
      <c r="L17" s="231">
        <v>2488.0574799999999</v>
      </c>
      <c r="M17" s="231">
        <v>1861.7778500000002</v>
      </c>
      <c r="N17" s="231">
        <v>1176.53405</v>
      </c>
      <c r="O17" s="231">
        <v>163.52470000000002</v>
      </c>
      <c r="P17" s="231">
        <v>24076.672140000002</v>
      </c>
      <c r="Q17" s="231">
        <v>1024961.97677</v>
      </c>
    </row>
    <row r="18" spans="1:17" ht="15" customHeight="1">
      <c r="A18" s="237" t="s">
        <v>702</v>
      </c>
      <c r="B18" s="231">
        <v>217148.61682</v>
      </c>
      <c r="C18" s="231">
        <v>30551.31205</v>
      </c>
      <c r="D18" s="231">
        <v>1261.60778</v>
      </c>
      <c r="E18" s="231">
        <v>405.23809999999997</v>
      </c>
      <c r="F18" s="231">
        <v>3787.3961899999999</v>
      </c>
      <c r="G18" s="231">
        <v>1459.8226100000002</v>
      </c>
      <c r="H18" s="231">
        <v>7935.2451100000008</v>
      </c>
      <c r="I18" s="231">
        <v>262549.23865999997</v>
      </c>
      <c r="J18" s="231">
        <v>846010.28385999997</v>
      </c>
      <c r="K18" s="231">
        <v>109485.68789</v>
      </c>
      <c r="L18" s="231">
        <v>3614.20847</v>
      </c>
      <c r="M18" s="231">
        <v>1676.4117900000001</v>
      </c>
      <c r="N18" s="231">
        <v>508.75218000000001</v>
      </c>
      <c r="O18" s="231">
        <v>59.668779999999998</v>
      </c>
      <c r="P18" s="231">
        <v>57073.829509999996</v>
      </c>
      <c r="Q18" s="231">
        <v>1018428.84248</v>
      </c>
    </row>
    <row r="19" spans="1:17" ht="15" customHeight="1">
      <c r="A19" s="237" t="s">
        <v>703</v>
      </c>
      <c r="B19" s="231">
        <v>76135.60772</v>
      </c>
      <c r="C19" s="231">
        <v>9915.4027699999988</v>
      </c>
      <c r="D19" s="231">
        <v>785.1706999999999</v>
      </c>
      <c r="E19" s="231">
        <v>418.54657000000003</v>
      </c>
      <c r="F19" s="231">
        <v>1303.1941999999999</v>
      </c>
      <c r="G19" s="231">
        <v>307.98759000000001</v>
      </c>
      <c r="H19" s="231">
        <v>12817.88366</v>
      </c>
      <c r="I19" s="231">
        <v>101683.79320999999</v>
      </c>
      <c r="J19" s="231">
        <v>401701.49877000001</v>
      </c>
      <c r="K19" s="231">
        <v>32145.834510000001</v>
      </c>
      <c r="L19" s="231">
        <v>1987.83204</v>
      </c>
      <c r="M19" s="231">
        <v>348.11099999999999</v>
      </c>
      <c r="N19" s="231">
        <v>109.11095</v>
      </c>
      <c r="O19" s="231">
        <v>15.99253</v>
      </c>
      <c r="P19" s="231">
        <v>56138.004329999996</v>
      </c>
      <c r="Q19" s="231">
        <v>492446.38413000002</v>
      </c>
    </row>
    <row r="20" spans="1:17" ht="15" customHeight="1">
      <c r="A20" s="237" t="s">
        <v>704</v>
      </c>
      <c r="B20" s="231">
        <v>1704.8843100000001</v>
      </c>
      <c r="C20" s="231">
        <v>173.64588000000001</v>
      </c>
      <c r="D20" s="231">
        <v>30.518360000000001</v>
      </c>
      <c r="E20" s="231">
        <v>8.4979800000000001</v>
      </c>
      <c r="F20" s="231">
        <v>0</v>
      </c>
      <c r="G20" s="231">
        <v>0</v>
      </c>
      <c r="H20" s="231">
        <v>2461.8396899999998</v>
      </c>
      <c r="I20" s="231">
        <v>4379.3862199999994</v>
      </c>
      <c r="J20" s="231">
        <v>10251.425590000001</v>
      </c>
      <c r="K20" s="231">
        <v>435.01578000000001</v>
      </c>
      <c r="L20" s="231">
        <v>82.329759999999993</v>
      </c>
      <c r="M20" s="231">
        <v>5.2493999999999996</v>
      </c>
      <c r="N20" s="231">
        <v>0</v>
      </c>
      <c r="O20" s="231">
        <v>0</v>
      </c>
      <c r="P20" s="231">
        <v>3776.3085299999998</v>
      </c>
      <c r="Q20" s="231">
        <v>14550.32906</v>
      </c>
    </row>
    <row r="21" spans="1:17" s="190" customFormat="1" ht="15" customHeight="1">
      <c r="A21" s="237" t="s">
        <v>705</v>
      </c>
      <c r="B21" s="231">
        <v>610.34448999999995</v>
      </c>
      <c r="C21" s="231">
        <v>38.233699999999999</v>
      </c>
      <c r="D21" s="231">
        <v>14.07273</v>
      </c>
      <c r="E21" s="231">
        <v>0</v>
      </c>
      <c r="F21" s="231">
        <v>3.9493</v>
      </c>
      <c r="G21" s="231">
        <v>0</v>
      </c>
      <c r="H21" s="231">
        <v>3935.0360799999999</v>
      </c>
      <c r="I21" s="231">
        <v>4601.6363000000001</v>
      </c>
      <c r="J21" s="231">
        <v>3214.1007100000002</v>
      </c>
      <c r="K21" s="231">
        <v>53.165879999999994</v>
      </c>
      <c r="L21" s="231">
        <v>38.900169999999996</v>
      </c>
      <c r="M21" s="231">
        <v>2.6657600000000001</v>
      </c>
      <c r="N21" s="231">
        <v>0</v>
      </c>
      <c r="O21" s="231">
        <v>0</v>
      </c>
      <c r="P21" s="231">
        <v>3779.3896500000001</v>
      </c>
      <c r="Q21" s="231">
        <v>7088.22217</v>
      </c>
    </row>
    <row r="22" spans="1:17" s="190" customFormat="1" ht="15" customHeight="1">
      <c r="A22" s="223" t="s">
        <v>71</v>
      </c>
      <c r="B22" s="233">
        <v>2882543.3903600005</v>
      </c>
      <c r="C22" s="233">
        <v>821917.16405999998</v>
      </c>
      <c r="D22" s="233">
        <v>10095.539580000001</v>
      </c>
      <c r="E22" s="233">
        <v>9197.5324500000006</v>
      </c>
      <c r="F22" s="233">
        <v>51010.375670000001</v>
      </c>
      <c r="G22" s="233">
        <v>35530.758430000002</v>
      </c>
      <c r="H22" s="233">
        <v>343733.91606000008</v>
      </c>
      <c r="I22" s="233">
        <v>4154028.6766099995</v>
      </c>
      <c r="J22" s="233">
        <v>19709121.992600001</v>
      </c>
      <c r="K22" s="233">
        <v>1106809.48609</v>
      </c>
      <c r="L22" s="233">
        <v>19151.687150000002</v>
      </c>
      <c r="M22" s="233">
        <v>9818.4827700000023</v>
      </c>
      <c r="N22" s="233">
        <v>44357.195440000003</v>
      </c>
      <c r="O22" s="233">
        <v>13752.591120000001</v>
      </c>
      <c r="P22" s="233">
        <v>439459.38154999999</v>
      </c>
      <c r="Q22" s="233">
        <v>21342470.816719998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587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590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234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56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711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207"/>
      <c r="L5" s="157"/>
      <c r="M5" s="157"/>
      <c r="N5" s="207"/>
      <c r="O5" s="207"/>
      <c r="P5" s="207"/>
      <c r="Q5" s="207"/>
    </row>
    <row r="6" spans="1:17" s="287" customFormat="1" ht="15" customHeight="1">
      <c r="A6" s="286"/>
      <c r="B6" s="497" t="s">
        <v>69</v>
      </c>
      <c r="C6" s="497"/>
      <c r="D6" s="497"/>
      <c r="E6" s="497"/>
      <c r="F6" s="497"/>
      <c r="G6" s="497"/>
      <c r="H6" s="497"/>
      <c r="I6" s="497"/>
      <c r="J6" s="497" t="s">
        <v>567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8" t="s">
        <v>607</v>
      </c>
      <c r="L7" s="227" t="s">
        <v>608</v>
      </c>
      <c r="M7" s="227" t="s">
        <v>609</v>
      </c>
      <c r="N7" s="228" t="s">
        <v>610</v>
      </c>
      <c r="O7" s="227" t="s">
        <v>611</v>
      </c>
      <c r="P7" s="227" t="s">
        <v>612</v>
      </c>
      <c r="Q7" s="228" t="s">
        <v>71</v>
      </c>
    </row>
    <row r="8" spans="1:17" ht="15" customHeight="1">
      <c r="A8" s="237" t="s">
        <v>692</v>
      </c>
      <c r="B8" s="231">
        <v>0</v>
      </c>
      <c r="C8" s="231">
        <v>0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0</v>
      </c>
      <c r="J8" s="231">
        <v>47146847.818410002</v>
      </c>
      <c r="K8" s="231">
        <v>6685183.2048699996</v>
      </c>
      <c r="L8" s="231">
        <v>30996.434809999999</v>
      </c>
      <c r="M8" s="231">
        <v>38216.813600000001</v>
      </c>
      <c r="N8" s="231">
        <v>118131.99063</v>
      </c>
      <c r="O8" s="231">
        <v>218629.33833</v>
      </c>
      <c r="P8" s="231">
        <v>11612716.06205</v>
      </c>
      <c r="Q8" s="231">
        <v>65850721.662699997</v>
      </c>
    </row>
    <row r="9" spans="1:17" ht="15" customHeight="1">
      <c r="A9" s="237" t="s">
        <v>693</v>
      </c>
      <c r="B9" s="232">
        <v>0</v>
      </c>
      <c r="C9" s="232">
        <v>6941.8761199999999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6941.8761199999999</v>
      </c>
      <c r="J9" s="232">
        <v>4735715.6982100001</v>
      </c>
      <c r="K9" s="232">
        <v>1277319.0829799999</v>
      </c>
      <c r="L9" s="232">
        <v>14155.855720000001</v>
      </c>
      <c r="M9" s="232">
        <v>79269.635849999991</v>
      </c>
      <c r="N9" s="232">
        <v>97836.95848999999</v>
      </c>
      <c r="O9" s="232">
        <v>87399.78254</v>
      </c>
      <c r="P9" s="232">
        <v>803563.79391000001</v>
      </c>
      <c r="Q9" s="232">
        <v>7095260.8076999998</v>
      </c>
    </row>
    <row r="10" spans="1:17" ht="15" customHeight="1">
      <c r="A10" s="237" t="s">
        <v>694</v>
      </c>
      <c r="B10" s="232">
        <v>12887.57007</v>
      </c>
      <c r="C10" s="232">
        <v>11462.22464</v>
      </c>
      <c r="D10" s="232">
        <v>0</v>
      </c>
      <c r="E10" s="232">
        <v>0</v>
      </c>
      <c r="F10" s="232">
        <v>0</v>
      </c>
      <c r="G10" s="232">
        <v>0</v>
      </c>
      <c r="H10" s="232">
        <v>9547.2189699999999</v>
      </c>
      <c r="I10" s="232">
        <v>33897.013679999996</v>
      </c>
      <c r="J10" s="232">
        <v>3563229.8339999998</v>
      </c>
      <c r="K10" s="232">
        <v>1053898.5414800001</v>
      </c>
      <c r="L10" s="232">
        <v>4363.6658099999995</v>
      </c>
      <c r="M10" s="232">
        <v>28777.335999999999</v>
      </c>
      <c r="N10" s="232">
        <v>53732.679579999996</v>
      </c>
      <c r="O10" s="232">
        <v>103803.19166</v>
      </c>
      <c r="P10" s="232">
        <v>686153.25049000001</v>
      </c>
      <c r="Q10" s="232">
        <v>5493958.4990200009</v>
      </c>
    </row>
    <row r="11" spans="1:17" ht="15" customHeight="1">
      <c r="A11" s="237" t="s">
        <v>695</v>
      </c>
      <c r="B11" s="231">
        <v>38646.795100000003</v>
      </c>
      <c r="C11" s="231">
        <v>28184.679989999997</v>
      </c>
      <c r="D11" s="231">
        <v>0</v>
      </c>
      <c r="E11" s="231">
        <v>0</v>
      </c>
      <c r="F11" s="231">
        <v>0</v>
      </c>
      <c r="G11" s="231">
        <v>0</v>
      </c>
      <c r="H11" s="231">
        <v>5297.8093899999994</v>
      </c>
      <c r="I11" s="231">
        <v>72129.284480000002</v>
      </c>
      <c r="J11" s="231">
        <v>5572437.8643100001</v>
      </c>
      <c r="K11" s="231">
        <v>1947005.48404</v>
      </c>
      <c r="L11" s="231">
        <v>21620.641600000003</v>
      </c>
      <c r="M11" s="231">
        <v>49733.396939999999</v>
      </c>
      <c r="N11" s="231">
        <v>124620.448</v>
      </c>
      <c r="O11" s="231">
        <v>126773.59882</v>
      </c>
      <c r="P11" s="231">
        <v>636731.86173</v>
      </c>
      <c r="Q11" s="231">
        <v>8478923.2954399996</v>
      </c>
    </row>
    <row r="12" spans="1:17" ht="15" customHeight="1">
      <c r="A12" s="237" t="s">
        <v>696</v>
      </c>
      <c r="B12" s="231">
        <v>145781.64468</v>
      </c>
      <c r="C12" s="231">
        <v>74732.17962000001</v>
      </c>
      <c r="D12" s="231">
        <v>0</v>
      </c>
      <c r="E12" s="231">
        <v>1128.4875</v>
      </c>
      <c r="F12" s="231">
        <v>700.56660999999997</v>
      </c>
      <c r="G12" s="231">
        <v>1688.6643000000001</v>
      </c>
      <c r="H12" s="231">
        <v>9245.4131099999995</v>
      </c>
      <c r="I12" s="231">
        <v>233276.95582</v>
      </c>
      <c r="J12" s="231">
        <v>9512015.5862000007</v>
      </c>
      <c r="K12" s="231">
        <v>4100970.4657399999</v>
      </c>
      <c r="L12" s="231">
        <v>35737.571609999999</v>
      </c>
      <c r="M12" s="231">
        <v>122765.89676</v>
      </c>
      <c r="N12" s="231">
        <v>177314.11986000001</v>
      </c>
      <c r="O12" s="231">
        <v>167209.9595</v>
      </c>
      <c r="P12" s="231">
        <v>339556.53354000003</v>
      </c>
      <c r="Q12" s="231">
        <v>14455570.13321</v>
      </c>
    </row>
    <row r="13" spans="1:17" ht="15" customHeight="1">
      <c r="A13" s="237" t="s">
        <v>697</v>
      </c>
      <c r="B13" s="231">
        <v>564857.26856</v>
      </c>
      <c r="C13" s="231">
        <v>245769.90694999998</v>
      </c>
      <c r="D13" s="231">
        <v>422.72015000000005</v>
      </c>
      <c r="E13" s="231">
        <v>708.21316999999999</v>
      </c>
      <c r="F13" s="231">
        <v>3397.8746900000001</v>
      </c>
      <c r="G13" s="231">
        <v>4021.5510199999999</v>
      </c>
      <c r="H13" s="231">
        <v>19930.070920000002</v>
      </c>
      <c r="I13" s="231">
        <v>839107.60545999999</v>
      </c>
      <c r="J13" s="231">
        <v>20015024.199749999</v>
      </c>
      <c r="K13" s="231">
        <v>7328573.2010000004</v>
      </c>
      <c r="L13" s="231">
        <v>55893.485369999995</v>
      </c>
      <c r="M13" s="231">
        <v>181935.46761000002</v>
      </c>
      <c r="N13" s="231">
        <v>258282.86885</v>
      </c>
      <c r="O13" s="231">
        <v>214610.39765999999</v>
      </c>
      <c r="P13" s="231">
        <v>264849.71002</v>
      </c>
      <c r="Q13" s="231">
        <v>28319169.330259997</v>
      </c>
    </row>
    <row r="14" spans="1:17" ht="15" customHeight="1">
      <c r="A14" s="237" t="s">
        <v>698</v>
      </c>
      <c r="B14" s="231">
        <v>812564.70367999992</v>
      </c>
      <c r="C14" s="231">
        <v>283426.04644999997</v>
      </c>
      <c r="D14" s="231">
        <v>553.00468000000001</v>
      </c>
      <c r="E14" s="231">
        <v>1285.0938200000001</v>
      </c>
      <c r="F14" s="231">
        <v>6638.9404699999996</v>
      </c>
      <c r="G14" s="231">
        <v>3811.4854300000002</v>
      </c>
      <c r="H14" s="231">
        <v>23634.19426</v>
      </c>
      <c r="I14" s="231">
        <v>1131913.4687900001</v>
      </c>
      <c r="J14" s="231">
        <v>11274190.716120001</v>
      </c>
      <c r="K14" s="231">
        <v>3343163.64047</v>
      </c>
      <c r="L14" s="231">
        <v>32966.687680000003</v>
      </c>
      <c r="M14" s="231">
        <v>61601.664380000002</v>
      </c>
      <c r="N14" s="231">
        <v>149687.61330000003</v>
      </c>
      <c r="O14" s="231">
        <v>80383.022400000002</v>
      </c>
      <c r="P14" s="231">
        <v>175488.16156000001</v>
      </c>
      <c r="Q14" s="231">
        <v>15117481.50591</v>
      </c>
    </row>
    <row r="15" spans="1:17" ht="15" customHeight="1">
      <c r="A15" s="237" t="s">
        <v>699</v>
      </c>
      <c r="B15" s="231">
        <v>1115513.26211</v>
      </c>
      <c r="C15" s="231">
        <v>231664.72755000001</v>
      </c>
      <c r="D15" s="231">
        <v>162.60263</v>
      </c>
      <c r="E15" s="231">
        <v>1107.2160700000002</v>
      </c>
      <c r="F15" s="231">
        <v>4930.34728</v>
      </c>
      <c r="G15" s="231">
        <v>3836.21668</v>
      </c>
      <c r="H15" s="231">
        <v>38071.792070000003</v>
      </c>
      <c r="I15" s="231">
        <v>1395286.16439</v>
      </c>
      <c r="J15" s="231">
        <v>6280264.4913999997</v>
      </c>
      <c r="K15" s="231">
        <v>1544195.98278</v>
      </c>
      <c r="L15" s="231">
        <v>18054.810410000002</v>
      </c>
      <c r="M15" s="231">
        <v>36983.966780000002</v>
      </c>
      <c r="N15" s="231">
        <v>102306.72236</v>
      </c>
      <c r="O15" s="231">
        <v>38844.209770000001</v>
      </c>
      <c r="P15" s="231">
        <v>249400.37404</v>
      </c>
      <c r="Q15" s="231">
        <v>8270050.5575400004</v>
      </c>
    </row>
    <row r="16" spans="1:17" ht="15" customHeight="1">
      <c r="A16" s="237" t="s">
        <v>700</v>
      </c>
      <c r="B16" s="231">
        <v>999577.09983000008</v>
      </c>
      <c r="C16" s="231">
        <v>208933.10711000001</v>
      </c>
      <c r="D16" s="231">
        <v>711.25049999999999</v>
      </c>
      <c r="E16" s="231">
        <v>878.05300999999997</v>
      </c>
      <c r="F16" s="231">
        <v>3551.6914999999999</v>
      </c>
      <c r="G16" s="231">
        <v>1733.00515</v>
      </c>
      <c r="H16" s="231">
        <v>28956.180239999998</v>
      </c>
      <c r="I16" s="231">
        <v>1244340.3873399999</v>
      </c>
      <c r="J16" s="231">
        <v>7190112.0877099996</v>
      </c>
      <c r="K16" s="231">
        <v>1361968.8741199998</v>
      </c>
      <c r="L16" s="231">
        <v>11685.691409999999</v>
      </c>
      <c r="M16" s="231">
        <v>28145.129089999999</v>
      </c>
      <c r="N16" s="231">
        <v>71934.345690000002</v>
      </c>
      <c r="O16" s="231">
        <v>28898.346300000001</v>
      </c>
      <c r="P16" s="231">
        <v>177086.74028</v>
      </c>
      <c r="Q16" s="231">
        <v>8869831.2146000005</v>
      </c>
    </row>
    <row r="17" spans="1:17" ht="15" customHeight="1">
      <c r="A17" s="237" t="s">
        <v>701</v>
      </c>
      <c r="B17" s="231">
        <v>1328424.7181300002</v>
      </c>
      <c r="C17" s="231">
        <v>271253.81033999997</v>
      </c>
      <c r="D17" s="231">
        <v>1889.14402</v>
      </c>
      <c r="E17" s="231">
        <v>1618.29412</v>
      </c>
      <c r="F17" s="231">
        <v>4350.0982199999999</v>
      </c>
      <c r="G17" s="231">
        <v>2996.29558</v>
      </c>
      <c r="H17" s="231">
        <v>60149.387729999995</v>
      </c>
      <c r="I17" s="231">
        <v>1670681.74814</v>
      </c>
      <c r="J17" s="231">
        <v>9305664.4549199995</v>
      </c>
      <c r="K17" s="231">
        <v>2216003.1403699997</v>
      </c>
      <c r="L17" s="231">
        <v>32087.540699999998</v>
      </c>
      <c r="M17" s="231">
        <v>51386.545770000004</v>
      </c>
      <c r="N17" s="231">
        <v>92656.561159999997</v>
      </c>
      <c r="O17" s="231">
        <v>29064.506089999999</v>
      </c>
      <c r="P17" s="231">
        <v>343860.53392000002</v>
      </c>
      <c r="Q17" s="231">
        <v>12070723.28293</v>
      </c>
    </row>
    <row r="18" spans="1:17" ht="15" customHeight="1">
      <c r="A18" s="237" t="s">
        <v>702</v>
      </c>
      <c r="B18" s="231">
        <v>1351727.0728399998</v>
      </c>
      <c r="C18" s="231">
        <v>285564.04110000003</v>
      </c>
      <c r="D18" s="231">
        <v>2925.7917900000002</v>
      </c>
      <c r="E18" s="231">
        <v>2737.84879</v>
      </c>
      <c r="F18" s="231">
        <v>5099.6283800000001</v>
      </c>
      <c r="G18" s="231">
        <v>3757.7917499999999</v>
      </c>
      <c r="H18" s="231">
        <v>85608.219549999994</v>
      </c>
      <c r="I18" s="231">
        <v>1737420.3942</v>
      </c>
      <c r="J18" s="231">
        <v>13792390.98559</v>
      </c>
      <c r="K18" s="231">
        <v>2505284.64219</v>
      </c>
      <c r="L18" s="231">
        <v>63815.659009999996</v>
      </c>
      <c r="M18" s="231">
        <v>77220.723310000001</v>
      </c>
      <c r="N18" s="231">
        <v>139775.18002</v>
      </c>
      <c r="O18" s="231">
        <v>55303.458630000001</v>
      </c>
      <c r="P18" s="231">
        <v>541191.07633000007</v>
      </c>
      <c r="Q18" s="231">
        <v>17174981.725079998</v>
      </c>
    </row>
    <row r="19" spans="1:17" ht="15" customHeight="1">
      <c r="A19" s="237" t="s">
        <v>703</v>
      </c>
      <c r="B19" s="231">
        <v>609266.10236000002</v>
      </c>
      <c r="C19" s="231">
        <v>120354.0787</v>
      </c>
      <c r="D19" s="231">
        <v>2945.0610899999997</v>
      </c>
      <c r="E19" s="231">
        <v>4530.4718400000002</v>
      </c>
      <c r="F19" s="231">
        <v>470.71499</v>
      </c>
      <c r="G19" s="231">
        <v>153.84504000000001</v>
      </c>
      <c r="H19" s="231">
        <v>54816.125530000005</v>
      </c>
      <c r="I19" s="231">
        <v>792536.39954999997</v>
      </c>
      <c r="J19" s="231">
        <v>8100483.7505900003</v>
      </c>
      <c r="K19" s="231">
        <v>1331896.9462899999</v>
      </c>
      <c r="L19" s="231">
        <v>133646.12320999999</v>
      </c>
      <c r="M19" s="231">
        <v>85442.413840000008</v>
      </c>
      <c r="N19" s="231">
        <v>36805.163399999998</v>
      </c>
      <c r="O19" s="231">
        <v>5750.5357800000002</v>
      </c>
      <c r="P19" s="231">
        <v>491416.38035000005</v>
      </c>
      <c r="Q19" s="231">
        <v>10185441.31346</v>
      </c>
    </row>
    <row r="20" spans="1:17" ht="15" customHeight="1">
      <c r="A20" s="237" t="s">
        <v>704</v>
      </c>
      <c r="B20" s="231">
        <v>16317.8436</v>
      </c>
      <c r="C20" s="231">
        <v>3328.2498599999999</v>
      </c>
      <c r="D20" s="231">
        <v>254.97490999999999</v>
      </c>
      <c r="E20" s="231">
        <v>357.32196000000005</v>
      </c>
      <c r="F20" s="231">
        <v>5.3331499999999998</v>
      </c>
      <c r="G20" s="231">
        <v>0</v>
      </c>
      <c r="H20" s="231">
        <v>2131.0535599999998</v>
      </c>
      <c r="I20" s="231">
        <v>22394.777040000001</v>
      </c>
      <c r="J20" s="231">
        <v>326564.73248000001</v>
      </c>
      <c r="K20" s="231">
        <v>45982.268560000004</v>
      </c>
      <c r="L20" s="231">
        <v>12356.258260000001</v>
      </c>
      <c r="M20" s="231">
        <v>4103.0730899999999</v>
      </c>
      <c r="N20" s="231">
        <v>1672.64841</v>
      </c>
      <c r="O20" s="231">
        <v>65.462450000000004</v>
      </c>
      <c r="P20" s="231">
        <v>44636.341479999995</v>
      </c>
      <c r="Q20" s="231">
        <v>435380.78473000001</v>
      </c>
    </row>
    <row r="21" spans="1:17" s="190" customFormat="1" ht="15" customHeight="1">
      <c r="A21" s="237" t="s">
        <v>705</v>
      </c>
      <c r="B21" s="231">
        <v>4161.8828100000001</v>
      </c>
      <c r="C21" s="231">
        <v>892.13007999999991</v>
      </c>
      <c r="D21" s="231">
        <v>80.10669</v>
      </c>
      <c r="E21" s="231">
        <v>117.70501</v>
      </c>
      <c r="F21" s="231">
        <v>1.60033</v>
      </c>
      <c r="G21" s="231">
        <v>1.0786800000000001</v>
      </c>
      <c r="H21" s="231">
        <v>330.33485999999999</v>
      </c>
      <c r="I21" s="231">
        <v>5584.8384599999999</v>
      </c>
      <c r="J21" s="231">
        <v>100933.67775</v>
      </c>
      <c r="K21" s="231">
        <v>11338.70566</v>
      </c>
      <c r="L21" s="231">
        <v>5827.6629000000003</v>
      </c>
      <c r="M21" s="231">
        <v>1270.9431000000002</v>
      </c>
      <c r="N21" s="231">
        <v>904.06218000000001</v>
      </c>
      <c r="O21" s="231">
        <v>10.695290000000002</v>
      </c>
      <c r="P21" s="231">
        <v>26658.619910000001</v>
      </c>
      <c r="Q21" s="231">
        <v>146944.36679</v>
      </c>
    </row>
    <row r="22" spans="1:17" s="190" customFormat="1" ht="15" customHeight="1">
      <c r="A22" s="223" t="s">
        <v>71</v>
      </c>
      <c r="B22" s="233">
        <v>6999725.9637700003</v>
      </c>
      <c r="C22" s="233">
        <v>1772507.0585100001</v>
      </c>
      <c r="D22" s="233">
        <v>9944.656460000002</v>
      </c>
      <c r="E22" s="233">
        <v>14468.70529</v>
      </c>
      <c r="F22" s="233">
        <v>29146.795619999997</v>
      </c>
      <c r="G22" s="233">
        <v>21999.933629999996</v>
      </c>
      <c r="H22" s="233">
        <v>337717.80018999998</v>
      </c>
      <c r="I22" s="233">
        <v>9185510.9134699982</v>
      </c>
      <c r="J22" s="233">
        <v>146915875.89743999</v>
      </c>
      <c r="K22" s="233">
        <v>34752784.180550002</v>
      </c>
      <c r="L22" s="233">
        <v>473208.08849999995</v>
      </c>
      <c r="M22" s="233">
        <v>846853.00612000003</v>
      </c>
      <c r="N22" s="233">
        <v>1425661.3619299999</v>
      </c>
      <c r="O22" s="233">
        <v>1156746.5052199999</v>
      </c>
      <c r="P22" s="233">
        <v>16393309.439610001</v>
      </c>
      <c r="Q22" s="233">
        <v>201964438.47936997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201"/>
      <c r="K23" s="197"/>
      <c r="L23" s="197"/>
      <c r="M23" s="197"/>
      <c r="N23" s="197"/>
      <c r="O23" s="197"/>
      <c r="P23" s="197"/>
      <c r="Q23" s="197"/>
    </row>
    <row r="24" spans="1:17" ht="15" customHeight="1" thickTop="1">
      <c r="A24" s="179" t="s">
        <v>712</v>
      </c>
      <c r="B24" s="203"/>
      <c r="C24" s="204"/>
      <c r="D24" s="189"/>
      <c r="E24" s="189"/>
      <c r="F24" s="189"/>
      <c r="G24" s="189"/>
      <c r="H24" s="189"/>
      <c r="I24" s="189"/>
      <c r="J24" s="199"/>
      <c r="K24" s="189"/>
      <c r="L24" s="189"/>
      <c r="M24" s="189"/>
      <c r="N24" s="189"/>
      <c r="O24" s="189"/>
      <c r="P24" s="189"/>
      <c r="Q24" s="189"/>
    </row>
    <row r="25" spans="1:17" ht="15" customHeight="1">
      <c r="A25" s="179" t="s">
        <v>713</v>
      </c>
      <c r="B25" s="179"/>
      <c r="C25" s="179"/>
      <c r="D25" s="180"/>
      <c r="E25" s="180"/>
      <c r="F25" s="180"/>
      <c r="G25" s="180"/>
      <c r="H25" s="180"/>
      <c r="I25" s="180"/>
      <c r="J25" s="188"/>
      <c r="K25" s="180"/>
      <c r="L25" s="180"/>
      <c r="M25" s="180"/>
      <c r="N25" s="180"/>
      <c r="O25" s="180"/>
      <c r="P25" s="180"/>
      <c r="Q25" s="180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activeCell="A3" sqref="A3:E3"/>
    </sheetView>
  </sheetViews>
  <sheetFormatPr defaultColWidth="9.140625" defaultRowHeight="12.75"/>
  <cols>
    <col min="1" max="1" width="38.28515625" style="182" customWidth="1"/>
    <col min="2" max="2" width="13.85546875" style="181" customWidth="1"/>
    <col min="3" max="3" width="13.7109375" style="181" customWidth="1"/>
    <col min="4" max="4" width="15.140625" style="181" customWidth="1"/>
    <col min="5" max="5" width="12.140625" style="181" customWidth="1"/>
    <col min="6" max="16384" width="9.140625" style="181"/>
  </cols>
  <sheetData>
    <row r="1" spans="1:5" s="158" customFormat="1" ht="30" customHeight="1">
      <c r="A1" s="490" t="s">
        <v>131</v>
      </c>
      <c r="B1" s="490"/>
      <c r="C1" s="490"/>
      <c r="D1" s="490"/>
      <c r="E1" s="490"/>
    </row>
    <row r="2" spans="1:5" s="158" customFormat="1" ht="15" customHeight="1">
      <c r="A2" s="491" t="s">
        <v>714</v>
      </c>
      <c r="B2" s="491"/>
      <c r="C2" s="491"/>
      <c r="D2" s="491"/>
      <c r="E2" s="491"/>
    </row>
    <row r="3" spans="1:5" s="158" customFormat="1" ht="15" customHeight="1">
      <c r="A3" s="491" t="s">
        <v>1017</v>
      </c>
      <c r="B3" s="491"/>
      <c r="C3" s="491"/>
      <c r="D3" s="491"/>
      <c r="E3" s="491"/>
    </row>
    <row r="4" spans="1:5" s="159" customFormat="1" ht="30" customHeight="1">
      <c r="A4" s="492" t="s">
        <v>55</v>
      </c>
      <c r="B4" s="492"/>
      <c r="C4" s="492"/>
      <c r="D4" s="492"/>
      <c r="E4" s="492"/>
    </row>
    <row r="5" spans="1:5" ht="15" customHeight="1">
      <c r="A5" s="183"/>
      <c r="B5" s="180"/>
      <c r="C5" s="180"/>
      <c r="D5" s="157"/>
      <c r="E5" s="157"/>
    </row>
    <row r="6" spans="1:5" ht="30" customHeight="1">
      <c r="A6" s="288"/>
      <c r="B6" s="251" t="s">
        <v>132</v>
      </c>
      <c r="C6" s="251" t="s">
        <v>133</v>
      </c>
      <c r="D6" s="252" t="s">
        <v>567</v>
      </c>
      <c r="E6" s="261" t="s">
        <v>70</v>
      </c>
    </row>
    <row r="7" spans="1:5" ht="15" customHeight="1">
      <c r="A7" s="237" t="s">
        <v>715</v>
      </c>
      <c r="B7" s="231">
        <v>3929878.5936500002</v>
      </c>
      <c r="C7" s="231">
        <v>594836.05666</v>
      </c>
      <c r="D7" s="231">
        <v>4524714.6503100004</v>
      </c>
      <c r="E7" s="254">
        <v>0.95702396495070252</v>
      </c>
    </row>
    <row r="8" spans="1:5" ht="15" customHeight="1">
      <c r="A8" s="237" t="s">
        <v>716</v>
      </c>
      <c r="B8" s="231">
        <v>16373.40717</v>
      </c>
      <c r="C8" s="231">
        <v>1696.4431000000002</v>
      </c>
      <c r="D8" s="231">
        <v>18069.850269999999</v>
      </c>
      <c r="E8" s="254">
        <v>3.8219602976015546E-3</v>
      </c>
    </row>
    <row r="9" spans="1:5" ht="15" customHeight="1">
      <c r="A9" s="237" t="s">
        <v>717</v>
      </c>
      <c r="B9" s="231">
        <v>35657.188770000001</v>
      </c>
      <c r="C9" s="231">
        <v>15421.728130000001</v>
      </c>
      <c r="D9" s="231">
        <v>51078.916900000004</v>
      </c>
      <c r="E9" s="254">
        <v>1.080371942873266E-2</v>
      </c>
    </row>
    <row r="10" spans="1:5" ht="15" customHeight="1">
      <c r="A10" s="237" t="s">
        <v>718</v>
      </c>
      <c r="B10" s="231">
        <v>1335.81025</v>
      </c>
      <c r="C10" s="231">
        <v>277.59800999999999</v>
      </c>
      <c r="D10" s="231">
        <v>1613.4082599999999</v>
      </c>
      <c r="E10" s="254">
        <v>3.4125254063560129E-4</v>
      </c>
    </row>
    <row r="11" spans="1:5" ht="15" customHeight="1">
      <c r="A11" s="237" t="s">
        <v>719</v>
      </c>
      <c r="B11" s="231">
        <v>5969.5975699999999</v>
      </c>
      <c r="C11" s="231">
        <v>14196.37809</v>
      </c>
      <c r="D11" s="231">
        <v>20165.97566</v>
      </c>
      <c r="E11" s="254">
        <v>4.2653125058196347E-3</v>
      </c>
    </row>
    <row r="12" spans="1:5" ht="15" customHeight="1">
      <c r="A12" s="237" t="s">
        <v>720</v>
      </c>
      <c r="B12" s="231">
        <v>1117.64689</v>
      </c>
      <c r="C12" s="231">
        <v>1598.4404</v>
      </c>
      <c r="D12" s="231">
        <v>2716.0872899999999</v>
      </c>
      <c r="E12" s="254">
        <v>5.7448056470255407E-4</v>
      </c>
    </row>
    <row r="13" spans="1:5" ht="15" customHeight="1">
      <c r="A13" s="237" t="s">
        <v>721</v>
      </c>
      <c r="B13" s="231">
        <v>2183.6808900000001</v>
      </c>
      <c r="C13" s="231">
        <v>1940.62402</v>
      </c>
      <c r="D13" s="231">
        <v>4124.3049099999998</v>
      </c>
      <c r="E13" s="254">
        <v>8.7233316190744241E-4</v>
      </c>
    </row>
    <row r="14" spans="1:5" ht="15" customHeight="1">
      <c r="A14" s="237" t="s">
        <v>722</v>
      </c>
      <c r="B14" s="231">
        <v>974.25410999999997</v>
      </c>
      <c r="C14" s="231">
        <v>562.56143000000009</v>
      </c>
      <c r="D14" s="231">
        <v>1536.8155400000001</v>
      </c>
      <c r="E14" s="254">
        <v>3.2505238786447864E-4</v>
      </c>
    </row>
    <row r="15" spans="1:5" ht="15" customHeight="1">
      <c r="A15" s="237" t="s">
        <v>723</v>
      </c>
      <c r="B15" s="231">
        <v>3073.4245499999997</v>
      </c>
      <c r="C15" s="231">
        <v>12932.42489</v>
      </c>
      <c r="D15" s="231">
        <v>16005.84944</v>
      </c>
      <c r="E15" s="254">
        <v>3.3854027662105291E-3</v>
      </c>
    </row>
    <row r="16" spans="1:5" ht="15" customHeight="1">
      <c r="A16" s="237" t="s">
        <v>724</v>
      </c>
      <c r="B16" s="231">
        <v>2297.5714900000003</v>
      </c>
      <c r="C16" s="231">
        <v>5203.7606399999995</v>
      </c>
      <c r="D16" s="231">
        <v>7501.3321299999998</v>
      </c>
      <c r="E16" s="254">
        <v>1.5866093604317898E-3</v>
      </c>
    </row>
    <row r="17" spans="1:5" ht="15" customHeight="1">
      <c r="A17" s="237" t="s">
        <v>725</v>
      </c>
      <c r="B17" s="231">
        <v>52831.591549999997</v>
      </c>
      <c r="C17" s="231">
        <v>58979.804640000002</v>
      </c>
      <c r="D17" s="231">
        <v>111811.39619</v>
      </c>
      <c r="E17" s="254">
        <v>2.3649267186627205E-2</v>
      </c>
    </row>
    <row r="18" spans="1:5" ht="15" customHeight="1">
      <c r="A18" s="237" t="s">
        <v>726</v>
      </c>
      <c r="B18" s="231">
        <v>43511.358679999998</v>
      </c>
      <c r="C18" s="231">
        <v>37887.780070000001</v>
      </c>
      <c r="D18" s="231">
        <v>81399.138749999998</v>
      </c>
      <c r="E18" s="254">
        <v>1.7216760067899569E-2</v>
      </c>
    </row>
    <row r="19" spans="1:5" ht="15" customHeight="1">
      <c r="A19" s="223" t="s">
        <v>727</v>
      </c>
      <c r="B19" s="233">
        <v>4029594.0769800004</v>
      </c>
      <c r="C19" s="233">
        <v>698307.01642999996</v>
      </c>
      <c r="D19" s="233">
        <v>4727901.0934100002</v>
      </c>
      <c r="E19" s="257">
        <v>1</v>
      </c>
    </row>
    <row r="20" spans="1:5" ht="15" customHeight="1">
      <c r="A20" s="262" t="s">
        <v>728</v>
      </c>
      <c r="B20" s="231">
        <v>65610.048589999991</v>
      </c>
      <c r="C20" s="231">
        <v>47226.58365</v>
      </c>
      <c r="D20" s="231">
        <v>112836.63223999999</v>
      </c>
      <c r="E20" s="254"/>
    </row>
    <row r="21" spans="1:5" s="263" customFormat="1" ht="15" customHeight="1" thickBot="1">
      <c r="A21" s="289" t="s">
        <v>729</v>
      </c>
      <c r="B21" s="290">
        <v>0.85230084076772727</v>
      </c>
      <c r="C21" s="290">
        <v>0.14769915923227273</v>
      </c>
      <c r="D21" s="290">
        <v>1</v>
      </c>
      <c r="E21" s="290"/>
    </row>
    <row r="22" spans="1:5" ht="15" customHeight="1" thickTop="1">
      <c r="A22" s="291" t="s">
        <v>730</v>
      </c>
      <c r="B22" s="292"/>
      <c r="C22" s="292"/>
      <c r="D22" s="293"/>
      <c r="E22" s="293"/>
    </row>
    <row r="23" spans="1:5" ht="108" customHeight="1">
      <c r="A23" s="499" t="s">
        <v>731</v>
      </c>
      <c r="B23" s="501"/>
      <c r="C23" s="501"/>
      <c r="D23" s="501"/>
      <c r="E23" s="501"/>
    </row>
    <row r="24" spans="1:5" ht="107.25" customHeight="1">
      <c r="A24" s="499" t="s">
        <v>732</v>
      </c>
      <c r="B24" s="500"/>
      <c r="C24" s="500"/>
      <c r="D24" s="500"/>
      <c r="E24" s="500"/>
    </row>
    <row r="25" spans="1:5" ht="15" customHeight="1">
      <c r="A25" s="291" t="s">
        <v>733</v>
      </c>
      <c r="B25" s="294"/>
      <c r="C25" s="294"/>
      <c r="D25" s="291"/>
      <c r="E25" s="291"/>
    </row>
    <row r="26" spans="1:5" ht="15" customHeight="1">
      <c r="A26" s="265"/>
      <c r="B26" s="266"/>
      <c r="C26" s="266"/>
      <c r="D26" s="179"/>
      <c r="E26" s="179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0.85546875" style="182" customWidth="1"/>
    <col min="2" max="5" width="15.7109375" style="181" customWidth="1"/>
    <col min="6" max="256" width="11.42578125" style="181"/>
    <col min="257" max="257" width="60.85546875" style="181" customWidth="1"/>
    <col min="258" max="261" width="15.7109375" style="181" customWidth="1"/>
    <col min="262" max="512" width="11.42578125" style="181"/>
    <col min="513" max="513" width="60.85546875" style="181" customWidth="1"/>
    <col min="514" max="517" width="15.7109375" style="181" customWidth="1"/>
    <col min="518" max="768" width="11.42578125" style="181"/>
    <col min="769" max="769" width="60.85546875" style="181" customWidth="1"/>
    <col min="770" max="773" width="15.7109375" style="181" customWidth="1"/>
    <col min="774" max="1024" width="11.42578125" style="181"/>
    <col min="1025" max="1025" width="60.85546875" style="181" customWidth="1"/>
    <col min="1026" max="1029" width="15.7109375" style="181" customWidth="1"/>
    <col min="1030" max="1280" width="11.42578125" style="181"/>
    <col min="1281" max="1281" width="60.85546875" style="181" customWidth="1"/>
    <col min="1282" max="1285" width="15.7109375" style="181" customWidth="1"/>
    <col min="1286" max="1536" width="11.42578125" style="181"/>
    <col min="1537" max="1537" width="60.85546875" style="181" customWidth="1"/>
    <col min="1538" max="1541" width="15.7109375" style="181" customWidth="1"/>
    <col min="1542" max="1792" width="11.42578125" style="181"/>
    <col min="1793" max="1793" width="60.85546875" style="181" customWidth="1"/>
    <col min="1794" max="1797" width="15.7109375" style="181" customWidth="1"/>
    <col min="1798" max="2048" width="11.42578125" style="181"/>
    <col min="2049" max="2049" width="60.85546875" style="181" customWidth="1"/>
    <col min="2050" max="2053" width="15.7109375" style="181" customWidth="1"/>
    <col min="2054" max="2304" width="11.42578125" style="181"/>
    <col min="2305" max="2305" width="60.85546875" style="181" customWidth="1"/>
    <col min="2306" max="2309" width="15.7109375" style="181" customWidth="1"/>
    <col min="2310" max="2560" width="11.42578125" style="181"/>
    <col min="2561" max="2561" width="60.85546875" style="181" customWidth="1"/>
    <col min="2562" max="2565" width="15.7109375" style="181" customWidth="1"/>
    <col min="2566" max="2816" width="11.42578125" style="181"/>
    <col min="2817" max="2817" width="60.85546875" style="181" customWidth="1"/>
    <col min="2818" max="2821" width="15.7109375" style="181" customWidth="1"/>
    <col min="2822" max="3072" width="11.42578125" style="181"/>
    <col min="3073" max="3073" width="60.85546875" style="181" customWidth="1"/>
    <col min="3074" max="3077" width="15.7109375" style="181" customWidth="1"/>
    <col min="3078" max="3328" width="11.42578125" style="181"/>
    <col min="3329" max="3329" width="60.85546875" style="181" customWidth="1"/>
    <col min="3330" max="3333" width="15.7109375" style="181" customWidth="1"/>
    <col min="3334" max="3584" width="11.42578125" style="181"/>
    <col min="3585" max="3585" width="60.85546875" style="181" customWidth="1"/>
    <col min="3586" max="3589" width="15.7109375" style="181" customWidth="1"/>
    <col min="3590" max="3840" width="11.42578125" style="181"/>
    <col min="3841" max="3841" width="60.85546875" style="181" customWidth="1"/>
    <col min="3842" max="3845" width="15.7109375" style="181" customWidth="1"/>
    <col min="3846" max="4096" width="11.42578125" style="181"/>
    <col min="4097" max="4097" width="60.85546875" style="181" customWidth="1"/>
    <col min="4098" max="4101" width="15.7109375" style="181" customWidth="1"/>
    <col min="4102" max="4352" width="11.42578125" style="181"/>
    <col min="4353" max="4353" width="60.85546875" style="181" customWidth="1"/>
    <col min="4354" max="4357" width="15.7109375" style="181" customWidth="1"/>
    <col min="4358" max="4608" width="11.42578125" style="181"/>
    <col min="4609" max="4609" width="60.85546875" style="181" customWidth="1"/>
    <col min="4610" max="4613" width="15.7109375" style="181" customWidth="1"/>
    <col min="4614" max="4864" width="11.42578125" style="181"/>
    <col min="4865" max="4865" width="60.85546875" style="181" customWidth="1"/>
    <col min="4866" max="4869" width="15.7109375" style="181" customWidth="1"/>
    <col min="4870" max="5120" width="11.42578125" style="181"/>
    <col min="5121" max="5121" width="60.85546875" style="181" customWidth="1"/>
    <col min="5122" max="5125" width="15.7109375" style="181" customWidth="1"/>
    <col min="5126" max="5376" width="11.42578125" style="181"/>
    <col min="5377" max="5377" width="60.85546875" style="181" customWidth="1"/>
    <col min="5378" max="5381" width="15.7109375" style="181" customWidth="1"/>
    <col min="5382" max="5632" width="11.42578125" style="181"/>
    <col min="5633" max="5633" width="60.85546875" style="181" customWidth="1"/>
    <col min="5634" max="5637" width="15.7109375" style="181" customWidth="1"/>
    <col min="5638" max="5888" width="11.42578125" style="181"/>
    <col min="5889" max="5889" width="60.85546875" style="181" customWidth="1"/>
    <col min="5890" max="5893" width="15.7109375" style="181" customWidth="1"/>
    <col min="5894" max="6144" width="11.42578125" style="181"/>
    <col min="6145" max="6145" width="60.85546875" style="181" customWidth="1"/>
    <col min="6146" max="6149" width="15.7109375" style="181" customWidth="1"/>
    <col min="6150" max="6400" width="11.42578125" style="181"/>
    <col min="6401" max="6401" width="60.85546875" style="181" customWidth="1"/>
    <col min="6402" max="6405" width="15.7109375" style="181" customWidth="1"/>
    <col min="6406" max="6656" width="11.42578125" style="181"/>
    <col min="6657" max="6657" width="60.85546875" style="181" customWidth="1"/>
    <col min="6658" max="6661" width="15.7109375" style="181" customWidth="1"/>
    <col min="6662" max="6912" width="11.42578125" style="181"/>
    <col min="6913" max="6913" width="60.85546875" style="181" customWidth="1"/>
    <col min="6914" max="6917" width="15.7109375" style="181" customWidth="1"/>
    <col min="6918" max="7168" width="11.42578125" style="181"/>
    <col min="7169" max="7169" width="60.85546875" style="181" customWidth="1"/>
    <col min="7170" max="7173" width="15.7109375" style="181" customWidth="1"/>
    <col min="7174" max="7424" width="11.42578125" style="181"/>
    <col min="7425" max="7425" width="60.85546875" style="181" customWidth="1"/>
    <col min="7426" max="7429" width="15.7109375" style="181" customWidth="1"/>
    <col min="7430" max="7680" width="11.42578125" style="181"/>
    <col min="7681" max="7681" width="60.85546875" style="181" customWidth="1"/>
    <col min="7682" max="7685" width="15.7109375" style="181" customWidth="1"/>
    <col min="7686" max="7936" width="11.42578125" style="181"/>
    <col min="7937" max="7937" width="60.85546875" style="181" customWidth="1"/>
    <col min="7938" max="7941" width="15.7109375" style="181" customWidth="1"/>
    <col min="7942" max="8192" width="11.42578125" style="181"/>
    <col min="8193" max="8193" width="60.85546875" style="181" customWidth="1"/>
    <col min="8194" max="8197" width="15.7109375" style="181" customWidth="1"/>
    <col min="8198" max="8448" width="11.42578125" style="181"/>
    <col min="8449" max="8449" width="60.85546875" style="181" customWidth="1"/>
    <col min="8450" max="8453" width="15.7109375" style="181" customWidth="1"/>
    <col min="8454" max="8704" width="11.42578125" style="181"/>
    <col min="8705" max="8705" width="60.85546875" style="181" customWidth="1"/>
    <col min="8706" max="8709" width="15.7109375" style="181" customWidth="1"/>
    <col min="8710" max="8960" width="11.42578125" style="181"/>
    <col min="8961" max="8961" width="60.85546875" style="181" customWidth="1"/>
    <col min="8962" max="8965" width="15.7109375" style="181" customWidth="1"/>
    <col min="8966" max="9216" width="11.42578125" style="181"/>
    <col min="9217" max="9217" width="60.85546875" style="181" customWidth="1"/>
    <col min="9218" max="9221" width="15.7109375" style="181" customWidth="1"/>
    <col min="9222" max="9472" width="11.42578125" style="181"/>
    <col min="9473" max="9473" width="60.85546875" style="181" customWidth="1"/>
    <col min="9474" max="9477" width="15.7109375" style="181" customWidth="1"/>
    <col min="9478" max="9728" width="11.42578125" style="181"/>
    <col min="9729" max="9729" width="60.85546875" style="181" customWidth="1"/>
    <col min="9730" max="9733" width="15.7109375" style="181" customWidth="1"/>
    <col min="9734" max="9984" width="11.42578125" style="181"/>
    <col min="9985" max="9985" width="60.85546875" style="181" customWidth="1"/>
    <col min="9986" max="9989" width="15.7109375" style="181" customWidth="1"/>
    <col min="9990" max="10240" width="11.42578125" style="181"/>
    <col min="10241" max="10241" width="60.85546875" style="181" customWidth="1"/>
    <col min="10242" max="10245" width="15.7109375" style="181" customWidth="1"/>
    <col min="10246" max="10496" width="11.42578125" style="181"/>
    <col min="10497" max="10497" width="60.85546875" style="181" customWidth="1"/>
    <col min="10498" max="10501" width="15.7109375" style="181" customWidth="1"/>
    <col min="10502" max="10752" width="11.42578125" style="181"/>
    <col min="10753" max="10753" width="60.85546875" style="181" customWidth="1"/>
    <col min="10754" max="10757" width="15.7109375" style="181" customWidth="1"/>
    <col min="10758" max="11008" width="11.42578125" style="181"/>
    <col min="11009" max="11009" width="60.85546875" style="181" customWidth="1"/>
    <col min="11010" max="11013" width="15.7109375" style="181" customWidth="1"/>
    <col min="11014" max="11264" width="11.42578125" style="181"/>
    <col min="11265" max="11265" width="60.85546875" style="181" customWidth="1"/>
    <col min="11266" max="11269" width="15.7109375" style="181" customWidth="1"/>
    <col min="11270" max="11520" width="11.42578125" style="181"/>
    <col min="11521" max="11521" width="60.85546875" style="181" customWidth="1"/>
    <col min="11522" max="11525" width="15.7109375" style="181" customWidth="1"/>
    <col min="11526" max="11776" width="11.42578125" style="181"/>
    <col min="11777" max="11777" width="60.85546875" style="181" customWidth="1"/>
    <col min="11778" max="11781" width="15.7109375" style="181" customWidth="1"/>
    <col min="11782" max="12032" width="11.42578125" style="181"/>
    <col min="12033" max="12033" width="60.85546875" style="181" customWidth="1"/>
    <col min="12034" max="12037" width="15.7109375" style="181" customWidth="1"/>
    <col min="12038" max="12288" width="11.42578125" style="181"/>
    <col min="12289" max="12289" width="60.85546875" style="181" customWidth="1"/>
    <col min="12290" max="12293" width="15.7109375" style="181" customWidth="1"/>
    <col min="12294" max="12544" width="11.42578125" style="181"/>
    <col min="12545" max="12545" width="60.85546875" style="181" customWidth="1"/>
    <col min="12546" max="12549" width="15.7109375" style="181" customWidth="1"/>
    <col min="12550" max="12800" width="11.42578125" style="181"/>
    <col min="12801" max="12801" width="60.85546875" style="181" customWidth="1"/>
    <col min="12802" max="12805" width="15.7109375" style="181" customWidth="1"/>
    <col min="12806" max="13056" width="11.42578125" style="181"/>
    <col min="13057" max="13057" width="60.85546875" style="181" customWidth="1"/>
    <col min="13058" max="13061" width="15.7109375" style="181" customWidth="1"/>
    <col min="13062" max="13312" width="11.42578125" style="181"/>
    <col min="13313" max="13313" width="60.85546875" style="181" customWidth="1"/>
    <col min="13314" max="13317" width="15.7109375" style="181" customWidth="1"/>
    <col min="13318" max="13568" width="11.42578125" style="181"/>
    <col min="13569" max="13569" width="60.85546875" style="181" customWidth="1"/>
    <col min="13570" max="13573" width="15.7109375" style="181" customWidth="1"/>
    <col min="13574" max="13824" width="11.42578125" style="181"/>
    <col min="13825" max="13825" width="60.85546875" style="181" customWidth="1"/>
    <col min="13826" max="13829" width="15.7109375" style="181" customWidth="1"/>
    <col min="13830" max="14080" width="11.42578125" style="181"/>
    <col min="14081" max="14081" width="60.85546875" style="181" customWidth="1"/>
    <col min="14082" max="14085" width="15.7109375" style="181" customWidth="1"/>
    <col min="14086" max="14336" width="11.42578125" style="181"/>
    <col min="14337" max="14337" width="60.85546875" style="181" customWidth="1"/>
    <col min="14338" max="14341" width="15.7109375" style="181" customWidth="1"/>
    <col min="14342" max="14592" width="11.42578125" style="181"/>
    <col min="14593" max="14593" width="60.85546875" style="181" customWidth="1"/>
    <col min="14594" max="14597" width="15.7109375" style="181" customWidth="1"/>
    <col min="14598" max="14848" width="11.42578125" style="181"/>
    <col min="14849" max="14849" width="60.85546875" style="181" customWidth="1"/>
    <col min="14850" max="14853" width="15.7109375" style="181" customWidth="1"/>
    <col min="14854" max="15104" width="11.42578125" style="181"/>
    <col min="15105" max="15105" width="60.85546875" style="181" customWidth="1"/>
    <col min="15106" max="15109" width="15.7109375" style="181" customWidth="1"/>
    <col min="15110" max="15360" width="11.42578125" style="181"/>
    <col min="15361" max="15361" width="60.85546875" style="181" customWidth="1"/>
    <col min="15362" max="15365" width="15.7109375" style="181" customWidth="1"/>
    <col min="15366" max="15616" width="11.42578125" style="181"/>
    <col min="15617" max="15617" width="60.85546875" style="181" customWidth="1"/>
    <col min="15618" max="15621" width="15.7109375" style="181" customWidth="1"/>
    <col min="15622" max="15872" width="11.42578125" style="181"/>
    <col min="15873" max="15873" width="60.85546875" style="181" customWidth="1"/>
    <col min="15874" max="15877" width="15.7109375" style="181" customWidth="1"/>
    <col min="15878" max="16128" width="11.42578125" style="181"/>
    <col min="16129" max="16129" width="60.855468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131</v>
      </c>
      <c r="B1" s="493"/>
      <c r="C1" s="493"/>
      <c r="D1" s="493"/>
      <c r="E1" s="493"/>
    </row>
    <row r="2" spans="1:5" s="158" customFormat="1" ht="15" customHeight="1">
      <c r="A2" s="494" t="s">
        <v>566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9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80"/>
      <c r="D5" s="157"/>
      <c r="E5" s="207"/>
    </row>
    <row r="6" spans="1:5" ht="30" customHeight="1">
      <c r="A6" s="184" t="s">
        <v>592</v>
      </c>
      <c r="B6" s="185" t="s">
        <v>132</v>
      </c>
      <c r="C6" s="185" t="s">
        <v>133</v>
      </c>
      <c r="D6" s="186" t="s">
        <v>567</v>
      </c>
      <c r="E6" s="187" t="s">
        <v>70</v>
      </c>
    </row>
    <row r="7" spans="1:5" ht="15" customHeight="1">
      <c r="A7" s="188" t="s">
        <v>568</v>
      </c>
      <c r="B7" s="180">
        <v>1185261.2000428</v>
      </c>
      <c r="C7" s="180">
        <v>20937.446663199997</v>
      </c>
      <c r="D7" s="180">
        <v>1206198.646706</v>
      </c>
      <c r="E7" s="189">
        <v>0.25914493123330856</v>
      </c>
    </row>
    <row r="8" spans="1:5" ht="15" customHeight="1">
      <c r="A8" s="188" t="s">
        <v>569</v>
      </c>
      <c r="B8" s="180">
        <v>21628.529079999997</v>
      </c>
      <c r="C8" s="180">
        <v>1345.1995300000001</v>
      </c>
      <c r="D8" s="180">
        <v>22973.728609999998</v>
      </c>
      <c r="E8" s="189">
        <v>4.9357751619682104E-3</v>
      </c>
    </row>
    <row r="9" spans="1:5" ht="15" customHeight="1">
      <c r="A9" s="188" t="s">
        <v>570</v>
      </c>
      <c r="B9" s="180">
        <v>846.89445999999998</v>
      </c>
      <c r="C9" s="180">
        <v>0</v>
      </c>
      <c r="D9" s="180">
        <v>846.89445999999998</v>
      </c>
      <c r="E9" s="189">
        <v>1.8195046661502633E-4</v>
      </c>
    </row>
    <row r="10" spans="1:5" ht="15" customHeight="1">
      <c r="A10" s="188" t="s">
        <v>571</v>
      </c>
      <c r="B10" s="180">
        <v>82171.861059999996</v>
      </c>
      <c r="C10" s="180">
        <v>9566.3488969999999</v>
      </c>
      <c r="D10" s="180">
        <v>91738.209956999999</v>
      </c>
      <c r="E10" s="189">
        <v>1.9709433579366435E-2</v>
      </c>
    </row>
    <row r="11" spans="1:5" ht="15" customHeight="1">
      <c r="A11" s="188" t="s">
        <v>572</v>
      </c>
      <c r="B11" s="180">
        <v>613659.40082460002</v>
      </c>
      <c r="C11" s="180">
        <v>135551.06665779999</v>
      </c>
      <c r="D11" s="180">
        <v>749210.46748240001</v>
      </c>
      <c r="E11" s="189">
        <v>0.16096361540880158</v>
      </c>
    </row>
    <row r="12" spans="1:5" ht="15" customHeight="1">
      <c r="A12" s="188" t="s">
        <v>573</v>
      </c>
      <c r="B12" s="180">
        <v>2810.1214300000001</v>
      </c>
      <c r="C12" s="180">
        <v>442.27105999999998</v>
      </c>
      <c r="D12" s="180">
        <v>3252.3924900000002</v>
      </c>
      <c r="E12" s="189">
        <v>6.9875806150710611E-4</v>
      </c>
    </row>
    <row r="13" spans="1:5" ht="15" customHeight="1">
      <c r="A13" s="188" t="s">
        <v>72</v>
      </c>
      <c r="B13" s="180">
        <v>235610.07779679997</v>
      </c>
      <c r="C13" s="180">
        <v>54149.861090000006</v>
      </c>
      <c r="D13" s="180">
        <v>289759.93888679997</v>
      </c>
      <c r="E13" s="189">
        <v>6.2253277801338755E-2</v>
      </c>
    </row>
    <row r="14" spans="1:5" ht="15" customHeight="1">
      <c r="A14" s="188" t="s">
        <v>574</v>
      </c>
      <c r="B14" s="180">
        <v>909311.01711600006</v>
      </c>
      <c r="C14" s="180">
        <v>228652.62276159998</v>
      </c>
      <c r="D14" s="180">
        <v>1137963.6398776001</v>
      </c>
      <c r="E14" s="189">
        <v>0.24448502741021963</v>
      </c>
    </row>
    <row r="15" spans="1:5" ht="15" customHeight="1">
      <c r="A15" s="188" t="s">
        <v>575</v>
      </c>
      <c r="B15" s="180">
        <v>293035.55311659997</v>
      </c>
      <c r="C15" s="180">
        <v>53887.431633799999</v>
      </c>
      <c r="D15" s="180">
        <v>346922.98475039995</v>
      </c>
      <c r="E15" s="189">
        <v>7.4534433670534264E-2</v>
      </c>
    </row>
    <row r="16" spans="1:5" ht="15" customHeight="1">
      <c r="A16" s="188" t="s">
        <v>576</v>
      </c>
      <c r="B16" s="180">
        <v>424717.12088040001</v>
      </c>
      <c r="C16" s="180">
        <v>59939.706209399999</v>
      </c>
      <c r="D16" s="180">
        <v>484656.82708980003</v>
      </c>
      <c r="E16" s="189">
        <v>0.10412576773397154</v>
      </c>
    </row>
    <row r="17" spans="1:5" ht="15" customHeight="1">
      <c r="A17" s="188" t="s">
        <v>577</v>
      </c>
      <c r="B17" s="180">
        <v>5573.5677797999997</v>
      </c>
      <c r="C17" s="180">
        <v>856.51298999999995</v>
      </c>
      <c r="D17" s="180">
        <v>6430.0807697999999</v>
      </c>
      <c r="E17" s="189">
        <v>1.3814663475746644E-3</v>
      </c>
    </row>
    <row r="18" spans="1:5" ht="15" customHeight="1">
      <c r="A18" s="188" t="s">
        <v>578</v>
      </c>
      <c r="B18" s="180">
        <v>113496.9309448</v>
      </c>
      <c r="C18" s="180">
        <v>72078.114161200006</v>
      </c>
      <c r="D18" s="180">
        <v>185575.04510600001</v>
      </c>
      <c r="E18" s="189">
        <v>3.9869744866605057E-2</v>
      </c>
    </row>
    <row r="19" spans="1:5" ht="15" customHeight="1">
      <c r="A19" s="188" t="s">
        <v>579</v>
      </c>
      <c r="B19" s="180">
        <v>13457.2436</v>
      </c>
      <c r="C19" s="180">
        <v>301.45204999999999</v>
      </c>
      <c r="D19" s="180">
        <v>13758.69565</v>
      </c>
      <c r="E19" s="189">
        <v>2.9559776474764438E-3</v>
      </c>
    </row>
    <row r="20" spans="1:5" ht="15" customHeight="1">
      <c r="A20" s="188" t="s">
        <v>580</v>
      </c>
      <c r="B20" s="180">
        <v>14653.176778200001</v>
      </c>
      <c r="C20" s="180">
        <v>3599.2615099999998</v>
      </c>
      <c r="D20" s="180">
        <v>18252.438288199999</v>
      </c>
      <c r="E20" s="189">
        <v>3.9214327407454787E-3</v>
      </c>
    </row>
    <row r="21" spans="1:5" ht="15" customHeight="1">
      <c r="A21" s="188" t="s">
        <v>581</v>
      </c>
      <c r="B21" s="180">
        <v>64192.601788</v>
      </c>
      <c r="C21" s="180">
        <v>21717.673609599999</v>
      </c>
      <c r="D21" s="180">
        <v>85910.275397599995</v>
      </c>
      <c r="E21" s="189">
        <v>1.8457334926501628E-2</v>
      </c>
    </row>
    <row r="22" spans="1:5" ht="15" customHeight="1">
      <c r="A22" s="188" t="s">
        <v>582</v>
      </c>
      <c r="B22" s="180">
        <v>1281.4570000000001</v>
      </c>
      <c r="C22" s="180">
        <v>102.78052000000001</v>
      </c>
      <c r="D22" s="180">
        <v>1384.2375200000001</v>
      </c>
      <c r="E22" s="189">
        <v>2.9739557237158795E-4</v>
      </c>
    </row>
    <row r="23" spans="1:5" ht="15" customHeight="1">
      <c r="A23" s="188" t="s">
        <v>583</v>
      </c>
      <c r="B23" s="180">
        <v>14.85666</v>
      </c>
      <c r="C23" s="180">
        <v>0</v>
      </c>
      <c r="D23" s="180">
        <v>14.85666</v>
      </c>
      <c r="E23" s="189">
        <v>3.1918690545464155E-6</v>
      </c>
    </row>
    <row r="24" spans="1:5" s="190" customFormat="1" ht="15" customHeight="1">
      <c r="A24" s="188" t="s">
        <v>584</v>
      </c>
      <c r="B24" s="180">
        <v>8619.3317427999991</v>
      </c>
      <c r="C24" s="180">
        <v>1064.3567828</v>
      </c>
      <c r="D24" s="180">
        <v>9683.6885255999987</v>
      </c>
      <c r="E24" s="189">
        <v>2.0804855020394113E-3</v>
      </c>
    </row>
    <row r="25" spans="1:5" ht="15" customHeight="1">
      <c r="A25" s="191" t="s">
        <v>585</v>
      </c>
      <c r="B25" s="192">
        <v>3990340.9421008001</v>
      </c>
      <c r="C25" s="192">
        <v>664192.10612640006</v>
      </c>
      <c r="D25" s="192">
        <v>4654533.0482272003</v>
      </c>
      <c r="E25" s="193">
        <v>1</v>
      </c>
    </row>
    <row r="26" spans="1:5" ht="15" customHeight="1">
      <c r="A26" s="194" t="s">
        <v>586</v>
      </c>
      <c r="B26" s="189">
        <v>0.85730209684957015</v>
      </c>
      <c r="C26" s="189">
        <v>0.14269790315042985</v>
      </c>
      <c r="D26" s="189">
        <v>1</v>
      </c>
      <c r="E26" s="189"/>
    </row>
    <row r="27" spans="1:5" ht="15" customHeight="1" thickBot="1">
      <c r="A27" s="195"/>
      <c r="B27" s="201"/>
      <c r="C27" s="197"/>
      <c r="D27" s="201"/>
      <c r="E27" s="202"/>
    </row>
    <row r="28" spans="1:5" ht="15" customHeight="1" thickTop="1">
      <c r="A28" s="179" t="s">
        <v>587</v>
      </c>
      <c r="B28" s="199"/>
      <c r="C28" s="189"/>
      <c r="D28" s="199"/>
      <c r="E28" s="199"/>
    </row>
    <row r="29" spans="1:5" ht="15" customHeight="1">
      <c r="A29" s="200"/>
      <c r="B29" s="157"/>
      <c r="C29" s="180"/>
      <c r="D29" s="157"/>
      <c r="E29" s="19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2.85546875" style="182" customWidth="1"/>
    <col min="2" max="5" width="15.7109375" style="181" customWidth="1"/>
    <col min="6" max="256" width="11.42578125" style="181"/>
    <col min="257" max="257" width="66.5703125" style="181" customWidth="1"/>
    <col min="258" max="261" width="15.7109375" style="181" customWidth="1"/>
    <col min="262" max="512" width="11.42578125" style="181"/>
    <col min="513" max="513" width="66.5703125" style="181" customWidth="1"/>
    <col min="514" max="517" width="15.7109375" style="181" customWidth="1"/>
    <col min="518" max="768" width="11.42578125" style="181"/>
    <col min="769" max="769" width="66.5703125" style="181" customWidth="1"/>
    <col min="770" max="773" width="15.7109375" style="181" customWidth="1"/>
    <col min="774" max="1024" width="11.42578125" style="181"/>
    <col min="1025" max="1025" width="66.5703125" style="181" customWidth="1"/>
    <col min="1026" max="1029" width="15.7109375" style="181" customWidth="1"/>
    <col min="1030" max="1280" width="11.42578125" style="181"/>
    <col min="1281" max="1281" width="66.5703125" style="181" customWidth="1"/>
    <col min="1282" max="1285" width="15.7109375" style="181" customWidth="1"/>
    <col min="1286" max="1536" width="11.42578125" style="181"/>
    <col min="1537" max="1537" width="66.5703125" style="181" customWidth="1"/>
    <col min="1538" max="1541" width="15.7109375" style="181" customWidth="1"/>
    <col min="1542" max="1792" width="11.42578125" style="181"/>
    <col min="1793" max="1793" width="66.5703125" style="181" customWidth="1"/>
    <col min="1794" max="1797" width="15.7109375" style="181" customWidth="1"/>
    <col min="1798" max="2048" width="11.42578125" style="181"/>
    <col min="2049" max="2049" width="66.5703125" style="181" customWidth="1"/>
    <col min="2050" max="2053" width="15.7109375" style="181" customWidth="1"/>
    <col min="2054" max="2304" width="11.42578125" style="181"/>
    <col min="2305" max="2305" width="66.5703125" style="181" customWidth="1"/>
    <col min="2306" max="2309" width="15.7109375" style="181" customWidth="1"/>
    <col min="2310" max="2560" width="11.42578125" style="181"/>
    <col min="2561" max="2561" width="66.5703125" style="181" customWidth="1"/>
    <col min="2562" max="2565" width="15.7109375" style="181" customWidth="1"/>
    <col min="2566" max="2816" width="11.42578125" style="181"/>
    <col min="2817" max="2817" width="66.5703125" style="181" customWidth="1"/>
    <col min="2818" max="2821" width="15.7109375" style="181" customWidth="1"/>
    <col min="2822" max="3072" width="11.42578125" style="181"/>
    <col min="3073" max="3073" width="66.5703125" style="181" customWidth="1"/>
    <col min="3074" max="3077" width="15.7109375" style="181" customWidth="1"/>
    <col min="3078" max="3328" width="11.42578125" style="181"/>
    <col min="3329" max="3329" width="66.5703125" style="181" customWidth="1"/>
    <col min="3330" max="3333" width="15.7109375" style="181" customWidth="1"/>
    <col min="3334" max="3584" width="11.42578125" style="181"/>
    <col min="3585" max="3585" width="66.5703125" style="181" customWidth="1"/>
    <col min="3586" max="3589" width="15.7109375" style="181" customWidth="1"/>
    <col min="3590" max="3840" width="11.42578125" style="181"/>
    <col min="3841" max="3841" width="66.5703125" style="181" customWidth="1"/>
    <col min="3842" max="3845" width="15.7109375" style="181" customWidth="1"/>
    <col min="3846" max="4096" width="11.42578125" style="181"/>
    <col min="4097" max="4097" width="66.5703125" style="181" customWidth="1"/>
    <col min="4098" max="4101" width="15.7109375" style="181" customWidth="1"/>
    <col min="4102" max="4352" width="11.42578125" style="181"/>
    <col min="4353" max="4353" width="66.5703125" style="181" customWidth="1"/>
    <col min="4354" max="4357" width="15.7109375" style="181" customWidth="1"/>
    <col min="4358" max="4608" width="11.42578125" style="181"/>
    <col min="4609" max="4609" width="66.5703125" style="181" customWidth="1"/>
    <col min="4610" max="4613" width="15.7109375" style="181" customWidth="1"/>
    <col min="4614" max="4864" width="11.42578125" style="181"/>
    <col min="4865" max="4865" width="66.5703125" style="181" customWidth="1"/>
    <col min="4866" max="4869" width="15.7109375" style="181" customWidth="1"/>
    <col min="4870" max="5120" width="11.42578125" style="181"/>
    <col min="5121" max="5121" width="66.5703125" style="181" customWidth="1"/>
    <col min="5122" max="5125" width="15.7109375" style="181" customWidth="1"/>
    <col min="5126" max="5376" width="11.42578125" style="181"/>
    <col min="5377" max="5377" width="66.5703125" style="181" customWidth="1"/>
    <col min="5378" max="5381" width="15.7109375" style="181" customWidth="1"/>
    <col min="5382" max="5632" width="11.42578125" style="181"/>
    <col min="5633" max="5633" width="66.5703125" style="181" customWidth="1"/>
    <col min="5634" max="5637" width="15.7109375" style="181" customWidth="1"/>
    <col min="5638" max="5888" width="11.42578125" style="181"/>
    <col min="5889" max="5889" width="66.5703125" style="181" customWidth="1"/>
    <col min="5890" max="5893" width="15.7109375" style="181" customWidth="1"/>
    <col min="5894" max="6144" width="11.42578125" style="181"/>
    <col min="6145" max="6145" width="66.5703125" style="181" customWidth="1"/>
    <col min="6146" max="6149" width="15.7109375" style="181" customWidth="1"/>
    <col min="6150" max="6400" width="11.42578125" style="181"/>
    <col min="6401" max="6401" width="66.5703125" style="181" customWidth="1"/>
    <col min="6402" max="6405" width="15.7109375" style="181" customWidth="1"/>
    <col min="6406" max="6656" width="11.42578125" style="181"/>
    <col min="6657" max="6657" width="66.5703125" style="181" customWidth="1"/>
    <col min="6658" max="6661" width="15.7109375" style="181" customWidth="1"/>
    <col min="6662" max="6912" width="11.42578125" style="181"/>
    <col min="6913" max="6913" width="66.5703125" style="181" customWidth="1"/>
    <col min="6914" max="6917" width="15.7109375" style="181" customWidth="1"/>
    <col min="6918" max="7168" width="11.42578125" style="181"/>
    <col min="7169" max="7169" width="66.5703125" style="181" customWidth="1"/>
    <col min="7170" max="7173" width="15.7109375" style="181" customWidth="1"/>
    <col min="7174" max="7424" width="11.42578125" style="181"/>
    <col min="7425" max="7425" width="66.5703125" style="181" customWidth="1"/>
    <col min="7426" max="7429" width="15.7109375" style="181" customWidth="1"/>
    <col min="7430" max="7680" width="11.42578125" style="181"/>
    <col min="7681" max="7681" width="66.5703125" style="181" customWidth="1"/>
    <col min="7682" max="7685" width="15.7109375" style="181" customWidth="1"/>
    <col min="7686" max="7936" width="11.42578125" style="181"/>
    <col min="7937" max="7937" width="66.5703125" style="181" customWidth="1"/>
    <col min="7938" max="7941" width="15.7109375" style="181" customWidth="1"/>
    <col min="7942" max="8192" width="11.42578125" style="181"/>
    <col min="8193" max="8193" width="66.5703125" style="181" customWidth="1"/>
    <col min="8194" max="8197" width="15.7109375" style="181" customWidth="1"/>
    <col min="8198" max="8448" width="11.42578125" style="181"/>
    <col min="8449" max="8449" width="66.5703125" style="181" customWidth="1"/>
    <col min="8450" max="8453" width="15.7109375" style="181" customWidth="1"/>
    <col min="8454" max="8704" width="11.42578125" style="181"/>
    <col min="8705" max="8705" width="66.5703125" style="181" customWidth="1"/>
    <col min="8706" max="8709" width="15.7109375" style="181" customWidth="1"/>
    <col min="8710" max="8960" width="11.42578125" style="181"/>
    <col min="8961" max="8961" width="66.5703125" style="181" customWidth="1"/>
    <col min="8962" max="8965" width="15.7109375" style="181" customWidth="1"/>
    <col min="8966" max="9216" width="11.42578125" style="181"/>
    <col min="9217" max="9217" width="66.5703125" style="181" customWidth="1"/>
    <col min="9218" max="9221" width="15.7109375" style="181" customWidth="1"/>
    <col min="9222" max="9472" width="11.42578125" style="181"/>
    <col min="9473" max="9473" width="66.5703125" style="181" customWidth="1"/>
    <col min="9474" max="9477" width="15.7109375" style="181" customWidth="1"/>
    <col min="9478" max="9728" width="11.42578125" style="181"/>
    <col min="9729" max="9729" width="66.5703125" style="181" customWidth="1"/>
    <col min="9730" max="9733" width="15.7109375" style="181" customWidth="1"/>
    <col min="9734" max="9984" width="11.42578125" style="181"/>
    <col min="9985" max="9985" width="66.5703125" style="181" customWidth="1"/>
    <col min="9986" max="9989" width="15.7109375" style="181" customWidth="1"/>
    <col min="9990" max="10240" width="11.42578125" style="181"/>
    <col min="10241" max="10241" width="66.5703125" style="181" customWidth="1"/>
    <col min="10242" max="10245" width="15.7109375" style="181" customWidth="1"/>
    <col min="10246" max="10496" width="11.42578125" style="181"/>
    <col min="10497" max="10497" width="66.5703125" style="181" customWidth="1"/>
    <col min="10498" max="10501" width="15.7109375" style="181" customWidth="1"/>
    <col min="10502" max="10752" width="11.42578125" style="181"/>
    <col min="10753" max="10753" width="66.5703125" style="181" customWidth="1"/>
    <col min="10754" max="10757" width="15.7109375" style="181" customWidth="1"/>
    <col min="10758" max="11008" width="11.42578125" style="181"/>
    <col min="11009" max="11009" width="66.5703125" style="181" customWidth="1"/>
    <col min="11010" max="11013" width="15.7109375" style="181" customWidth="1"/>
    <col min="11014" max="11264" width="11.42578125" style="181"/>
    <col min="11265" max="11265" width="66.5703125" style="181" customWidth="1"/>
    <col min="11266" max="11269" width="15.7109375" style="181" customWidth="1"/>
    <col min="11270" max="11520" width="11.42578125" style="181"/>
    <col min="11521" max="11521" width="66.5703125" style="181" customWidth="1"/>
    <col min="11522" max="11525" width="15.7109375" style="181" customWidth="1"/>
    <col min="11526" max="11776" width="11.42578125" style="181"/>
    <col min="11777" max="11777" width="66.5703125" style="181" customWidth="1"/>
    <col min="11778" max="11781" width="15.7109375" style="181" customWidth="1"/>
    <col min="11782" max="12032" width="11.42578125" style="181"/>
    <col min="12033" max="12033" width="66.5703125" style="181" customWidth="1"/>
    <col min="12034" max="12037" width="15.7109375" style="181" customWidth="1"/>
    <col min="12038" max="12288" width="11.42578125" style="181"/>
    <col min="12289" max="12289" width="66.5703125" style="181" customWidth="1"/>
    <col min="12290" max="12293" width="15.7109375" style="181" customWidth="1"/>
    <col min="12294" max="12544" width="11.42578125" style="181"/>
    <col min="12545" max="12545" width="66.5703125" style="181" customWidth="1"/>
    <col min="12546" max="12549" width="15.7109375" style="181" customWidth="1"/>
    <col min="12550" max="12800" width="11.42578125" style="181"/>
    <col min="12801" max="12801" width="66.5703125" style="181" customWidth="1"/>
    <col min="12802" max="12805" width="15.7109375" style="181" customWidth="1"/>
    <col min="12806" max="13056" width="11.42578125" style="181"/>
    <col min="13057" max="13057" width="66.5703125" style="181" customWidth="1"/>
    <col min="13058" max="13061" width="15.7109375" style="181" customWidth="1"/>
    <col min="13062" max="13312" width="11.42578125" style="181"/>
    <col min="13313" max="13313" width="66.5703125" style="181" customWidth="1"/>
    <col min="13314" max="13317" width="15.7109375" style="181" customWidth="1"/>
    <col min="13318" max="13568" width="11.42578125" style="181"/>
    <col min="13569" max="13569" width="66.5703125" style="181" customWidth="1"/>
    <col min="13570" max="13573" width="15.7109375" style="181" customWidth="1"/>
    <col min="13574" max="13824" width="11.42578125" style="181"/>
    <col min="13825" max="13825" width="66.5703125" style="181" customWidth="1"/>
    <col min="13826" max="13829" width="15.7109375" style="181" customWidth="1"/>
    <col min="13830" max="14080" width="11.42578125" style="181"/>
    <col min="14081" max="14081" width="66.5703125" style="181" customWidth="1"/>
    <col min="14082" max="14085" width="15.7109375" style="181" customWidth="1"/>
    <col min="14086" max="14336" width="11.42578125" style="181"/>
    <col min="14337" max="14337" width="66.5703125" style="181" customWidth="1"/>
    <col min="14338" max="14341" width="15.7109375" style="181" customWidth="1"/>
    <col min="14342" max="14592" width="11.42578125" style="181"/>
    <col min="14593" max="14593" width="66.5703125" style="181" customWidth="1"/>
    <col min="14594" max="14597" width="15.7109375" style="181" customWidth="1"/>
    <col min="14598" max="14848" width="11.42578125" style="181"/>
    <col min="14849" max="14849" width="66.5703125" style="181" customWidth="1"/>
    <col min="14850" max="14853" width="15.7109375" style="181" customWidth="1"/>
    <col min="14854" max="15104" width="11.42578125" style="181"/>
    <col min="15105" max="15105" width="66.5703125" style="181" customWidth="1"/>
    <col min="15106" max="15109" width="15.7109375" style="181" customWidth="1"/>
    <col min="15110" max="15360" width="11.42578125" style="181"/>
    <col min="15361" max="15361" width="66.5703125" style="181" customWidth="1"/>
    <col min="15362" max="15365" width="15.7109375" style="181" customWidth="1"/>
    <col min="15366" max="15616" width="11.42578125" style="181"/>
    <col min="15617" max="15617" width="66.5703125" style="181" customWidth="1"/>
    <col min="15618" max="15621" width="15.7109375" style="181" customWidth="1"/>
    <col min="15622" max="15872" width="11.42578125" style="181"/>
    <col min="15873" max="15873" width="66.5703125" style="181" customWidth="1"/>
    <col min="15874" max="15877" width="15.7109375" style="181" customWidth="1"/>
    <col min="15878" max="16128" width="11.42578125" style="181"/>
    <col min="16129" max="16129" width="66.570312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131</v>
      </c>
      <c r="B1" s="493"/>
      <c r="C1" s="493"/>
      <c r="D1" s="493"/>
      <c r="E1" s="493"/>
    </row>
    <row r="2" spans="1:5" s="158" customFormat="1" ht="15" customHeight="1">
      <c r="A2" s="494" t="s">
        <v>588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8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80"/>
      <c r="D5" s="157"/>
      <c r="E5" s="207"/>
    </row>
    <row r="6" spans="1:5" ht="30" customHeight="1">
      <c r="A6" s="184" t="s">
        <v>592</v>
      </c>
      <c r="B6" s="185" t="s">
        <v>132</v>
      </c>
      <c r="C6" s="185" t="s">
        <v>133</v>
      </c>
      <c r="D6" s="186" t="s">
        <v>567</v>
      </c>
      <c r="E6" s="187" t="s">
        <v>70</v>
      </c>
    </row>
    <row r="7" spans="1:5" ht="15" customHeight="1">
      <c r="A7" s="188" t="s">
        <v>568</v>
      </c>
      <c r="B7" s="180">
        <v>1364.2366499999998</v>
      </c>
      <c r="C7" s="180">
        <v>107.02624</v>
      </c>
      <c r="D7" s="180">
        <v>1471.2628899999997</v>
      </c>
      <c r="E7" s="189">
        <v>2.0053182058550872E-2</v>
      </c>
    </row>
    <row r="8" spans="1:5" ht="15" customHeight="1">
      <c r="A8" s="188" t="s">
        <v>569</v>
      </c>
      <c r="B8" s="180">
        <v>8.9791399999999992</v>
      </c>
      <c r="C8" s="180">
        <v>0</v>
      </c>
      <c r="D8" s="180">
        <v>8.9791399999999992</v>
      </c>
      <c r="E8" s="189">
        <v>1.2238487789848114E-4</v>
      </c>
    </row>
    <row r="9" spans="1:5" ht="15" customHeight="1">
      <c r="A9" s="188" t="s">
        <v>570</v>
      </c>
      <c r="B9" s="180">
        <v>64.01991000000001</v>
      </c>
      <c r="C9" s="180">
        <v>0</v>
      </c>
      <c r="D9" s="180">
        <v>64.01991000000001</v>
      </c>
      <c r="E9" s="189">
        <v>8.7258566727122574E-4</v>
      </c>
    </row>
    <row r="10" spans="1:5" ht="15" customHeight="1">
      <c r="A10" s="188" t="s">
        <v>571</v>
      </c>
      <c r="B10" s="180">
        <v>558.33159000000001</v>
      </c>
      <c r="C10" s="180">
        <v>0</v>
      </c>
      <c r="D10" s="180">
        <v>558.33159000000001</v>
      </c>
      <c r="E10" s="189">
        <v>7.6100098081792727E-3</v>
      </c>
    </row>
    <row r="11" spans="1:5" ht="15" customHeight="1">
      <c r="A11" s="188" t="s">
        <v>572</v>
      </c>
      <c r="B11" s="180">
        <v>6083.5545999999995</v>
      </c>
      <c r="C11" s="180">
        <v>2652.0880200000001</v>
      </c>
      <c r="D11" s="180">
        <v>8735.6426199999987</v>
      </c>
      <c r="E11" s="189">
        <v>0.11906603031175232</v>
      </c>
    </row>
    <row r="12" spans="1:5" ht="15" customHeight="1">
      <c r="A12" s="188" t="s">
        <v>573</v>
      </c>
      <c r="B12" s="180">
        <v>130.65398999999999</v>
      </c>
      <c r="C12" s="180">
        <v>6.86</v>
      </c>
      <c r="D12" s="180">
        <v>137.51399000000001</v>
      </c>
      <c r="E12" s="189">
        <v>1.8743034272194173E-3</v>
      </c>
    </row>
    <row r="13" spans="1:5" ht="15" customHeight="1">
      <c r="A13" s="188" t="s">
        <v>72</v>
      </c>
      <c r="B13" s="180">
        <v>2849.7511099999997</v>
      </c>
      <c r="C13" s="180">
        <v>22172.522789999999</v>
      </c>
      <c r="D13" s="180">
        <v>25022.2739</v>
      </c>
      <c r="E13" s="189">
        <v>0.34105136304744682</v>
      </c>
    </row>
    <row r="14" spans="1:5" ht="15" customHeight="1">
      <c r="A14" s="188" t="s">
        <v>574</v>
      </c>
      <c r="B14" s="180">
        <v>10771.39689</v>
      </c>
      <c r="C14" s="180">
        <v>4908.1987099999997</v>
      </c>
      <c r="D14" s="180">
        <v>15679.595600000001</v>
      </c>
      <c r="E14" s="189">
        <v>0.21371149052176069</v>
      </c>
    </row>
    <row r="15" spans="1:5" ht="15" customHeight="1">
      <c r="A15" s="188" t="s">
        <v>575</v>
      </c>
      <c r="B15" s="180">
        <v>3251.10106</v>
      </c>
      <c r="C15" s="180">
        <v>64.116960000000006</v>
      </c>
      <c r="D15" s="180">
        <v>3315.2180199999998</v>
      </c>
      <c r="E15" s="189">
        <v>4.5186126130625476E-2</v>
      </c>
    </row>
    <row r="16" spans="1:5" ht="15" customHeight="1">
      <c r="A16" s="188" t="s">
        <v>576</v>
      </c>
      <c r="B16" s="180">
        <v>5210.7854200000002</v>
      </c>
      <c r="C16" s="180">
        <v>303.10717999999997</v>
      </c>
      <c r="D16" s="180">
        <v>5513.8926000000001</v>
      </c>
      <c r="E16" s="189">
        <v>7.5153864690420097E-2</v>
      </c>
    </row>
    <row r="17" spans="1:5" ht="15" customHeight="1">
      <c r="A17" s="188" t="s">
        <v>577</v>
      </c>
      <c r="B17" s="180">
        <v>1666.02943</v>
      </c>
      <c r="C17" s="180">
        <v>589.73648000000003</v>
      </c>
      <c r="D17" s="180">
        <v>2255.7659100000001</v>
      </c>
      <c r="E17" s="189">
        <v>3.0745888299203068E-2</v>
      </c>
    </row>
    <row r="18" spans="1:5" ht="15" customHeight="1">
      <c r="A18" s="188" t="s">
        <v>578</v>
      </c>
      <c r="B18" s="180">
        <v>3192.0732200000002</v>
      </c>
      <c r="C18" s="180">
        <v>3137.0951600000003</v>
      </c>
      <c r="D18" s="180">
        <v>6329.168380000001</v>
      </c>
      <c r="E18" s="189">
        <v>8.6266000907127841E-2</v>
      </c>
    </row>
    <row r="19" spans="1:5" ht="15" customHeight="1">
      <c r="A19" s="188" t="s">
        <v>579</v>
      </c>
      <c r="B19" s="180">
        <v>909.34649999999999</v>
      </c>
      <c r="C19" s="180">
        <v>15.20449</v>
      </c>
      <c r="D19" s="180">
        <v>924.55098999999996</v>
      </c>
      <c r="E19" s="189">
        <v>1.2601547589420574E-2</v>
      </c>
    </row>
    <row r="20" spans="1:5" ht="15" customHeight="1">
      <c r="A20" s="188" t="s">
        <v>580</v>
      </c>
      <c r="B20" s="180">
        <v>623.37328000000002</v>
      </c>
      <c r="C20" s="180">
        <v>14.158899999999999</v>
      </c>
      <c r="D20" s="180">
        <v>637.53218000000004</v>
      </c>
      <c r="E20" s="189">
        <v>8.6895067908120942E-3</v>
      </c>
    </row>
    <row r="21" spans="1:5" ht="15" customHeight="1">
      <c r="A21" s="188" t="s">
        <v>581</v>
      </c>
      <c r="B21" s="180">
        <v>1996.8292900000001</v>
      </c>
      <c r="C21" s="180">
        <v>92.698440000000005</v>
      </c>
      <c r="D21" s="180">
        <v>2089.5277300000002</v>
      </c>
      <c r="E21" s="189">
        <v>2.8480076722441183E-2</v>
      </c>
    </row>
    <row r="22" spans="1:5" ht="15" customHeight="1">
      <c r="A22" s="188" t="s">
        <v>582</v>
      </c>
      <c r="B22" s="180">
        <v>95.527119999999996</v>
      </c>
      <c r="C22" s="180">
        <v>2.9640999999999997</v>
      </c>
      <c r="D22" s="180">
        <v>98.491219999999998</v>
      </c>
      <c r="E22" s="189">
        <v>1.3424265501787971E-3</v>
      </c>
    </row>
    <row r="23" spans="1:5" ht="15" customHeight="1">
      <c r="A23" s="188" t="s">
        <v>583</v>
      </c>
      <c r="B23" s="180">
        <v>0</v>
      </c>
      <c r="C23" s="180">
        <v>0</v>
      </c>
      <c r="D23" s="180">
        <v>0</v>
      </c>
      <c r="E23" s="189">
        <v>0</v>
      </c>
    </row>
    <row r="24" spans="1:5" s="190" customFormat="1" ht="15" customHeight="1">
      <c r="A24" s="188" t="s">
        <v>584</v>
      </c>
      <c r="B24" s="180">
        <v>477.14481999999998</v>
      </c>
      <c r="C24" s="180">
        <v>49.139809999999997</v>
      </c>
      <c r="D24" s="180">
        <v>526.28462999999999</v>
      </c>
      <c r="E24" s="189">
        <v>7.1732125996918777E-3</v>
      </c>
    </row>
    <row r="25" spans="1:5" ht="15" customHeight="1">
      <c r="A25" s="191" t="s">
        <v>589</v>
      </c>
      <c r="B25" s="192">
        <v>39253.134019999998</v>
      </c>
      <c r="C25" s="192">
        <v>34114.917279999994</v>
      </c>
      <c r="D25" s="192">
        <v>73368.051299999992</v>
      </c>
      <c r="E25" s="193">
        <v>1</v>
      </c>
    </row>
    <row r="26" spans="1:5" ht="15" customHeight="1">
      <c r="A26" s="194" t="s">
        <v>586</v>
      </c>
      <c r="B26" s="189">
        <v>0.53501671810111173</v>
      </c>
      <c r="C26" s="189">
        <v>0.46498328189888832</v>
      </c>
      <c r="D26" s="189">
        <v>1</v>
      </c>
      <c r="E26" s="189"/>
    </row>
    <row r="27" spans="1:5" ht="15" customHeight="1" thickBot="1">
      <c r="A27" s="195"/>
      <c r="B27" s="201"/>
      <c r="C27" s="197"/>
      <c r="D27" s="201"/>
      <c r="E27" s="202"/>
    </row>
    <row r="28" spans="1:5" ht="15" customHeight="1" thickTop="1">
      <c r="A28" s="179" t="s">
        <v>587</v>
      </c>
      <c r="B28" s="199"/>
      <c r="C28" s="189"/>
      <c r="D28" s="199"/>
      <c r="E28" s="199"/>
    </row>
    <row r="29" spans="1:5" ht="15" customHeight="1">
      <c r="A29" s="205"/>
      <c r="B29" s="157"/>
      <c r="C29" s="180"/>
      <c r="D29" s="157"/>
      <c r="E29" s="199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2.140625" style="182" customWidth="1"/>
    <col min="2" max="5" width="15.7109375" style="181" customWidth="1"/>
    <col min="6" max="256" width="11.42578125" style="181"/>
    <col min="257" max="257" width="53.5703125" style="181" customWidth="1"/>
    <col min="258" max="261" width="15.7109375" style="181" customWidth="1"/>
    <col min="262" max="512" width="11.42578125" style="181"/>
    <col min="513" max="513" width="53.5703125" style="181" customWidth="1"/>
    <col min="514" max="517" width="15.7109375" style="181" customWidth="1"/>
    <col min="518" max="768" width="11.42578125" style="181"/>
    <col min="769" max="769" width="53.5703125" style="181" customWidth="1"/>
    <col min="770" max="773" width="15.7109375" style="181" customWidth="1"/>
    <col min="774" max="1024" width="11.42578125" style="181"/>
    <col min="1025" max="1025" width="53.5703125" style="181" customWidth="1"/>
    <col min="1026" max="1029" width="15.7109375" style="181" customWidth="1"/>
    <col min="1030" max="1280" width="11.42578125" style="181"/>
    <col min="1281" max="1281" width="53.5703125" style="181" customWidth="1"/>
    <col min="1282" max="1285" width="15.7109375" style="181" customWidth="1"/>
    <col min="1286" max="1536" width="11.42578125" style="181"/>
    <col min="1537" max="1537" width="53.5703125" style="181" customWidth="1"/>
    <col min="1538" max="1541" width="15.7109375" style="181" customWidth="1"/>
    <col min="1542" max="1792" width="11.42578125" style="181"/>
    <col min="1793" max="1793" width="53.5703125" style="181" customWidth="1"/>
    <col min="1794" max="1797" width="15.7109375" style="181" customWidth="1"/>
    <col min="1798" max="2048" width="11.42578125" style="181"/>
    <col min="2049" max="2049" width="53.5703125" style="181" customWidth="1"/>
    <col min="2050" max="2053" width="15.7109375" style="181" customWidth="1"/>
    <col min="2054" max="2304" width="11.42578125" style="181"/>
    <col min="2305" max="2305" width="53.5703125" style="181" customWidth="1"/>
    <col min="2306" max="2309" width="15.7109375" style="181" customWidth="1"/>
    <col min="2310" max="2560" width="11.42578125" style="181"/>
    <col min="2561" max="2561" width="53.5703125" style="181" customWidth="1"/>
    <col min="2562" max="2565" width="15.7109375" style="181" customWidth="1"/>
    <col min="2566" max="2816" width="11.42578125" style="181"/>
    <col min="2817" max="2817" width="53.5703125" style="181" customWidth="1"/>
    <col min="2818" max="2821" width="15.7109375" style="181" customWidth="1"/>
    <col min="2822" max="3072" width="11.42578125" style="181"/>
    <col min="3073" max="3073" width="53.5703125" style="181" customWidth="1"/>
    <col min="3074" max="3077" width="15.7109375" style="181" customWidth="1"/>
    <col min="3078" max="3328" width="11.42578125" style="181"/>
    <col min="3329" max="3329" width="53.5703125" style="181" customWidth="1"/>
    <col min="3330" max="3333" width="15.7109375" style="181" customWidth="1"/>
    <col min="3334" max="3584" width="11.42578125" style="181"/>
    <col min="3585" max="3585" width="53.5703125" style="181" customWidth="1"/>
    <col min="3586" max="3589" width="15.7109375" style="181" customWidth="1"/>
    <col min="3590" max="3840" width="11.42578125" style="181"/>
    <col min="3841" max="3841" width="53.5703125" style="181" customWidth="1"/>
    <col min="3842" max="3845" width="15.7109375" style="181" customWidth="1"/>
    <col min="3846" max="4096" width="11.42578125" style="181"/>
    <col min="4097" max="4097" width="53.5703125" style="181" customWidth="1"/>
    <col min="4098" max="4101" width="15.7109375" style="181" customWidth="1"/>
    <col min="4102" max="4352" width="11.42578125" style="181"/>
    <col min="4353" max="4353" width="53.5703125" style="181" customWidth="1"/>
    <col min="4354" max="4357" width="15.7109375" style="181" customWidth="1"/>
    <col min="4358" max="4608" width="11.42578125" style="181"/>
    <col min="4609" max="4609" width="53.5703125" style="181" customWidth="1"/>
    <col min="4610" max="4613" width="15.7109375" style="181" customWidth="1"/>
    <col min="4614" max="4864" width="11.42578125" style="181"/>
    <col min="4865" max="4865" width="53.5703125" style="181" customWidth="1"/>
    <col min="4866" max="4869" width="15.7109375" style="181" customWidth="1"/>
    <col min="4870" max="5120" width="11.42578125" style="181"/>
    <col min="5121" max="5121" width="53.5703125" style="181" customWidth="1"/>
    <col min="5122" max="5125" width="15.7109375" style="181" customWidth="1"/>
    <col min="5126" max="5376" width="11.42578125" style="181"/>
    <col min="5377" max="5377" width="53.5703125" style="181" customWidth="1"/>
    <col min="5378" max="5381" width="15.7109375" style="181" customWidth="1"/>
    <col min="5382" max="5632" width="11.42578125" style="181"/>
    <col min="5633" max="5633" width="53.5703125" style="181" customWidth="1"/>
    <col min="5634" max="5637" width="15.7109375" style="181" customWidth="1"/>
    <col min="5638" max="5888" width="11.42578125" style="181"/>
    <col min="5889" max="5889" width="53.5703125" style="181" customWidth="1"/>
    <col min="5890" max="5893" width="15.7109375" style="181" customWidth="1"/>
    <col min="5894" max="6144" width="11.42578125" style="181"/>
    <col min="6145" max="6145" width="53.5703125" style="181" customWidth="1"/>
    <col min="6146" max="6149" width="15.7109375" style="181" customWidth="1"/>
    <col min="6150" max="6400" width="11.42578125" style="181"/>
    <col min="6401" max="6401" width="53.5703125" style="181" customWidth="1"/>
    <col min="6402" max="6405" width="15.7109375" style="181" customWidth="1"/>
    <col min="6406" max="6656" width="11.42578125" style="181"/>
    <col min="6657" max="6657" width="53.5703125" style="181" customWidth="1"/>
    <col min="6658" max="6661" width="15.7109375" style="181" customWidth="1"/>
    <col min="6662" max="6912" width="11.42578125" style="181"/>
    <col min="6913" max="6913" width="53.5703125" style="181" customWidth="1"/>
    <col min="6914" max="6917" width="15.7109375" style="181" customWidth="1"/>
    <col min="6918" max="7168" width="11.42578125" style="181"/>
    <col min="7169" max="7169" width="53.5703125" style="181" customWidth="1"/>
    <col min="7170" max="7173" width="15.7109375" style="181" customWidth="1"/>
    <col min="7174" max="7424" width="11.42578125" style="181"/>
    <col min="7425" max="7425" width="53.5703125" style="181" customWidth="1"/>
    <col min="7426" max="7429" width="15.7109375" style="181" customWidth="1"/>
    <col min="7430" max="7680" width="11.42578125" style="181"/>
    <col min="7681" max="7681" width="53.5703125" style="181" customWidth="1"/>
    <col min="7682" max="7685" width="15.7109375" style="181" customWidth="1"/>
    <col min="7686" max="7936" width="11.42578125" style="181"/>
    <col min="7937" max="7937" width="53.5703125" style="181" customWidth="1"/>
    <col min="7938" max="7941" width="15.7109375" style="181" customWidth="1"/>
    <col min="7942" max="8192" width="11.42578125" style="181"/>
    <col min="8193" max="8193" width="53.5703125" style="181" customWidth="1"/>
    <col min="8194" max="8197" width="15.7109375" style="181" customWidth="1"/>
    <col min="8198" max="8448" width="11.42578125" style="181"/>
    <col min="8449" max="8449" width="53.5703125" style="181" customWidth="1"/>
    <col min="8450" max="8453" width="15.7109375" style="181" customWidth="1"/>
    <col min="8454" max="8704" width="11.42578125" style="181"/>
    <col min="8705" max="8705" width="53.5703125" style="181" customWidth="1"/>
    <col min="8706" max="8709" width="15.7109375" style="181" customWidth="1"/>
    <col min="8710" max="8960" width="11.42578125" style="181"/>
    <col min="8961" max="8961" width="53.5703125" style="181" customWidth="1"/>
    <col min="8962" max="8965" width="15.7109375" style="181" customWidth="1"/>
    <col min="8966" max="9216" width="11.42578125" style="181"/>
    <col min="9217" max="9217" width="53.5703125" style="181" customWidth="1"/>
    <col min="9218" max="9221" width="15.7109375" style="181" customWidth="1"/>
    <col min="9222" max="9472" width="11.42578125" style="181"/>
    <col min="9473" max="9473" width="53.5703125" style="181" customWidth="1"/>
    <col min="9474" max="9477" width="15.7109375" style="181" customWidth="1"/>
    <col min="9478" max="9728" width="11.42578125" style="181"/>
    <col min="9729" max="9729" width="53.5703125" style="181" customWidth="1"/>
    <col min="9730" max="9733" width="15.7109375" style="181" customWidth="1"/>
    <col min="9734" max="9984" width="11.42578125" style="181"/>
    <col min="9985" max="9985" width="53.5703125" style="181" customWidth="1"/>
    <col min="9986" max="9989" width="15.7109375" style="181" customWidth="1"/>
    <col min="9990" max="10240" width="11.42578125" style="181"/>
    <col min="10241" max="10241" width="53.5703125" style="181" customWidth="1"/>
    <col min="10242" max="10245" width="15.7109375" style="181" customWidth="1"/>
    <col min="10246" max="10496" width="11.42578125" style="181"/>
    <col min="10497" max="10497" width="53.5703125" style="181" customWidth="1"/>
    <col min="10498" max="10501" width="15.7109375" style="181" customWidth="1"/>
    <col min="10502" max="10752" width="11.42578125" style="181"/>
    <col min="10753" max="10753" width="53.5703125" style="181" customWidth="1"/>
    <col min="10754" max="10757" width="15.7109375" style="181" customWidth="1"/>
    <col min="10758" max="11008" width="11.42578125" style="181"/>
    <col min="11009" max="11009" width="53.5703125" style="181" customWidth="1"/>
    <col min="11010" max="11013" width="15.7109375" style="181" customWidth="1"/>
    <col min="11014" max="11264" width="11.42578125" style="181"/>
    <col min="11265" max="11265" width="53.5703125" style="181" customWidth="1"/>
    <col min="11266" max="11269" width="15.7109375" style="181" customWidth="1"/>
    <col min="11270" max="11520" width="11.42578125" style="181"/>
    <col min="11521" max="11521" width="53.5703125" style="181" customWidth="1"/>
    <col min="11522" max="11525" width="15.7109375" style="181" customWidth="1"/>
    <col min="11526" max="11776" width="11.42578125" style="181"/>
    <col min="11777" max="11777" width="53.5703125" style="181" customWidth="1"/>
    <col min="11778" max="11781" width="15.7109375" style="181" customWidth="1"/>
    <col min="11782" max="12032" width="11.42578125" style="181"/>
    <col min="12033" max="12033" width="53.5703125" style="181" customWidth="1"/>
    <col min="12034" max="12037" width="15.7109375" style="181" customWidth="1"/>
    <col min="12038" max="12288" width="11.42578125" style="181"/>
    <col min="12289" max="12289" width="53.5703125" style="181" customWidth="1"/>
    <col min="12290" max="12293" width="15.7109375" style="181" customWidth="1"/>
    <col min="12294" max="12544" width="11.42578125" style="181"/>
    <col min="12545" max="12545" width="53.5703125" style="181" customWidth="1"/>
    <col min="12546" max="12549" width="15.7109375" style="181" customWidth="1"/>
    <col min="12550" max="12800" width="11.42578125" style="181"/>
    <col min="12801" max="12801" width="53.5703125" style="181" customWidth="1"/>
    <col min="12802" max="12805" width="15.7109375" style="181" customWidth="1"/>
    <col min="12806" max="13056" width="11.42578125" style="181"/>
    <col min="13057" max="13057" width="53.5703125" style="181" customWidth="1"/>
    <col min="13058" max="13061" width="15.7109375" style="181" customWidth="1"/>
    <col min="13062" max="13312" width="11.42578125" style="181"/>
    <col min="13313" max="13313" width="53.5703125" style="181" customWidth="1"/>
    <col min="13314" max="13317" width="15.7109375" style="181" customWidth="1"/>
    <col min="13318" max="13568" width="11.42578125" style="181"/>
    <col min="13569" max="13569" width="53.5703125" style="181" customWidth="1"/>
    <col min="13570" max="13573" width="15.7109375" style="181" customWidth="1"/>
    <col min="13574" max="13824" width="11.42578125" style="181"/>
    <col min="13825" max="13825" width="53.5703125" style="181" customWidth="1"/>
    <col min="13826" max="13829" width="15.7109375" style="181" customWidth="1"/>
    <col min="13830" max="14080" width="11.42578125" style="181"/>
    <col min="14081" max="14081" width="53.5703125" style="181" customWidth="1"/>
    <col min="14082" max="14085" width="15.7109375" style="181" customWidth="1"/>
    <col min="14086" max="14336" width="11.42578125" style="181"/>
    <col min="14337" max="14337" width="53.5703125" style="181" customWidth="1"/>
    <col min="14338" max="14341" width="15.7109375" style="181" customWidth="1"/>
    <col min="14342" max="14592" width="11.42578125" style="181"/>
    <col min="14593" max="14593" width="53.5703125" style="181" customWidth="1"/>
    <col min="14594" max="14597" width="15.7109375" style="181" customWidth="1"/>
    <col min="14598" max="14848" width="11.42578125" style="181"/>
    <col min="14849" max="14849" width="53.5703125" style="181" customWidth="1"/>
    <col min="14850" max="14853" width="15.7109375" style="181" customWidth="1"/>
    <col min="14854" max="15104" width="11.42578125" style="181"/>
    <col min="15105" max="15105" width="53.5703125" style="181" customWidth="1"/>
    <col min="15106" max="15109" width="15.7109375" style="181" customWidth="1"/>
    <col min="15110" max="15360" width="11.42578125" style="181"/>
    <col min="15361" max="15361" width="53.5703125" style="181" customWidth="1"/>
    <col min="15362" max="15365" width="15.7109375" style="181" customWidth="1"/>
    <col min="15366" max="15616" width="11.42578125" style="181"/>
    <col min="15617" max="15617" width="53.5703125" style="181" customWidth="1"/>
    <col min="15618" max="15621" width="15.7109375" style="181" customWidth="1"/>
    <col min="15622" max="15872" width="11.42578125" style="181"/>
    <col min="15873" max="15873" width="53.5703125" style="181" customWidth="1"/>
    <col min="15874" max="15877" width="15.7109375" style="181" customWidth="1"/>
    <col min="15878" max="16128" width="11.42578125" style="181"/>
    <col min="16129" max="16129" width="53.570312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131</v>
      </c>
      <c r="B1" s="493"/>
      <c r="C1" s="493"/>
      <c r="D1" s="493"/>
      <c r="E1" s="493"/>
    </row>
    <row r="2" spans="1:5" s="158" customFormat="1" ht="15" customHeight="1">
      <c r="A2" s="494" t="s">
        <v>591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8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80"/>
      <c r="D5" s="157"/>
      <c r="E5" s="207"/>
    </row>
    <row r="6" spans="1:5" ht="30" customHeight="1">
      <c r="A6" s="184" t="s">
        <v>592</v>
      </c>
      <c r="B6" s="185" t="s">
        <v>132</v>
      </c>
      <c r="C6" s="185" t="s">
        <v>133</v>
      </c>
      <c r="D6" s="186" t="s">
        <v>567</v>
      </c>
      <c r="E6" s="185" t="s">
        <v>70</v>
      </c>
    </row>
    <row r="7" spans="1:5" ht="15" customHeight="1">
      <c r="A7" s="188" t="s">
        <v>568</v>
      </c>
      <c r="B7" s="180">
        <v>1226233.1002499999</v>
      </c>
      <c r="C7" s="180">
        <v>24025.031179999998</v>
      </c>
      <c r="D7" s="180">
        <v>1250258.1314299998</v>
      </c>
      <c r="E7" s="189">
        <v>0.26861086138095813</v>
      </c>
    </row>
    <row r="8" spans="1:5" ht="15" customHeight="1">
      <c r="A8" s="188" t="s">
        <v>569</v>
      </c>
      <c r="B8" s="180">
        <v>20113.76755</v>
      </c>
      <c r="C8" s="180">
        <v>1298.8899099999999</v>
      </c>
      <c r="D8" s="180">
        <v>21412.657460000002</v>
      </c>
      <c r="E8" s="189">
        <v>4.6003878880655196E-3</v>
      </c>
    </row>
    <row r="9" spans="1:5" ht="15" customHeight="1">
      <c r="A9" s="188" t="s">
        <v>570</v>
      </c>
      <c r="B9" s="180">
        <v>74.98008999999999</v>
      </c>
      <c r="C9" s="180">
        <v>0</v>
      </c>
      <c r="D9" s="180">
        <v>74.98008999999999</v>
      </c>
      <c r="E9" s="189">
        <v>1.6109046648059653E-5</v>
      </c>
    </row>
    <row r="10" spans="1:5" ht="15" customHeight="1">
      <c r="A10" s="188" t="s">
        <v>571</v>
      </c>
      <c r="B10" s="180">
        <v>44664.239130000002</v>
      </c>
      <c r="C10" s="180">
        <v>8010.6138200000005</v>
      </c>
      <c r="D10" s="180">
        <v>52674.85295</v>
      </c>
      <c r="E10" s="189">
        <v>1.1316893102572065E-2</v>
      </c>
    </row>
    <row r="11" spans="1:5" ht="15" customHeight="1">
      <c r="A11" s="188" t="s">
        <v>572</v>
      </c>
      <c r="B11" s="180">
        <v>559616.22267999989</v>
      </c>
      <c r="C11" s="180">
        <v>116712.22134999999</v>
      </c>
      <c r="D11" s="180">
        <v>676328.4440299999</v>
      </c>
      <c r="E11" s="189">
        <v>0.14530532644451175</v>
      </c>
    </row>
    <row r="12" spans="1:5" ht="15" customHeight="1">
      <c r="A12" s="188" t="s">
        <v>573</v>
      </c>
      <c r="B12" s="180">
        <v>1416.52892</v>
      </c>
      <c r="C12" s="180">
        <v>75.38494</v>
      </c>
      <c r="D12" s="180">
        <v>1491.9138599999999</v>
      </c>
      <c r="E12" s="189">
        <v>3.2052922269934243E-4</v>
      </c>
    </row>
    <row r="13" spans="1:5" ht="15" customHeight="1">
      <c r="A13" s="188" t="s">
        <v>72</v>
      </c>
      <c r="B13" s="180">
        <v>360148.06445999997</v>
      </c>
      <c r="C13" s="180">
        <v>190422.45674000002</v>
      </c>
      <c r="D13" s="180">
        <v>550570.52119999996</v>
      </c>
      <c r="E13" s="189">
        <v>0.11828695069660915</v>
      </c>
    </row>
    <row r="14" spans="1:5" ht="15" customHeight="1">
      <c r="A14" s="188" t="s">
        <v>574</v>
      </c>
      <c r="B14" s="180">
        <v>916562.50097000005</v>
      </c>
      <c r="C14" s="180">
        <v>149888.62818</v>
      </c>
      <c r="D14" s="180">
        <v>1066451.1291499999</v>
      </c>
      <c r="E14" s="189">
        <v>0.22912097047833951</v>
      </c>
    </row>
    <row r="15" spans="1:5" ht="15" customHeight="1">
      <c r="A15" s="188" t="s">
        <v>575</v>
      </c>
      <c r="B15" s="180">
        <v>209857.90703999999</v>
      </c>
      <c r="C15" s="180">
        <v>31025.104050000002</v>
      </c>
      <c r="D15" s="180">
        <v>240883.01108999999</v>
      </c>
      <c r="E15" s="189">
        <v>5.1752347354796197E-2</v>
      </c>
    </row>
    <row r="16" spans="1:5" ht="15" customHeight="1">
      <c r="A16" s="188" t="s">
        <v>576</v>
      </c>
      <c r="B16" s="180">
        <v>441912.66792000004</v>
      </c>
      <c r="C16" s="180">
        <v>52263.860719999997</v>
      </c>
      <c r="D16" s="180">
        <v>494176.52864000003</v>
      </c>
      <c r="E16" s="189">
        <v>0.10617102156369709</v>
      </c>
    </row>
    <row r="17" spans="1:5" ht="15" customHeight="1">
      <c r="A17" s="188" t="s">
        <v>577</v>
      </c>
      <c r="B17" s="180">
        <v>3798.13274</v>
      </c>
      <c r="C17" s="180">
        <v>321.13204999999999</v>
      </c>
      <c r="D17" s="180">
        <v>4119.2647900000002</v>
      </c>
      <c r="E17" s="189">
        <v>8.8500065361110745E-4</v>
      </c>
    </row>
    <row r="18" spans="1:5" ht="15" customHeight="1">
      <c r="A18" s="188" t="s">
        <v>578</v>
      </c>
      <c r="B18" s="180">
        <v>151637.73277999999</v>
      </c>
      <c r="C18" s="180">
        <v>81151.456269999995</v>
      </c>
      <c r="D18" s="180">
        <v>232789.18904999999</v>
      </c>
      <c r="E18" s="189">
        <v>5.0013435640987196E-2</v>
      </c>
    </row>
    <row r="19" spans="1:5" ht="15" customHeight="1">
      <c r="A19" s="188" t="s">
        <v>579</v>
      </c>
      <c r="B19" s="180">
        <v>2485.7680599999999</v>
      </c>
      <c r="C19" s="180">
        <v>38.157359999999997</v>
      </c>
      <c r="D19" s="180">
        <v>2523.92542</v>
      </c>
      <c r="E19" s="189">
        <v>5.4225104727139643E-4</v>
      </c>
    </row>
    <row r="20" spans="1:5" ht="15" customHeight="1">
      <c r="A20" s="188" t="s">
        <v>580</v>
      </c>
      <c r="B20" s="180">
        <v>4722.3301200000005</v>
      </c>
      <c r="C20" s="180">
        <v>790.42933999999991</v>
      </c>
      <c r="D20" s="180">
        <v>5512.7594600000002</v>
      </c>
      <c r="E20" s="189">
        <v>1.1843850720994354E-3</v>
      </c>
    </row>
    <row r="21" spans="1:5" ht="15" customHeight="1">
      <c r="A21" s="188" t="s">
        <v>581</v>
      </c>
      <c r="B21" s="180">
        <v>45743.720170000001</v>
      </c>
      <c r="C21" s="180">
        <v>8085.4949100000003</v>
      </c>
      <c r="D21" s="180">
        <v>53829.215080000002</v>
      </c>
      <c r="E21" s="189">
        <v>1.1564901252481241E-2</v>
      </c>
    </row>
    <row r="22" spans="1:5" ht="15" customHeight="1">
      <c r="A22" s="188" t="s">
        <v>582</v>
      </c>
      <c r="B22" s="180">
        <v>526.15030000000002</v>
      </c>
      <c r="C22" s="180">
        <v>3.8959000000000001</v>
      </c>
      <c r="D22" s="180">
        <v>530.0462</v>
      </c>
      <c r="E22" s="189">
        <v>1.1387741681060608E-4</v>
      </c>
    </row>
    <row r="23" spans="1:5" ht="15" customHeight="1">
      <c r="A23" s="188" t="s">
        <v>583</v>
      </c>
      <c r="B23" s="180">
        <v>0</v>
      </c>
      <c r="C23" s="180">
        <v>0</v>
      </c>
      <c r="D23" s="180">
        <v>0</v>
      </c>
      <c r="E23" s="189">
        <v>0</v>
      </c>
    </row>
    <row r="24" spans="1:5" ht="15" customHeight="1">
      <c r="A24" s="188" t="s">
        <v>584</v>
      </c>
      <c r="B24" s="180">
        <v>827.12899000000004</v>
      </c>
      <c r="C24" s="180">
        <v>79.349410000000006</v>
      </c>
      <c r="D24" s="180">
        <v>906.47840000000008</v>
      </c>
      <c r="E24" s="189">
        <v>1.947517378421189E-4</v>
      </c>
    </row>
    <row r="25" spans="1:5" ht="15" customHeight="1">
      <c r="A25" s="191" t="s">
        <v>585</v>
      </c>
      <c r="B25" s="192">
        <v>3990340.9421699997</v>
      </c>
      <c r="C25" s="192">
        <v>664192.10612999997</v>
      </c>
      <c r="D25" s="192">
        <v>4654533.0482999999</v>
      </c>
      <c r="E25" s="193">
        <v>1</v>
      </c>
    </row>
    <row r="26" spans="1:5" ht="15" customHeight="1">
      <c r="A26" s="194" t="s">
        <v>586</v>
      </c>
      <c r="B26" s="189">
        <v>0.85730209685102854</v>
      </c>
      <c r="C26" s="189">
        <v>0.14269790314897141</v>
      </c>
      <c r="D26" s="189">
        <v>1</v>
      </c>
      <c r="E26" s="189"/>
    </row>
    <row r="27" spans="1:5" ht="15" customHeight="1" thickBot="1">
      <c r="A27" s="195"/>
      <c r="B27" s="201"/>
      <c r="C27" s="197"/>
      <c r="D27" s="201"/>
      <c r="E27" s="202"/>
    </row>
    <row r="28" spans="1:5" ht="15" customHeight="1" thickTop="1">
      <c r="A28" s="179" t="s">
        <v>587</v>
      </c>
      <c r="B28" s="199"/>
      <c r="C28" s="189"/>
      <c r="D28" s="199"/>
      <c r="E28" s="199"/>
    </row>
    <row r="29" spans="1:5" ht="15" customHeight="1">
      <c r="A29" s="200"/>
      <c r="B29" s="157"/>
      <c r="C29" s="180"/>
      <c r="D29" s="157"/>
      <c r="E29" s="199"/>
    </row>
    <row r="30" spans="1:5" ht="15" customHeight="1">
      <c r="A30" s="205"/>
      <c r="B30" s="157"/>
      <c r="C30" s="180"/>
      <c r="D30" s="157"/>
      <c r="E30" s="199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3.85546875" style="182" customWidth="1"/>
    <col min="2" max="5" width="15.7109375" style="181" customWidth="1"/>
    <col min="6" max="256" width="11.42578125" style="181"/>
    <col min="257" max="257" width="63.85546875" style="181" customWidth="1"/>
    <col min="258" max="261" width="15.7109375" style="181" customWidth="1"/>
    <col min="262" max="512" width="11.42578125" style="181"/>
    <col min="513" max="513" width="63.85546875" style="181" customWidth="1"/>
    <col min="514" max="517" width="15.7109375" style="181" customWidth="1"/>
    <col min="518" max="768" width="11.42578125" style="181"/>
    <col min="769" max="769" width="63.85546875" style="181" customWidth="1"/>
    <col min="770" max="773" width="15.7109375" style="181" customWidth="1"/>
    <col min="774" max="1024" width="11.42578125" style="181"/>
    <col min="1025" max="1025" width="63.85546875" style="181" customWidth="1"/>
    <col min="1026" max="1029" width="15.7109375" style="181" customWidth="1"/>
    <col min="1030" max="1280" width="11.42578125" style="181"/>
    <col min="1281" max="1281" width="63.85546875" style="181" customWidth="1"/>
    <col min="1282" max="1285" width="15.7109375" style="181" customWidth="1"/>
    <col min="1286" max="1536" width="11.42578125" style="181"/>
    <col min="1537" max="1537" width="63.85546875" style="181" customWidth="1"/>
    <col min="1538" max="1541" width="15.7109375" style="181" customWidth="1"/>
    <col min="1542" max="1792" width="11.42578125" style="181"/>
    <col min="1793" max="1793" width="63.85546875" style="181" customWidth="1"/>
    <col min="1794" max="1797" width="15.7109375" style="181" customWidth="1"/>
    <col min="1798" max="2048" width="11.42578125" style="181"/>
    <col min="2049" max="2049" width="63.85546875" style="181" customWidth="1"/>
    <col min="2050" max="2053" width="15.7109375" style="181" customWidth="1"/>
    <col min="2054" max="2304" width="11.42578125" style="181"/>
    <col min="2305" max="2305" width="63.85546875" style="181" customWidth="1"/>
    <col min="2306" max="2309" width="15.7109375" style="181" customWidth="1"/>
    <col min="2310" max="2560" width="11.42578125" style="181"/>
    <col min="2561" max="2561" width="63.85546875" style="181" customWidth="1"/>
    <col min="2562" max="2565" width="15.7109375" style="181" customWidth="1"/>
    <col min="2566" max="2816" width="11.42578125" style="181"/>
    <col min="2817" max="2817" width="63.85546875" style="181" customWidth="1"/>
    <col min="2818" max="2821" width="15.7109375" style="181" customWidth="1"/>
    <col min="2822" max="3072" width="11.42578125" style="181"/>
    <col min="3073" max="3073" width="63.85546875" style="181" customWidth="1"/>
    <col min="3074" max="3077" width="15.7109375" style="181" customWidth="1"/>
    <col min="3078" max="3328" width="11.42578125" style="181"/>
    <col min="3329" max="3329" width="63.85546875" style="181" customWidth="1"/>
    <col min="3330" max="3333" width="15.7109375" style="181" customWidth="1"/>
    <col min="3334" max="3584" width="11.42578125" style="181"/>
    <col min="3585" max="3585" width="63.85546875" style="181" customWidth="1"/>
    <col min="3586" max="3589" width="15.7109375" style="181" customWidth="1"/>
    <col min="3590" max="3840" width="11.42578125" style="181"/>
    <col min="3841" max="3841" width="63.85546875" style="181" customWidth="1"/>
    <col min="3842" max="3845" width="15.7109375" style="181" customWidth="1"/>
    <col min="3846" max="4096" width="11.42578125" style="181"/>
    <col min="4097" max="4097" width="63.85546875" style="181" customWidth="1"/>
    <col min="4098" max="4101" width="15.7109375" style="181" customWidth="1"/>
    <col min="4102" max="4352" width="11.42578125" style="181"/>
    <col min="4353" max="4353" width="63.85546875" style="181" customWidth="1"/>
    <col min="4354" max="4357" width="15.7109375" style="181" customWidth="1"/>
    <col min="4358" max="4608" width="11.42578125" style="181"/>
    <col min="4609" max="4609" width="63.85546875" style="181" customWidth="1"/>
    <col min="4610" max="4613" width="15.7109375" style="181" customWidth="1"/>
    <col min="4614" max="4864" width="11.42578125" style="181"/>
    <col min="4865" max="4865" width="63.85546875" style="181" customWidth="1"/>
    <col min="4866" max="4869" width="15.7109375" style="181" customWidth="1"/>
    <col min="4870" max="5120" width="11.42578125" style="181"/>
    <col min="5121" max="5121" width="63.85546875" style="181" customWidth="1"/>
    <col min="5122" max="5125" width="15.7109375" style="181" customWidth="1"/>
    <col min="5126" max="5376" width="11.42578125" style="181"/>
    <col min="5377" max="5377" width="63.85546875" style="181" customWidth="1"/>
    <col min="5378" max="5381" width="15.7109375" style="181" customWidth="1"/>
    <col min="5382" max="5632" width="11.42578125" style="181"/>
    <col min="5633" max="5633" width="63.85546875" style="181" customWidth="1"/>
    <col min="5634" max="5637" width="15.7109375" style="181" customWidth="1"/>
    <col min="5638" max="5888" width="11.42578125" style="181"/>
    <col min="5889" max="5889" width="63.85546875" style="181" customWidth="1"/>
    <col min="5890" max="5893" width="15.7109375" style="181" customWidth="1"/>
    <col min="5894" max="6144" width="11.42578125" style="181"/>
    <col min="6145" max="6145" width="63.85546875" style="181" customWidth="1"/>
    <col min="6146" max="6149" width="15.7109375" style="181" customWidth="1"/>
    <col min="6150" max="6400" width="11.42578125" style="181"/>
    <col min="6401" max="6401" width="63.85546875" style="181" customWidth="1"/>
    <col min="6402" max="6405" width="15.7109375" style="181" customWidth="1"/>
    <col min="6406" max="6656" width="11.42578125" style="181"/>
    <col min="6657" max="6657" width="63.85546875" style="181" customWidth="1"/>
    <col min="6658" max="6661" width="15.7109375" style="181" customWidth="1"/>
    <col min="6662" max="6912" width="11.42578125" style="181"/>
    <col min="6913" max="6913" width="63.85546875" style="181" customWidth="1"/>
    <col min="6914" max="6917" width="15.7109375" style="181" customWidth="1"/>
    <col min="6918" max="7168" width="11.42578125" style="181"/>
    <col min="7169" max="7169" width="63.85546875" style="181" customWidth="1"/>
    <col min="7170" max="7173" width="15.7109375" style="181" customWidth="1"/>
    <col min="7174" max="7424" width="11.42578125" style="181"/>
    <col min="7425" max="7425" width="63.85546875" style="181" customWidth="1"/>
    <col min="7426" max="7429" width="15.7109375" style="181" customWidth="1"/>
    <col min="7430" max="7680" width="11.42578125" style="181"/>
    <col min="7681" max="7681" width="63.85546875" style="181" customWidth="1"/>
    <col min="7682" max="7685" width="15.7109375" style="181" customWidth="1"/>
    <col min="7686" max="7936" width="11.42578125" style="181"/>
    <col min="7937" max="7937" width="63.85546875" style="181" customWidth="1"/>
    <col min="7938" max="7941" width="15.7109375" style="181" customWidth="1"/>
    <col min="7942" max="8192" width="11.42578125" style="181"/>
    <col min="8193" max="8193" width="63.85546875" style="181" customWidth="1"/>
    <col min="8194" max="8197" width="15.7109375" style="181" customWidth="1"/>
    <col min="8198" max="8448" width="11.42578125" style="181"/>
    <col min="8449" max="8449" width="63.85546875" style="181" customWidth="1"/>
    <col min="8450" max="8453" width="15.7109375" style="181" customWidth="1"/>
    <col min="8454" max="8704" width="11.42578125" style="181"/>
    <col min="8705" max="8705" width="63.85546875" style="181" customWidth="1"/>
    <col min="8706" max="8709" width="15.7109375" style="181" customWidth="1"/>
    <col min="8710" max="8960" width="11.42578125" style="181"/>
    <col min="8961" max="8961" width="63.85546875" style="181" customWidth="1"/>
    <col min="8962" max="8965" width="15.7109375" style="181" customWidth="1"/>
    <col min="8966" max="9216" width="11.42578125" style="181"/>
    <col min="9217" max="9217" width="63.85546875" style="181" customWidth="1"/>
    <col min="9218" max="9221" width="15.7109375" style="181" customWidth="1"/>
    <col min="9222" max="9472" width="11.42578125" style="181"/>
    <col min="9473" max="9473" width="63.85546875" style="181" customWidth="1"/>
    <col min="9474" max="9477" width="15.7109375" style="181" customWidth="1"/>
    <col min="9478" max="9728" width="11.42578125" style="181"/>
    <col min="9729" max="9729" width="63.85546875" style="181" customWidth="1"/>
    <col min="9730" max="9733" width="15.7109375" style="181" customWidth="1"/>
    <col min="9734" max="9984" width="11.42578125" style="181"/>
    <col min="9985" max="9985" width="63.85546875" style="181" customWidth="1"/>
    <col min="9986" max="9989" width="15.7109375" style="181" customWidth="1"/>
    <col min="9990" max="10240" width="11.42578125" style="181"/>
    <col min="10241" max="10241" width="63.85546875" style="181" customWidth="1"/>
    <col min="10242" max="10245" width="15.7109375" style="181" customWidth="1"/>
    <col min="10246" max="10496" width="11.42578125" style="181"/>
    <col min="10497" max="10497" width="63.85546875" style="181" customWidth="1"/>
    <col min="10498" max="10501" width="15.7109375" style="181" customWidth="1"/>
    <col min="10502" max="10752" width="11.42578125" style="181"/>
    <col min="10753" max="10753" width="63.85546875" style="181" customWidth="1"/>
    <col min="10754" max="10757" width="15.7109375" style="181" customWidth="1"/>
    <col min="10758" max="11008" width="11.42578125" style="181"/>
    <col min="11009" max="11009" width="63.85546875" style="181" customWidth="1"/>
    <col min="11010" max="11013" width="15.7109375" style="181" customWidth="1"/>
    <col min="11014" max="11264" width="11.42578125" style="181"/>
    <col min="11265" max="11265" width="63.85546875" style="181" customWidth="1"/>
    <col min="11266" max="11269" width="15.7109375" style="181" customWidth="1"/>
    <col min="11270" max="11520" width="11.42578125" style="181"/>
    <col min="11521" max="11521" width="63.85546875" style="181" customWidth="1"/>
    <col min="11522" max="11525" width="15.7109375" style="181" customWidth="1"/>
    <col min="11526" max="11776" width="11.42578125" style="181"/>
    <col min="11777" max="11777" width="63.85546875" style="181" customWidth="1"/>
    <col min="11778" max="11781" width="15.7109375" style="181" customWidth="1"/>
    <col min="11782" max="12032" width="11.42578125" style="181"/>
    <col min="12033" max="12033" width="63.85546875" style="181" customWidth="1"/>
    <col min="12034" max="12037" width="15.7109375" style="181" customWidth="1"/>
    <col min="12038" max="12288" width="11.42578125" style="181"/>
    <col min="12289" max="12289" width="63.85546875" style="181" customWidth="1"/>
    <col min="12290" max="12293" width="15.7109375" style="181" customWidth="1"/>
    <col min="12294" max="12544" width="11.42578125" style="181"/>
    <col min="12545" max="12545" width="63.85546875" style="181" customWidth="1"/>
    <col min="12546" max="12549" width="15.7109375" style="181" customWidth="1"/>
    <col min="12550" max="12800" width="11.42578125" style="181"/>
    <col min="12801" max="12801" width="63.85546875" style="181" customWidth="1"/>
    <col min="12802" max="12805" width="15.7109375" style="181" customWidth="1"/>
    <col min="12806" max="13056" width="11.42578125" style="181"/>
    <col min="13057" max="13057" width="63.85546875" style="181" customWidth="1"/>
    <col min="13058" max="13061" width="15.7109375" style="181" customWidth="1"/>
    <col min="13062" max="13312" width="11.42578125" style="181"/>
    <col min="13313" max="13313" width="63.85546875" style="181" customWidth="1"/>
    <col min="13314" max="13317" width="15.7109375" style="181" customWidth="1"/>
    <col min="13318" max="13568" width="11.42578125" style="181"/>
    <col min="13569" max="13569" width="63.85546875" style="181" customWidth="1"/>
    <col min="13570" max="13573" width="15.7109375" style="181" customWidth="1"/>
    <col min="13574" max="13824" width="11.42578125" style="181"/>
    <col min="13825" max="13825" width="63.85546875" style="181" customWidth="1"/>
    <col min="13826" max="13829" width="15.7109375" style="181" customWidth="1"/>
    <col min="13830" max="14080" width="11.42578125" style="181"/>
    <col min="14081" max="14081" width="63.85546875" style="181" customWidth="1"/>
    <col min="14082" max="14085" width="15.7109375" style="181" customWidth="1"/>
    <col min="14086" max="14336" width="11.42578125" style="181"/>
    <col min="14337" max="14337" width="63.85546875" style="181" customWidth="1"/>
    <col min="14338" max="14341" width="15.7109375" style="181" customWidth="1"/>
    <col min="14342" max="14592" width="11.42578125" style="181"/>
    <col min="14593" max="14593" width="63.85546875" style="181" customWidth="1"/>
    <col min="14594" max="14597" width="15.7109375" style="181" customWidth="1"/>
    <col min="14598" max="14848" width="11.42578125" style="181"/>
    <col min="14849" max="14849" width="63.85546875" style="181" customWidth="1"/>
    <col min="14850" max="14853" width="15.7109375" style="181" customWidth="1"/>
    <col min="14854" max="15104" width="11.42578125" style="181"/>
    <col min="15105" max="15105" width="63.85546875" style="181" customWidth="1"/>
    <col min="15106" max="15109" width="15.7109375" style="181" customWidth="1"/>
    <col min="15110" max="15360" width="11.42578125" style="181"/>
    <col min="15361" max="15361" width="63.85546875" style="181" customWidth="1"/>
    <col min="15362" max="15365" width="15.7109375" style="181" customWidth="1"/>
    <col min="15366" max="15616" width="11.42578125" style="181"/>
    <col min="15617" max="15617" width="63.85546875" style="181" customWidth="1"/>
    <col min="15618" max="15621" width="15.7109375" style="181" customWidth="1"/>
    <col min="15622" max="15872" width="11.42578125" style="181"/>
    <col min="15873" max="15873" width="63.85546875" style="181" customWidth="1"/>
    <col min="15874" max="15877" width="15.7109375" style="181" customWidth="1"/>
    <col min="15878" max="16128" width="11.42578125" style="181"/>
    <col min="16129" max="16129" width="63.855468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131</v>
      </c>
      <c r="B1" s="493"/>
      <c r="C1" s="493"/>
      <c r="D1" s="493"/>
      <c r="E1" s="493"/>
    </row>
    <row r="2" spans="1:5" s="158" customFormat="1" ht="15" customHeight="1">
      <c r="A2" s="494" t="s">
        <v>593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9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57"/>
      <c r="D5" s="157"/>
      <c r="E5" s="157"/>
    </row>
    <row r="6" spans="1:5" ht="30" customHeight="1">
      <c r="A6" s="184" t="s">
        <v>592</v>
      </c>
      <c r="B6" s="185" t="s">
        <v>132</v>
      </c>
      <c r="C6" s="185" t="s">
        <v>133</v>
      </c>
      <c r="D6" s="186" t="s">
        <v>567</v>
      </c>
      <c r="E6" s="187" t="s">
        <v>70</v>
      </c>
    </row>
    <row r="7" spans="1:5" ht="15" customHeight="1">
      <c r="A7" s="188" t="s">
        <v>568</v>
      </c>
      <c r="B7" s="180">
        <v>1364.2366499999998</v>
      </c>
      <c r="C7" s="180">
        <v>107.02624</v>
      </c>
      <c r="D7" s="180">
        <v>1471.2628899999997</v>
      </c>
      <c r="E7" s="189">
        <v>2.0053182058550872E-2</v>
      </c>
    </row>
    <row r="8" spans="1:5" ht="15" customHeight="1">
      <c r="A8" s="188" t="s">
        <v>569</v>
      </c>
      <c r="B8" s="180">
        <v>8.9791399999999992</v>
      </c>
      <c r="C8" s="180">
        <v>0</v>
      </c>
      <c r="D8" s="180">
        <v>8.9791399999999992</v>
      </c>
      <c r="E8" s="189">
        <v>1.2238487789848114E-4</v>
      </c>
    </row>
    <row r="9" spans="1:5" ht="15" customHeight="1">
      <c r="A9" s="188" t="s">
        <v>570</v>
      </c>
      <c r="B9" s="180">
        <v>64.01991000000001</v>
      </c>
      <c r="C9" s="180">
        <v>0</v>
      </c>
      <c r="D9" s="180">
        <v>64.01991000000001</v>
      </c>
      <c r="E9" s="189">
        <v>8.7258566727122574E-4</v>
      </c>
    </row>
    <row r="10" spans="1:5" ht="15" customHeight="1">
      <c r="A10" s="188" t="s">
        <v>571</v>
      </c>
      <c r="B10" s="180">
        <v>558.33159000000001</v>
      </c>
      <c r="C10" s="180">
        <v>0</v>
      </c>
      <c r="D10" s="180">
        <v>558.33159000000001</v>
      </c>
      <c r="E10" s="189">
        <v>7.6100098081792727E-3</v>
      </c>
    </row>
    <row r="11" spans="1:5" ht="15" customHeight="1">
      <c r="A11" s="188" t="s">
        <v>572</v>
      </c>
      <c r="B11" s="180">
        <v>6083.5545999999995</v>
      </c>
      <c r="C11" s="180">
        <v>2652.0880200000001</v>
      </c>
      <c r="D11" s="180">
        <v>8735.6426199999987</v>
      </c>
      <c r="E11" s="189">
        <v>0.11906603031175232</v>
      </c>
    </row>
    <row r="12" spans="1:5" ht="15" customHeight="1">
      <c r="A12" s="188" t="s">
        <v>573</v>
      </c>
      <c r="B12" s="180">
        <v>130.65398999999999</v>
      </c>
      <c r="C12" s="180">
        <v>6.86</v>
      </c>
      <c r="D12" s="180">
        <v>137.51399000000001</v>
      </c>
      <c r="E12" s="189">
        <v>1.8743034272194173E-3</v>
      </c>
    </row>
    <row r="13" spans="1:5" ht="15" customHeight="1">
      <c r="A13" s="188" t="s">
        <v>72</v>
      </c>
      <c r="B13" s="180">
        <v>2849.7511099999997</v>
      </c>
      <c r="C13" s="180">
        <v>22172.522789999999</v>
      </c>
      <c r="D13" s="180">
        <v>25022.2739</v>
      </c>
      <c r="E13" s="189">
        <v>0.34105136304744682</v>
      </c>
    </row>
    <row r="14" spans="1:5" ht="15" customHeight="1">
      <c r="A14" s="188" t="s">
        <v>574</v>
      </c>
      <c r="B14" s="180">
        <v>10771.39689</v>
      </c>
      <c r="C14" s="180">
        <v>4908.1987099999997</v>
      </c>
      <c r="D14" s="180">
        <v>15679.595600000001</v>
      </c>
      <c r="E14" s="189">
        <v>0.21371149052176069</v>
      </c>
    </row>
    <row r="15" spans="1:5" ht="15" customHeight="1">
      <c r="A15" s="188" t="s">
        <v>575</v>
      </c>
      <c r="B15" s="180">
        <v>3251.10106</v>
      </c>
      <c r="C15" s="180">
        <v>64.116960000000006</v>
      </c>
      <c r="D15" s="180">
        <v>3315.2180199999998</v>
      </c>
      <c r="E15" s="189">
        <v>4.5186126130625476E-2</v>
      </c>
    </row>
    <row r="16" spans="1:5" ht="15" customHeight="1">
      <c r="A16" s="188" t="s">
        <v>576</v>
      </c>
      <c r="B16" s="180">
        <v>5210.7854200000002</v>
      </c>
      <c r="C16" s="180">
        <v>303.10717999999997</v>
      </c>
      <c r="D16" s="180">
        <v>5513.8926000000001</v>
      </c>
      <c r="E16" s="189">
        <v>7.5153864690420097E-2</v>
      </c>
    </row>
    <row r="17" spans="1:5" ht="15" customHeight="1">
      <c r="A17" s="188" t="s">
        <v>577</v>
      </c>
      <c r="B17" s="180">
        <v>1666.02943</v>
      </c>
      <c r="C17" s="180">
        <v>589.73648000000003</v>
      </c>
      <c r="D17" s="180">
        <v>2255.7659100000001</v>
      </c>
      <c r="E17" s="189">
        <v>3.0745888299203068E-2</v>
      </c>
    </row>
    <row r="18" spans="1:5" ht="15" customHeight="1">
      <c r="A18" s="188" t="s">
        <v>578</v>
      </c>
      <c r="B18" s="180">
        <v>3192.0732200000002</v>
      </c>
      <c r="C18" s="180">
        <v>3137.0951600000003</v>
      </c>
      <c r="D18" s="180">
        <v>6329.168380000001</v>
      </c>
      <c r="E18" s="189">
        <v>8.6266000907127841E-2</v>
      </c>
    </row>
    <row r="19" spans="1:5" ht="15" customHeight="1">
      <c r="A19" s="188" t="s">
        <v>579</v>
      </c>
      <c r="B19" s="180">
        <v>909.34649999999999</v>
      </c>
      <c r="C19" s="180">
        <v>15.20449</v>
      </c>
      <c r="D19" s="180">
        <v>924.55098999999996</v>
      </c>
      <c r="E19" s="189">
        <v>1.2601547589420574E-2</v>
      </c>
    </row>
    <row r="20" spans="1:5" ht="15" customHeight="1">
      <c r="A20" s="188" t="s">
        <v>580</v>
      </c>
      <c r="B20" s="180">
        <v>623.37328000000002</v>
      </c>
      <c r="C20" s="180">
        <v>14.158899999999999</v>
      </c>
      <c r="D20" s="180">
        <v>637.53218000000004</v>
      </c>
      <c r="E20" s="189">
        <v>8.6895067908120942E-3</v>
      </c>
    </row>
    <row r="21" spans="1:5" ht="15" customHeight="1">
      <c r="A21" s="188" t="s">
        <v>581</v>
      </c>
      <c r="B21" s="180">
        <v>1996.8292900000001</v>
      </c>
      <c r="C21" s="180">
        <v>92.698440000000005</v>
      </c>
      <c r="D21" s="180">
        <v>2089.5277300000002</v>
      </c>
      <c r="E21" s="189">
        <v>2.8480076722441183E-2</v>
      </c>
    </row>
    <row r="22" spans="1:5" ht="15" customHeight="1">
      <c r="A22" s="188" t="s">
        <v>582</v>
      </c>
      <c r="B22" s="180">
        <v>95.527119999999996</v>
      </c>
      <c r="C22" s="180">
        <v>2.9640999999999997</v>
      </c>
      <c r="D22" s="180">
        <v>98.491219999999998</v>
      </c>
      <c r="E22" s="189">
        <v>1.3424265501787971E-3</v>
      </c>
    </row>
    <row r="23" spans="1:5" ht="15" customHeight="1">
      <c r="A23" s="188" t="s">
        <v>583</v>
      </c>
      <c r="B23" s="180">
        <v>0</v>
      </c>
      <c r="C23" s="180">
        <v>0</v>
      </c>
      <c r="D23" s="180">
        <v>0</v>
      </c>
      <c r="E23" s="189">
        <v>0</v>
      </c>
    </row>
    <row r="24" spans="1:5" s="190" customFormat="1" ht="15" customHeight="1">
      <c r="A24" s="188" t="s">
        <v>584</v>
      </c>
      <c r="B24" s="180">
        <v>477.14481999999998</v>
      </c>
      <c r="C24" s="180">
        <v>49.139809999999997</v>
      </c>
      <c r="D24" s="180">
        <v>526.28462999999999</v>
      </c>
      <c r="E24" s="189">
        <v>7.1732125996918777E-3</v>
      </c>
    </row>
    <row r="25" spans="1:5" ht="15" customHeight="1">
      <c r="A25" s="191" t="s">
        <v>589</v>
      </c>
      <c r="B25" s="192">
        <v>39253.134019999998</v>
      </c>
      <c r="C25" s="192">
        <v>34114.917279999994</v>
      </c>
      <c r="D25" s="192">
        <v>73368.051299999992</v>
      </c>
      <c r="E25" s="193">
        <v>1</v>
      </c>
    </row>
    <row r="26" spans="1:5" ht="15" customHeight="1">
      <c r="A26" s="194" t="s">
        <v>586</v>
      </c>
      <c r="B26" s="189">
        <v>0.53501671810111173</v>
      </c>
      <c r="C26" s="189">
        <v>0.46498328189888832</v>
      </c>
      <c r="D26" s="189">
        <v>1</v>
      </c>
      <c r="E26" s="189"/>
    </row>
    <row r="27" spans="1:5" ht="15" customHeight="1" thickBot="1">
      <c r="A27" s="195"/>
      <c r="B27" s="196"/>
      <c r="C27" s="197"/>
      <c r="D27" s="196"/>
      <c r="E27" s="198"/>
    </row>
    <row r="28" spans="1:5" ht="15" customHeight="1" thickTop="1">
      <c r="A28" s="179" t="s">
        <v>587</v>
      </c>
      <c r="B28" s="199"/>
      <c r="C28" s="189"/>
      <c r="D28" s="199"/>
      <c r="E28" s="199"/>
    </row>
    <row r="29" spans="1:5" ht="15" customHeight="1">
      <c r="A29" s="205"/>
      <c r="B29" s="157"/>
      <c r="C29" s="180"/>
      <c r="D29" s="157"/>
      <c r="E29" s="199"/>
    </row>
    <row r="30" spans="1:5" ht="15" customHeight="1">
      <c r="A30" s="208"/>
      <c r="B30" s="157"/>
      <c r="C30" s="180"/>
      <c r="D30" s="157"/>
      <c r="E30" s="19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63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7.57031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9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7.57031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9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7.57031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9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7.57031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9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7.57031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9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7.57031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9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7.57031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9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7.57031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9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7.57031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9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7.57031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9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7.57031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9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7.57031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9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7.57031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9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7.57031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9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7.57031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9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7.57031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9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7.57031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9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7.57031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9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7.57031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9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7.57031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9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7.57031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9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7.57031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9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7.57031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9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7.57031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9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7.57031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9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7.57031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9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7.57031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9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7.57031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9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7.57031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9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7.57031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9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7.57031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9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7.57031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9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7.57031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9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7.57031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9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7.57031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9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7.57031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9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7.57031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9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7.57031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9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7.57031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9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7.57031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9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7.57031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9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7.57031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9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7.57031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9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7.57031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9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7.57031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9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7.57031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9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7.57031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9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7.57031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9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7.57031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9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7.57031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9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7.57031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9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7.57031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9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7.57031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9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7.57031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9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7.57031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9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7.57031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9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7.57031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9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7.57031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9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7.57031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9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7.57031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9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7.57031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9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7.57031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9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7.57031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9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7.57031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9.140625" style="181" customWidth="1"/>
    <col min="16142" max="16384" width="11.42578125" style="181"/>
  </cols>
  <sheetData>
    <row r="1" spans="1:13" s="209" customFormat="1" ht="30" customHeight="1">
      <c r="A1" s="493" t="s">
        <v>131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600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207"/>
      <c r="K5" s="157"/>
      <c r="L5" s="157"/>
      <c r="M5" s="207"/>
    </row>
    <row r="6" spans="1:13" s="212" customFormat="1" ht="15" customHeight="1">
      <c r="A6" s="211"/>
      <c r="B6" s="496" t="s">
        <v>132</v>
      </c>
      <c r="C6" s="496"/>
      <c r="D6" s="496"/>
      <c r="E6" s="496"/>
      <c r="F6" s="496" t="s">
        <v>133</v>
      </c>
      <c r="G6" s="496"/>
      <c r="H6" s="496"/>
      <c r="I6" s="496"/>
      <c r="J6" s="496" t="s">
        <v>567</v>
      </c>
      <c r="K6" s="496"/>
      <c r="L6" s="496"/>
      <c r="M6" s="496"/>
    </row>
    <row r="7" spans="1:13" s="216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5" t="s">
        <v>601</v>
      </c>
      <c r="G7" s="214" t="s">
        <v>602</v>
      </c>
      <c r="H7" s="214" t="s">
        <v>603</v>
      </c>
      <c r="I7" s="215" t="s">
        <v>71</v>
      </c>
      <c r="J7" s="214" t="s">
        <v>601</v>
      </c>
      <c r="K7" s="214" t="s">
        <v>602</v>
      </c>
      <c r="L7" s="214" t="s">
        <v>603</v>
      </c>
      <c r="M7" s="215" t="s">
        <v>71</v>
      </c>
    </row>
    <row r="8" spans="1:13" s="218" customFormat="1" ht="15" customHeight="1">
      <c r="A8" s="188" t="s">
        <v>568</v>
      </c>
      <c r="B8" s="180">
        <v>1302.22225</v>
      </c>
      <c r="C8" s="180">
        <v>358965.72827020002</v>
      </c>
      <c r="D8" s="180">
        <v>867329.38638059993</v>
      </c>
      <c r="E8" s="180">
        <v>1227597.3369008</v>
      </c>
      <c r="F8" s="180">
        <v>1319.6875299999999</v>
      </c>
      <c r="G8" s="180">
        <v>3182.9547659999998</v>
      </c>
      <c r="H8" s="180">
        <v>19629.415120000001</v>
      </c>
      <c r="I8" s="180">
        <v>24132.057416</v>
      </c>
      <c r="J8" s="180">
        <v>2621.90978</v>
      </c>
      <c r="K8" s="180">
        <v>362148.6830362</v>
      </c>
      <c r="L8" s="180">
        <v>886958.80150059995</v>
      </c>
      <c r="M8" s="180">
        <v>1251729.3943168002</v>
      </c>
    </row>
    <row r="9" spans="1:13" s="218" customFormat="1" ht="15" customHeight="1">
      <c r="A9" s="188" t="s">
        <v>569</v>
      </c>
      <c r="B9" s="219">
        <v>61.427019999999999</v>
      </c>
      <c r="C9" s="219">
        <v>7307.3729999999996</v>
      </c>
      <c r="D9" s="219">
        <v>12753.946674000001</v>
      </c>
      <c r="E9" s="219">
        <v>20122.746693999998</v>
      </c>
      <c r="F9" s="219">
        <v>0</v>
      </c>
      <c r="G9" s="219">
        <v>0</v>
      </c>
      <c r="H9" s="219">
        <v>1298.8899099999999</v>
      </c>
      <c r="I9" s="219">
        <v>1298.8899099999999</v>
      </c>
      <c r="J9" s="180">
        <v>61.427019999999999</v>
      </c>
      <c r="K9" s="180">
        <v>7307.3729999999996</v>
      </c>
      <c r="L9" s="180">
        <v>14052.836584000001</v>
      </c>
      <c r="M9" s="180">
        <v>21421.636603999999</v>
      </c>
    </row>
    <row r="10" spans="1:13" s="218" customFormat="1" ht="15" customHeight="1">
      <c r="A10" s="188" t="s">
        <v>570</v>
      </c>
      <c r="B10" s="219">
        <v>0</v>
      </c>
      <c r="C10" s="219">
        <v>139</v>
      </c>
      <c r="D10" s="219">
        <v>0</v>
      </c>
      <c r="E10" s="219">
        <v>139</v>
      </c>
      <c r="F10" s="219">
        <v>0</v>
      </c>
      <c r="G10" s="219">
        <v>0</v>
      </c>
      <c r="H10" s="219">
        <v>0</v>
      </c>
      <c r="I10" s="219">
        <v>0</v>
      </c>
      <c r="J10" s="180">
        <v>0</v>
      </c>
      <c r="K10" s="180">
        <v>139</v>
      </c>
      <c r="L10" s="180">
        <v>0</v>
      </c>
      <c r="M10" s="180">
        <v>139</v>
      </c>
    </row>
    <row r="11" spans="1:13" s="218" customFormat="1" ht="15" customHeight="1">
      <c r="A11" s="188" t="s">
        <v>571</v>
      </c>
      <c r="B11" s="180">
        <v>47.444110000000002</v>
      </c>
      <c r="C11" s="180">
        <v>10710.62052</v>
      </c>
      <c r="D11" s="180">
        <v>34464.5060906</v>
      </c>
      <c r="E11" s="180">
        <v>45222.570720600001</v>
      </c>
      <c r="F11" s="180">
        <v>0</v>
      </c>
      <c r="G11" s="180">
        <v>1099.534737</v>
      </c>
      <c r="H11" s="180">
        <v>6911.0790800000004</v>
      </c>
      <c r="I11" s="180">
        <v>8010.6138169999995</v>
      </c>
      <c r="J11" s="180">
        <v>47.444110000000002</v>
      </c>
      <c r="K11" s="180">
        <v>11810.155256999999</v>
      </c>
      <c r="L11" s="180">
        <v>41375.585170599996</v>
      </c>
      <c r="M11" s="180">
        <v>53233.184537600006</v>
      </c>
    </row>
    <row r="12" spans="1:13" s="218" customFormat="1" ht="15" customHeight="1">
      <c r="A12" s="188" t="s">
        <v>572</v>
      </c>
      <c r="B12" s="180">
        <v>618.09230000000002</v>
      </c>
      <c r="C12" s="180">
        <v>192793.19263999999</v>
      </c>
      <c r="D12" s="180">
        <v>372288.49236099998</v>
      </c>
      <c r="E12" s="180">
        <v>565699.77730099997</v>
      </c>
      <c r="F12" s="180">
        <v>4632.22829</v>
      </c>
      <c r="G12" s="180">
        <v>21516.9327792</v>
      </c>
      <c r="H12" s="180">
        <v>93215.148304399991</v>
      </c>
      <c r="I12" s="180">
        <v>119364.3093736</v>
      </c>
      <c r="J12" s="180">
        <v>5250.3205900000003</v>
      </c>
      <c r="K12" s="180">
        <v>214310.12541919999</v>
      </c>
      <c r="L12" s="180">
        <v>465503.64066540002</v>
      </c>
      <c r="M12" s="180">
        <v>685064.08667460002</v>
      </c>
    </row>
    <row r="13" spans="1:13" s="218" customFormat="1" ht="15" customHeight="1">
      <c r="A13" s="188" t="s">
        <v>573</v>
      </c>
      <c r="B13" s="180">
        <v>2.7601999999999998</v>
      </c>
      <c r="C13" s="180">
        <v>440.48077000000001</v>
      </c>
      <c r="D13" s="180">
        <v>1103.9419399999999</v>
      </c>
      <c r="E13" s="180">
        <v>1547.18291</v>
      </c>
      <c r="F13" s="180">
        <v>0</v>
      </c>
      <c r="G13" s="180">
        <v>6.86</v>
      </c>
      <c r="H13" s="180">
        <v>75.38494</v>
      </c>
      <c r="I13" s="180">
        <v>82.24494</v>
      </c>
      <c r="J13" s="180">
        <v>2.7601999999999998</v>
      </c>
      <c r="K13" s="180">
        <v>447.34077000000002</v>
      </c>
      <c r="L13" s="180">
        <v>1179.3268799999998</v>
      </c>
      <c r="M13" s="180">
        <v>1629.42785</v>
      </c>
    </row>
    <row r="14" spans="1:13" s="218" customFormat="1" ht="15" customHeight="1">
      <c r="A14" s="188" t="s">
        <v>72</v>
      </c>
      <c r="B14" s="180">
        <v>491.65813000000003</v>
      </c>
      <c r="C14" s="180">
        <v>128025.89844</v>
      </c>
      <c r="D14" s="180">
        <v>234480.25897600001</v>
      </c>
      <c r="E14" s="180">
        <v>362997.81554600003</v>
      </c>
      <c r="F14" s="180">
        <v>26072.029109999999</v>
      </c>
      <c r="G14" s="180">
        <v>30695.459429999999</v>
      </c>
      <c r="H14" s="180">
        <v>155827.49097720001</v>
      </c>
      <c r="I14" s="180">
        <v>212594.9795172</v>
      </c>
      <c r="J14" s="180">
        <v>26563.687239999999</v>
      </c>
      <c r="K14" s="180">
        <v>158721.35787000001</v>
      </c>
      <c r="L14" s="180">
        <v>390307.74995319999</v>
      </c>
      <c r="M14" s="180">
        <v>575592.79506319994</v>
      </c>
    </row>
    <row r="15" spans="1:13" s="218" customFormat="1" ht="15" customHeight="1">
      <c r="A15" s="188" t="s">
        <v>574</v>
      </c>
      <c r="B15" s="180">
        <v>2159.7011600000001</v>
      </c>
      <c r="C15" s="180">
        <v>477302.51466280001</v>
      </c>
      <c r="D15" s="180">
        <v>447871.6819806</v>
      </c>
      <c r="E15" s="180">
        <v>927333.89780340006</v>
      </c>
      <c r="F15" s="180">
        <v>11804.002681800001</v>
      </c>
      <c r="G15" s="180">
        <v>46060.252117200005</v>
      </c>
      <c r="H15" s="180">
        <v>96932.572111000001</v>
      </c>
      <c r="I15" s="180">
        <v>154796.82691</v>
      </c>
      <c r="J15" s="180">
        <v>13963.703841800001</v>
      </c>
      <c r="K15" s="180">
        <v>523362.76677999995</v>
      </c>
      <c r="L15" s="180">
        <v>544804.25409159996</v>
      </c>
      <c r="M15" s="180">
        <v>1082130.7247133998</v>
      </c>
    </row>
    <row r="16" spans="1:13" s="218" customFormat="1" ht="15" customHeight="1">
      <c r="A16" s="188" t="s">
        <v>575</v>
      </c>
      <c r="B16" s="180">
        <v>346.78066999999999</v>
      </c>
      <c r="C16" s="180">
        <v>89438.126250000001</v>
      </c>
      <c r="D16" s="180">
        <v>123324.101182</v>
      </c>
      <c r="E16" s="180">
        <v>213109.00810199999</v>
      </c>
      <c r="F16" s="180">
        <v>86.103440000000006</v>
      </c>
      <c r="G16" s="180">
        <v>8048.8340199999993</v>
      </c>
      <c r="H16" s="180">
        <v>22954.283550799999</v>
      </c>
      <c r="I16" s="180">
        <v>31089.2210108</v>
      </c>
      <c r="J16" s="180">
        <v>432.88410999999996</v>
      </c>
      <c r="K16" s="180">
        <v>97486.960269999996</v>
      </c>
      <c r="L16" s="180">
        <v>146278.38473280001</v>
      </c>
      <c r="M16" s="180">
        <v>244198.22911280001</v>
      </c>
    </row>
    <row r="17" spans="1:13" s="218" customFormat="1" ht="15" customHeight="1">
      <c r="A17" s="188" t="s">
        <v>576</v>
      </c>
      <c r="B17" s="180">
        <v>410.96767999999997</v>
      </c>
      <c r="C17" s="180">
        <v>117288.55856020001</v>
      </c>
      <c r="D17" s="180">
        <v>329423.92710219999</v>
      </c>
      <c r="E17" s="180">
        <v>447123.45334240003</v>
      </c>
      <c r="F17" s="180">
        <v>12.81</v>
      </c>
      <c r="G17" s="180">
        <v>4288.9504260000003</v>
      </c>
      <c r="H17" s="180">
        <v>48265.207461599995</v>
      </c>
      <c r="I17" s="180">
        <v>52566.967887599996</v>
      </c>
      <c r="J17" s="180">
        <v>423.77767999999998</v>
      </c>
      <c r="K17" s="180">
        <v>121577.5089862</v>
      </c>
      <c r="L17" s="180">
        <v>377689.13456380001</v>
      </c>
      <c r="M17" s="180">
        <v>499690.42123000004</v>
      </c>
    </row>
    <row r="18" spans="1:13" s="218" customFormat="1" ht="15" customHeight="1">
      <c r="A18" s="188" t="s">
        <v>577</v>
      </c>
      <c r="B18" s="180">
        <v>0</v>
      </c>
      <c r="C18" s="180">
        <v>3580.8872299999998</v>
      </c>
      <c r="D18" s="180">
        <v>1883.27494</v>
      </c>
      <c r="E18" s="180">
        <v>5464.1621699999996</v>
      </c>
      <c r="F18" s="180">
        <v>0</v>
      </c>
      <c r="G18" s="180">
        <v>630.70631000000003</v>
      </c>
      <c r="H18" s="180">
        <v>280.1622246</v>
      </c>
      <c r="I18" s="180">
        <v>910.86853459999998</v>
      </c>
      <c r="J18" s="180">
        <v>0</v>
      </c>
      <c r="K18" s="180">
        <v>4211.5935399999998</v>
      </c>
      <c r="L18" s="180">
        <v>2163.4371646</v>
      </c>
      <c r="M18" s="180">
        <v>6375.0307045999998</v>
      </c>
    </row>
    <row r="19" spans="1:13" s="218" customFormat="1" ht="15" customHeight="1">
      <c r="A19" s="188" t="s">
        <v>578</v>
      </c>
      <c r="B19" s="180">
        <v>189.49092999999999</v>
      </c>
      <c r="C19" s="180">
        <v>54706.339270000004</v>
      </c>
      <c r="D19" s="180">
        <v>99933.975789399992</v>
      </c>
      <c r="E19" s="180">
        <v>154829.80598939999</v>
      </c>
      <c r="F19" s="180">
        <v>2554.8799444000001</v>
      </c>
      <c r="G19" s="180">
        <v>8254.8093578000007</v>
      </c>
      <c r="H19" s="180">
        <v>73478.862133599992</v>
      </c>
      <c r="I19" s="180">
        <v>84288.551435800007</v>
      </c>
      <c r="J19" s="180">
        <v>2744.3708744</v>
      </c>
      <c r="K19" s="180">
        <v>62961.148627800001</v>
      </c>
      <c r="L19" s="180">
        <v>173412.83792300001</v>
      </c>
      <c r="M19" s="180">
        <v>239118.3574252</v>
      </c>
    </row>
    <row r="20" spans="1:13" s="218" customFormat="1" ht="15" customHeight="1">
      <c r="A20" s="188" t="s">
        <v>579</v>
      </c>
      <c r="B20" s="180">
        <v>0</v>
      </c>
      <c r="C20" s="180">
        <v>2858.0462499999999</v>
      </c>
      <c r="D20" s="180">
        <v>537.06831000000011</v>
      </c>
      <c r="E20" s="180">
        <v>3395.11456</v>
      </c>
      <c r="F20" s="180">
        <v>0</v>
      </c>
      <c r="G20" s="180">
        <v>53.361849999999997</v>
      </c>
      <c r="H20" s="180">
        <v>0</v>
      </c>
      <c r="I20" s="180">
        <v>53.361849999999997</v>
      </c>
      <c r="J20" s="180">
        <v>0</v>
      </c>
      <c r="K20" s="180">
        <v>2911.4081000000001</v>
      </c>
      <c r="L20" s="180">
        <v>537.06831000000011</v>
      </c>
      <c r="M20" s="180">
        <v>3448.4764100000002</v>
      </c>
    </row>
    <row r="21" spans="1:13" s="218" customFormat="1" ht="15" customHeight="1">
      <c r="A21" s="188" t="s">
        <v>580</v>
      </c>
      <c r="B21" s="180">
        <v>10.08436</v>
      </c>
      <c r="C21" s="180">
        <v>2590.8705099999997</v>
      </c>
      <c r="D21" s="180">
        <v>2744.7485299999998</v>
      </c>
      <c r="E21" s="180">
        <v>5345.7034000000003</v>
      </c>
      <c r="F21" s="180">
        <v>0</v>
      </c>
      <c r="G21" s="180">
        <v>148.59885</v>
      </c>
      <c r="H21" s="180">
        <v>655.98938999999996</v>
      </c>
      <c r="I21" s="180">
        <v>804.58824000000004</v>
      </c>
      <c r="J21" s="180">
        <v>10.08436</v>
      </c>
      <c r="K21" s="180">
        <v>2739.4693600000001</v>
      </c>
      <c r="L21" s="180">
        <v>3400.73792</v>
      </c>
      <c r="M21" s="180">
        <v>6150.2916399999995</v>
      </c>
    </row>
    <row r="22" spans="1:13" s="218" customFormat="1" ht="15" customHeight="1">
      <c r="A22" s="188" t="s">
        <v>581</v>
      </c>
      <c r="B22" s="180">
        <v>209.07593</v>
      </c>
      <c r="C22" s="180">
        <v>22572.36103</v>
      </c>
      <c r="D22" s="180">
        <v>24959.112491200001</v>
      </c>
      <c r="E22" s="180">
        <v>47740.5494512</v>
      </c>
      <c r="F22" s="180">
        <v>1000</v>
      </c>
      <c r="G22" s="180">
        <v>306.49445000000003</v>
      </c>
      <c r="H22" s="180">
        <v>6871.6988937999995</v>
      </c>
      <c r="I22" s="180">
        <v>8178.1933437999996</v>
      </c>
      <c r="J22" s="180">
        <v>1209.07593</v>
      </c>
      <c r="K22" s="180">
        <v>22878.855480000002</v>
      </c>
      <c r="L22" s="180">
        <v>31830.811385000001</v>
      </c>
      <c r="M22" s="180">
        <v>55918.742794999998</v>
      </c>
    </row>
    <row r="23" spans="1:13" s="218" customFormat="1" ht="15" customHeight="1">
      <c r="A23" s="188" t="s">
        <v>582</v>
      </c>
      <c r="B23" s="180">
        <v>17.427949999999999</v>
      </c>
      <c r="C23" s="180">
        <v>389.11475000000002</v>
      </c>
      <c r="D23" s="180">
        <v>215.13471999999999</v>
      </c>
      <c r="E23" s="180">
        <v>621.6774200000001</v>
      </c>
      <c r="F23" s="180">
        <v>0</v>
      </c>
      <c r="G23" s="180">
        <v>6.86</v>
      </c>
      <c r="H23" s="180">
        <v>0</v>
      </c>
      <c r="I23" s="180">
        <v>6.86</v>
      </c>
      <c r="J23" s="180">
        <v>17.427949999999999</v>
      </c>
      <c r="K23" s="180">
        <v>395.97474999999997</v>
      </c>
      <c r="L23" s="180">
        <v>215.13471999999999</v>
      </c>
      <c r="M23" s="180">
        <v>628.53742</v>
      </c>
    </row>
    <row r="24" spans="1:13" s="218" customFormat="1" ht="15" customHeight="1">
      <c r="A24" s="188" t="s">
        <v>583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584</v>
      </c>
      <c r="B25" s="180">
        <v>15</v>
      </c>
      <c r="C25" s="180">
        <v>939.87381000000005</v>
      </c>
      <c r="D25" s="180">
        <v>349.4</v>
      </c>
      <c r="E25" s="180">
        <v>1304.2738100000001</v>
      </c>
      <c r="F25" s="180">
        <v>0</v>
      </c>
      <c r="G25" s="180">
        <v>76.3</v>
      </c>
      <c r="H25" s="180">
        <v>52.189219999999999</v>
      </c>
      <c r="I25" s="180">
        <v>128.48921999999999</v>
      </c>
      <c r="J25" s="180">
        <v>15</v>
      </c>
      <c r="K25" s="180">
        <v>1016.17381</v>
      </c>
      <c r="L25" s="180">
        <v>401.58921999999995</v>
      </c>
      <c r="M25" s="180">
        <v>1432.7630300000001</v>
      </c>
    </row>
    <row r="26" spans="1:13" s="220" customFormat="1" ht="15" customHeight="1">
      <c r="A26" s="223" t="s">
        <v>604</v>
      </c>
      <c r="B26" s="192">
        <v>5882.1326899999995</v>
      </c>
      <c r="C26" s="192">
        <v>1470048.9859632</v>
      </c>
      <c r="D26" s="192">
        <v>2553662.9574675998</v>
      </c>
      <c r="E26" s="192">
        <v>4029594.0761208003</v>
      </c>
      <c r="F26" s="192">
        <v>47481.740996200002</v>
      </c>
      <c r="G26" s="192">
        <v>124376.9090932</v>
      </c>
      <c r="H26" s="192">
        <v>526448.37331699999</v>
      </c>
      <c r="I26" s="192">
        <v>698307.0234064</v>
      </c>
      <c r="J26" s="192">
        <v>53363.873686200001</v>
      </c>
      <c r="K26" s="192">
        <v>1594425.8950563997</v>
      </c>
      <c r="L26" s="192">
        <v>3080111.3307846002</v>
      </c>
      <c r="M26" s="192">
        <v>4727901.0995272007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197"/>
      <c r="J27" s="201"/>
      <c r="K27" s="201"/>
      <c r="L27" s="201"/>
      <c r="M27" s="201"/>
    </row>
    <row r="28" spans="1:13" s="222" customFormat="1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89"/>
      <c r="J28" s="199"/>
      <c r="K28" s="157"/>
      <c r="L28" s="157"/>
      <c r="M28" s="157"/>
    </row>
    <row r="29" spans="1:13" ht="15" customHeight="1">
      <c r="A29" s="157"/>
      <c r="B29" s="188"/>
      <c r="C29" s="180"/>
      <c r="D29" s="180"/>
      <c r="E29" s="180"/>
      <c r="F29" s="180"/>
      <c r="G29" s="180"/>
      <c r="H29" s="188"/>
      <c r="I29" s="180"/>
      <c r="J29" s="180"/>
      <c r="K29" s="157"/>
      <c r="L29" s="157"/>
      <c r="M29" s="157"/>
    </row>
    <row r="30" spans="1:13" ht="15" customHeight="1">
      <c r="A30" s="206"/>
      <c r="B30" s="188"/>
      <c r="C30" s="180"/>
      <c r="D30" s="180"/>
      <c r="E30" s="180"/>
      <c r="F30" s="180"/>
      <c r="G30" s="180"/>
      <c r="H30" s="188"/>
      <c r="I30" s="180"/>
      <c r="J30" s="180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8"/>
      <c r="I31" s="180"/>
      <c r="J31" s="180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activeCell="A3" sqref="A3:Y3"/>
    </sheetView>
  </sheetViews>
  <sheetFormatPr defaultColWidth="11.42578125" defaultRowHeight="15" customHeight="1"/>
  <cols>
    <col min="1" max="1" width="80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5" width="15.7109375" style="181" customWidth="1"/>
    <col min="26" max="256" width="11.42578125" style="181"/>
    <col min="257" max="257" width="80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1" width="15.7109375" style="181" customWidth="1"/>
    <col min="282" max="512" width="11.42578125" style="181"/>
    <col min="513" max="513" width="80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7" width="15.7109375" style="181" customWidth="1"/>
    <col min="538" max="768" width="11.42578125" style="181"/>
    <col min="769" max="769" width="80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3" width="15.7109375" style="181" customWidth="1"/>
    <col min="794" max="1024" width="11.42578125" style="181"/>
    <col min="1025" max="1025" width="80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49" width="15.7109375" style="181" customWidth="1"/>
    <col min="1050" max="1280" width="11.42578125" style="181"/>
    <col min="1281" max="1281" width="80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5" width="15.7109375" style="181" customWidth="1"/>
    <col min="1306" max="1536" width="11.42578125" style="181"/>
    <col min="1537" max="1537" width="80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1" width="15.7109375" style="181" customWidth="1"/>
    <col min="1562" max="1792" width="11.42578125" style="181"/>
    <col min="1793" max="1793" width="80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7" width="15.7109375" style="181" customWidth="1"/>
    <col min="1818" max="2048" width="11.42578125" style="181"/>
    <col min="2049" max="2049" width="80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3" width="15.7109375" style="181" customWidth="1"/>
    <col min="2074" max="2304" width="11.42578125" style="181"/>
    <col min="2305" max="2305" width="80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29" width="15.7109375" style="181" customWidth="1"/>
    <col min="2330" max="2560" width="11.42578125" style="181"/>
    <col min="2561" max="2561" width="80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5" width="15.7109375" style="181" customWidth="1"/>
    <col min="2586" max="2816" width="11.42578125" style="181"/>
    <col min="2817" max="2817" width="80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1" width="15.7109375" style="181" customWidth="1"/>
    <col min="2842" max="3072" width="11.42578125" style="181"/>
    <col min="3073" max="3073" width="80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7" width="15.7109375" style="181" customWidth="1"/>
    <col min="3098" max="3328" width="11.42578125" style="181"/>
    <col min="3329" max="3329" width="80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3" width="15.7109375" style="181" customWidth="1"/>
    <col min="3354" max="3584" width="11.42578125" style="181"/>
    <col min="3585" max="3585" width="80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09" width="15.7109375" style="181" customWidth="1"/>
    <col min="3610" max="3840" width="11.42578125" style="181"/>
    <col min="3841" max="3841" width="80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5" width="15.7109375" style="181" customWidth="1"/>
    <col min="3866" max="4096" width="11.42578125" style="181"/>
    <col min="4097" max="4097" width="80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1" width="15.7109375" style="181" customWidth="1"/>
    <col min="4122" max="4352" width="11.42578125" style="181"/>
    <col min="4353" max="4353" width="80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7" width="15.7109375" style="181" customWidth="1"/>
    <col min="4378" max="4608" width="11.42578125" style="181"/>
    <col min="4609" max="4609" width="80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3" width="15.7109375" style="181" customWidth="1"/>
    <col min="4634" max="4864" width="11.42578125" style="181"/>
    <col min="4865" max="4865" width="80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89" width="15.7109375" style="181" customWidth="1"/>
    <col min="4890" max="5120" width="11.42578125" style="181"/>
    <col min="5121" max="5121" width="80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5" width="15.7109375" style="181" customWidth="1"/>
    <col min="5146" max="5376" width="11.42578125" style="181"/>
    <col min="5377" max="5377" width="80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1" width="15.7109375" style="181" customWidth="1"/>
    <col min="5402" max="5632" width="11.42578125" style="181"/>
    <col min="5633" max="5633" width="80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7" width="15.7109375" style="181" customWidth="1"/>
    <col min="5658" max="5888" width="11.42578125" style="181"/>
    <col min="5889" max="5889" width="80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3" width="15.7109375" style="181" customWidth="1"/>
    <col min="5914" max="6144" width="11.42578125" style="181"/>
    <col min="6145" max="6145" width="80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69" width="15.7109375" style="181" customWidth="1"/>
    <col min="6170" max="6400" width="11.42578125" style="181"/>
    <col min="6401" max="6401" width="80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5" width="15.7109375" style="181" customWidth="1"/>
    <col min="6426" max="6656" width="11.42578125" style="181"/>
    <col min="6657" max="6657" width="80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1" width="15.7109375" style="181" customWidth="1"/>
    <col min="6682" max="6912" width="11.42578125" style="181"/>
    <col min="6913" max="6913" width="80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7" width="15.7109375" style="181" customWidth="1"/>
    <col min="6938" max="7168" width="11.42578125" style="181"/>
    <col min="7169" max="7169" width="80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3" width="15.7109375" style="181" customWidth="1"/>
    <col min="7194" max="7424" width="11.42578125" style="181"/>
    <col min="7425" max="7425" width="80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49" width="15.7109375" style="181" customWidth="1"/>
    <col min="7450" max="7680" width="11.42578125" style="181"/>
    <col min="7681" max="7681" width="80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5" width="15.7109375" style="181" customWidth="1"/>
    <col min="7706" max="7936" width="11.42578125" style="181"/>
    <col min="7937" max="7937" width="80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1" width="15.7109375" style="181" customWidth="1"/>
    <col min="7962" max="8192" width="11.42578125" style="181"/>
    <col min="8193" max="8193" width="80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7" width="15.7109375" style="181" customWidth="1"/>
    <col min="8218" max="8448" width="11.42578125" style="181"/>
    <col min="8449" max="8449" width="80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3" width="15.7109375" style="181" customWidth="1"/>
    <col min="8474" max="8704" width="11.42578125" style="181"/>
    <col min="8705" max="8705" width="80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29" width="15.7109375" style="181" customWidth="1"/>
    <col min="8730" max="8960" width="11.42578125" style="181"/>
    <col min="8961" max="8961" width="80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5" width="15.7109375" style="181" customWidth="1"/>
    <col min="8986" max="9216" width="11.42578125" style="181"/>
    <col min="9217" max="9217" width="80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1" width="15.7109375" style="181" customWidth="1"/>
    <col min="9242" max="9472" width="11.42578125" style="181"/>
    <col min="9473" max="9473" width="80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7" width="15.7109375" style="181" customWidth="1"/>
    <col min="9498" max="9728" width="11.42578125" style="181"/>
    <col min="9729" max="9729" width="80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3" width="15.7109375" style="181" customWidth="1"/>
    <col min="9754" max="9984" width="11.42578125" style="181"/>
    <col min="9985" max="9985" width="80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09" width="15.7109375" style="181" customWidth="1"/>
    <col min="10010" max="10240" width="11.42578125" style="181"/>
    <col min="10241" max="10241" width="80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5" width="15.7109375" style="181" customWidth="1"/>
    <col min="10266" max="10496" width="11.42578125" style="181"/>
    <col min="10497" max="10497" width="80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1" width="15.7109375" style="181" customWidth="1"/>
    <col min="10522" max="10752" width="11.42578125" style="181"/>
    <col min="10753" max="10753" width="80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7" width="15.7109375" style="181" customWidth="1"/>
    <col min="10778" max="11008" width="11.42578125" style="181"/>
    <col min="11009" max="11009" width="80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3" width="15.7109375" style="181" customWidth="1"/>
    <col min="11034" max="11264" width="11.42578125" style="181"/>
    <col min="11265" max="11265" width="80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89" width="15.7109375" style="181" customWidth="1"/>
    <col min="11290" max="11520" width="11.42578125" style="181"/>
    <col min="11521" max="11521" width="80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5" width="15.7109375" style="181" customWidth="1"/>
    <col min="11546" max="11776" width="11.42578125" style="181"/>
    <col min="11777" max="11777" width="80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1" width="15.7109375" style="181" customWidth="1"/>
    <col min="11802" max="12032" width="11.42578125" style="181"/>
    <col min="12033" max="12033" width="80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7" width="15.7109375" style="181" customWidth="1"/>
    <col min="12058" max="12288" width="11.42578125" style="181"/>
    <col min="12289" max="12289" width="80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3" width="15.7109375" style="181" customWidth="1"/>
    <col min="12314" max="12544" width="11.42578125" style="181"/>
    <col min="12545" max="12545" width="80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69" width="15.7109375" style="181" customWidth="1"/>
    <col min="12570" max="12800" width="11.42578125" style="181"/>
    <col min="12801" max="12801" width="80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5" width="15.7109375" style="181" customWidth="1"/>
    <col min="12826" max="13056" width="11.42578125" style="181"/>
    <col min="13057" max="13057" width="80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1" width="15.7109375" style="181" customWidth="1"/>
    <col min="13082" max="13312" width="11.42578125" style="181"/>
    <col min="13313" max="13313" width="80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7" width="15.7109375" style="181" customWidth="1"/>
    <col min="13338" max="13568" width="11.42578125" style="181"/>
    <col min="13569" max="13569" width="80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3" width="15.7109375" style="181" customWidth="1"/>
    <col min="13594" max="13824" width="11.42578125" style="181"/>
    <col min="13825" max="13825" width="80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49" width="15.7109375" style="181" customWidth="1"/>
    <col min="13850" max="14080" width="11.42578125" style="181"/>
    <col min="14081" max="14081" width="80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5" width="15.7109375" style="181" customWidth="1"/>
    <col min="14106" max="14336" width="11.42578125" style="181"/>
    <col min="14337" max="14337" width="80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1" width="15.7109375" style="181" customWidth="1"/>
    <col min="14362" max="14592" width="11.42578125" style="181"/>
    <col min="14593" max="14593" width="80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7" width="15.7109375" style="181" customWidth="1"/>
    <col min="14618" max="14848" width="11.42578125" style="181"/>
    <col min="14849" max="14849" width="80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3" width="15.7109375" style="181" customWidth="1"/>
    <col min="14874" max="15104" width="11.42578125" style="181"/>
    <col min="15105" max="15105" width="80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29" width="15.7109375" style="181" customWidth="1"/>
    <col min="15130" max="15360" width="11.42578125" style="181"/>
    <col min="15361" max="15361" width="80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5" width="15.7109375" style="181" customWidth="1"/>
    <col min="15386" max="15616" width="11.42578125" style="181"/>
    <col min="15617" max="15617" width="80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1" width="15.7109375" style="181" customWidth="1"/>
    <col min="15642" max="15872" width="11.42578125" style="181"/>
    <col min="15873" max="15873" width="80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7" width="15.7109375" style="181" customWidth="1"/>
    <col min="15898" max="16128" width="11.42578125" style="181"/>
    <col min="16129" max="16129" width="80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3" width="15.7109375" style="181" customWidth="1"/>
    <col min="16154" max="16384" width="11.42578125" style="181"/>
  </cols>
  <sheetData>
    <row r="1" spans="1:25" s="209" customFormat="1" ht="30" customHeight="1">
      <c r="A1" s="493" t="s">
        <v>131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</row>
    <row r="2" spans="1:25" s="209" customFormat="1" ht="15" customHeight="1">
      <c r="A2" s="494" t="s">
        <v>626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</row>
    <row r="3" spans="1:25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</row>
    <row r="4" spans="1:25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</row>
    <row r="5" spans="1:25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  <c r="R5" s="259"/>
      <c r="S5" s="160"/>
      <c r="T5" s="259"/>
      <c r="U5" s="259"/>
      <c r="V5" s="160"/>
      <c r="W5" s="160"/>
      <c r="X5" s="259"/>
      <c r="Y5" s="160"/>
    </row>
    <row r="6" spans="1:25" s="225" customFormat="1" ht="15" customHeight="1">
      <c r="A6" s="211"/>
      <c r="B6" s="496" t="s">
        <v>132</v>
      </c>
      <c r="C6" s="496"/>
      <c r="D6" s="496"/>
      <c r="E6" s="496"/>
      <c r="F6" s="496"/>
      <c r="G6" s="496"/>
      <c r="H6" s="496"/>
      <c r="I6" s="496"/>
      <c r="J6" s="496" t="s">
        <v>133</v>
      </c>
      <c r="K6" s="496"/>
      <c r="L6" s="496"/>
      <c r="M6" s="496"/>
      <c r="N6" s="496"/>
      <c r="O6" s="496"/>
      <c r="P6" s="496"/>
      <c r="Q6" s="496"/>
      <c r="R6" s="496" t="s">
        <v>567</v>
      </c>
      <c r="S6" s="496"/>
      <c r="T6" s="496"/>
      <c r="U6" s="496"/>
      <c r="V6" s="496"/>
      <c r="W6" s="496"/>
      <c r="X6" s="496"/>
      <c r="Y6" s="496"/>
    </row>
    <row r="7" spans="1:25" s="229" customFormat="1" ht="39.950000000000003" customHeight="1">
      <c r="A7" s="213" t="s">
        <v>339</v>
      </c>
      <c r="B7" s="214" t="s">
        <v>73</v>
      </c>
      <c r="C7" s="215" t="s">
        <v>607</v>
      </c>
      <c r="D7" s="214" t="s">
        <v>608</v>
      </c>
      <c r="E7" s="214" t="s">
        <v>609</v>
      </c>
      <c r="F7" s="215" t="s">
        <v>610</v>
      </c>
      <c r="G7" s="214" t="s">
        <v>611</v>
      </c>
      <c r="H7" s="214" t="s">
        <v>612</v>
      </c>
      <c r="I7" s="215" t="s">
        <v>71</v>
      </c>
      <c r="J7" s="214" t="s">
        <v>73</v>
      </c>
      <c r="K7" s="214" t="s">
        <v>607</v>
      </c>
      <c r="L7" s="215" t="s">
        <v>608</v>
      </c>
      <c r="M7" s="214" t="s">
        <v>609</v>
      </c>
      <c r="N7" s="214" t="s">
        <v>610</v>
      </c>
      <c r="O7" s="214" t="s">
        <v>611</v>
      </c>
      <c r="P7" s="214" t="s">
        <v>612</v>
      </c>
      <c r="Q7" s="214" t="s">
        <v>71</v>
      </c>
      <c r="R7" s="214" t="s">
        <v>73</v>
      </c>
      <c r="S7" s="214" t="s">
        <v>607</v>
      </c>
      <c r="T7" s="215" t="s">
        <v>608</v>
      </c>
      <c r="U7" s="214" t="s">
        <v>609</v>
      </c>
      <c r="V7" s="214" t="s">
        <v>610</v>
      </c>
      <c r="W7" s="214" t="s">
        <v>611</v>
      </c>
      <c r="X7" s="214" t="s">
        <v>612</v>
      </c>
      <c r="Y7" s="214" t="s">
        <v>71</v>
      </c>
    </row>
    <row r="8" spans="1:25" ht="15" customHeight="1">
      <c r="A8" s="273" t="s">
        <v>84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720.3</v>
      </c>
      <c r="K8" s="180">
        <v>2749.5135191999998</v>
      </c>
      <c r="L8" s="180">
        <v>0</v>
      </c>
      <c r="M8" s="180">
        <v>0</v>
      </c>
      <c r="N8" s="180">
        <v>0</v>
      </c>
      <c r="O8" s="180">
        <v>0</v>
      </c>
      <c r="P8" s="180">
        <v>4249.0875800000003</v>
      </c>
      <c r="Q8" s="180">
        <v>7718.9011</v>
      </c>
      <c r="R8" s="180">
        <v>720.3</v>
      </c>
      <c r="S8" s="180">
        <v>2749.5135191999998</v>
      </c>
      <c r="T8" s="180">
        <v>0</v>
      </c>
      <c r="U8" s="180">
        <v>0</v>
      </c>
      <c r="V8" s="180">
        <v>0</v>
      </c>
      <c r="W8" s="180">
        <v>0</v>
      </c>
      <c r="X8" s="180">
        <v>4249.0875800000003</v>
      </c>
      <c r="Y8" s="180">
        <v>7718.9011</v>
      </c>
    </row>
    <row r="9" spans="1:25" ht="15" customHeight="1">
      <c r="A9" s="273" t="s">
        <v>85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0</v>
      </c>
      <c r="W9" s="180">
        <v>0</v>
      </c>
      <c r="X9" s="180">
        <v>0</v>
      </c>
      <c r="Y9" s="180">
        <v>0</v>
      </c>
    </row>
    <row r="10" spans="1:25" ht="15" customHeight="1">
      <c r="A10" s="273" t="s">
        <v>86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</row>
    <row r="11" spans="1:25" ht="15" customHeight="1">
      <c r="A11" s="273" t="s">
        <v>993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0</v>
      </c>
      <c r="V11" s="180">
        <v>0</v>
      </c>
      <c r="W11" s="180">
        <v>0</v>
      </c>
      <c r="X11" s="180">
        <v>0</v>
      </c>
      <c r="Y11" s="180">
        <v>0</v>
      </c>
    </row>
    <row r="12" spans="1:25" ht="15" customHeight="1">
      <c r="A12" s="273" t="s">
        <v>87</v>
      </c>
      <c r="B12" s="180">
        <v>91469.932427799999</v>
      </c>
      <c r="C12" s="180">
        <v>17570.491626200001</v>
      </c>
      <c r="D12" s="180">
        <v>140.57107000000002</v>
      </c>
      <c r="E12" s="180">
        <v>0</v>
      </c>
      <c r="F12" s="180">
        <v>3225.86715</v>
      </c>
      <c r="G12" s="180">
        <v>0</v>
      </c>
      <c r="H12" s="180">
        <v>0</v>
      </c>
      <c r="I12" s="180">
        <v>112406.86231</v>
      </c>
      <c r="J12" s="180">
        <v>30956.742467200002</v>
      </c>
      <c r="K12" s="180">
        <v>19312.3597166</v>
      </c>
      <c r="L12" s="180">
        <v>120.25563000000001</v>
      </c>
      <c r="M12" s="180">
        <v>514.19336999999996</v>
      </c>
      <c r="N12" s="180">
        <v>4560.0938984000004</v>
      </c>
      <c r="O12" s="180">
        <v>1717.2056244</v>
      </c>
      <c r="P12" s="180">
        <v>0</v>
      </c>
      <c r="Q12" s="180">
        <v>57180.850689999999</v>
      </c>
      <c r="R12" s="180">
        <v>122426.67489499999</v>
      </c>
      <c r="S12" s="180">
        <v>36882.851342800001</v>
      </c>
      <c r="T12" s="180">
        <v>260.82670000000002</v>
      </c>
      <c r="U12" s="180">
        <v>514.19336999999996</v>
      </c>
      <c r="V12" s="180">
        <v>7785.9610483999995</v>
      </c>
      <c r="W12" s="180">
        <v>1717.2056244</v>
      </c>
      <c r="X12" s="180">
        <v>0</v>
      </c>
      <c r="Y12" s="180">
        <v>169587.71299999999</v>
      </c>
    </row>
    <row r="13" spans="1:25" ht="15" customHeight="1">
      <c r="A13" s="273" t="s">
        <v>335</v>
      </c>
      <c r="B13" s="180">
        <v>50216.576560000001</v>
      </c>
      <c r="C13" s="180">
        <v>3014.0872799999997</v>
      </c>
      <c r="D13" s="180">
        <v>676.75277000000006</v>
      </c>
      <c r="E13" s="180">
        <v>40.02281</v>
      </c>
      <c r="F13" s="180">
        <v>38.251220000000004</v>
      </c>
      <c r="G13" s="180">
        <v>0</v>
      </c>
      <c r="H13" s="180">
        <v>0</v>
      </c>
      <c r="I13" s="180">
        <v>53985.690640000001</v>
      </c>
      <c r="J13" s="180">
        <v>1114.1445000000001</v>
      </c>
      <c r="K13" s="180">
        <v>120.97958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1235.12408</v>
      </c>
      <c r="R13" s="180">
        <v>51330.721060000003</v>
      </c>
      <c r="S13" s="180">
        <v>3135.0668599999999</v>
      </c>
      <c r="T13" s="180">
        <v>676.75277000000006</v>
      </c>
      <c r="U13" s="180">
        <v>40.02281</v>
      </c>
      <c r="V13" s="180">
        <v>38.251220000000004</v>
      </c>
      <c r="W13" s="180">
        <v>0</v>
      </c>
      <c r="X13" s="180">
        <v>0</v>
      </c>
      <c r="Y13" s="180">
        <v>55220.814720000002</v>
      </c>
    </row>
    <row r="14" spans="1:25" ht="15" customHeight="1">
      <c r="A14" s="273" t="s">
        <v>622</v>
      </c>
      <c r="B14" s="180">
        <v>796.32624999999996</v>
      </c>
      <c r="C14" s="180">
        <v>111.02236000000001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907.34861000000001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796.32624999999996</v>
      </c>
      <c r="S14" s="180">
        <v>111.02236000000001</v>
      </c>
      <c r="T14" s="180">
        <v>0</v>
      </c>
      <c r="U14" s="180">
        <v>0</v>
      </c>
      <c r="V14" s="180">
        <v>0</v>
      </c>
      <c r="W14" s="180">
        <v>0</v>
      </c>
      <c r="X14" s="180">
        <v>0</v>
      </c>
      <c r="Y14" s="180">
        <v>907.34861000000001</v>
      </c>
    </row>
    <row r="15" spans="1:25" ht="15" customHeight="1">
      <c r="A15" s="273" t="s">
        <v>623</v>
      </c>
      <c r="B15" s="180">
        <v>11956.76568</v>
      </c>
      <c r="C15" s="180">
        <v>1104.8471299999999</v>
      </c>
      <c r="D15" s="180">
        <v>0</v>
      </c>
      <c r="E15" s="180">
        <v>0</v>
      </c>
      <c r="F15" s="180">
        <v>147.81379000000001</v>
      </c>
      <c r="G15" s="180">
        <v>0</v>
      </c>
      <c r="H15" s="180">
        <v>0</v>
      </c>
      <c r="I15" s="180">
        <v>13209.426599999999</v>
      </c>
      <c r="J15" s="180">
        <v>1335.81185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1335.81185</v>
      </c>
      <c r="R15" s="180">
        <v>13292.577529999999</v>
      </c>
      <c r="S15" s="180">
        <v>1104.8471299999999</v>
      </c>
      <c r="T15" s="180">
        <v>0</v>
      </c>
      <c r="U15" s="180">
        <v>0</v>
      </c>
      <c r="V15" s="180">
        <v>147.81379000000001</v>
      </c>
      <c r="W15" s="180">
        <v>0</v>
      </c>
      <c r="X15" s="180">
        <v>0</v>
      </c>
      <c r="Y15" s="180">
        <v>14545.238449999999</v>
      </c>
    </row>
    <row r="16" spans="1:25" ht="15" customHeight="1">
      <c r="A16" s="273" t="s">
        <v>88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</row>
    <row r="17" spans="1:25" ht="15" customHeight="1">
      <c r="A17" s="273" t="s">
        <v>89</v>
      </c>
      <c r="B17" s="180">
        <v>882671.56365659996</v>
      </c>
      <c r="C17" s="180">
        <v>87439.207794599992</v>
      </c>
      <c r="D17" s="180">
        <v>6273.6374800000003</v>
      </c>
      <c r="E17" s="180">
        <v>314.24253999999996</v>
      </c>
      <c r="F17" s="180">
        <v>6618.2457300000005</v>
      </c>
      <c r="G17" s="180">
        <v>294.42382000000003</v>
      </c>
      <c r="H17" s="180">
        <v>0</v>
      </c>
      <c r="I17" s="180">
        <v>983611.32102000003</v>
      </c>
      <c r="J17" s="180">
        <v>61377.228402999994</v>
      </c>
      <c r="K17" s="180">
        <v>19455.147730000001</v>
      </c>
      <c r="L17" s="180">
        <v>491.61154999999997</v>
      </c>
      <c r="M17" s="180">
        <v>336.08033</v>
      </c>
      <c r="N17" s="180">
        <v>1774.33123</v>
      </c>
      <c r="O17" s="180">
        <v>427.66291999999999</v>
      </c>
      <c r="P17" s="180">
        <v>6.86</v>
      </c>
      <c r="Q17" s="180">
        <v>83868.922150000013</v>
      </c>
      <c r="R17" s="180">
        <v>944048.7920596</v>
      </c>
      <c r="S17" s="180">
        <v>106894.3555246</v>
      </c>
      <c r="T17" s="180">
        <v>6765.2490299999999</v>
      </c>
      <c r="U17" s="180">
        <v>650.32286999999997</v>
      </c>
      <c r="V17" s="180">
        <v>8392.5769600000003</v>
      </c>
      <c r="W17" s="180">
        <v>722.08673999999996</v>
      </c>
      <c r="X17" s="180">
        <v>6.86</v>
      </c>
      <c r="Y17" s="180">
        <v>1067480.2431699999</v>
      </c>
    </row>
    <row r="18" spans="1:25" ht="15" customHeight="1">
      <c r="A18" s="273" t="s">
        <v>91</v>
      </c>
      <c r="B18" s="180">
        <v>574900.9633200001</v>
      </c>
      <c r="C18" s="180">
        <v>17349.479629999998</v>
      </c>
      <c r="D18" s="180">
        <v>5323.9499100000003</v>
      </c>
      <c r="E18" s="180">
        <v>213.65759</v>
      </c>
      <c r="F18" s="180">
        <v>833.91876000000002</v>
      </c>
      <c r="G18" s="180">
        <v>0</v>
      </c>
      <c r="H18" s="180">
        <v>0</v>
      </c>
      <c r="I18" s="180">
        <v>598621.96921000001</v>
      </c>
      <c r="J18" s="180">
        <v>727.92701</v>
      </c>
      <c r="K18" s="180">
        <v>201.26397</v>
      </c>
      <c r="L18" s="180">
        <v>0</v>
      </c>
      <c r="M18" s="180">
        <v>14.017770000000001</v>
      </c>
      <c r="N18" s="180">
        <v>10.37834</v>
      </c>
      <c r="O18" s="180">
        <v>0</v>
      </c>
      <c r="P18" s="180">
        <v>0</v>
      </c>
      <c r="Q18" s="180">
        <v>953.58708999999999</v>
      </c>
      <c r="R18" s="180">
        <v>575628.89033000008</v>
      </c>
      <c r="S18" s="180">
        <v>17550.743600000002</v>
      </c>
      <c r="T18" s="180">
        <v>5323.9499100000003</v>
      </c>
      <c r="U18" s="180">
        <v>227.67535999999998</v>
      </c>
      <c r="V18" s="180">
        <v>844.2971</v>
      </c>
      <c r="W18" s="180">
        <v>0</v>
      </c>
      <c r="X18" s="180">
        <v>0</v>
      </c>
      <c r="Y18" s="180">
        <v>599575.55629999994</v>
      </c>
    </row>
    <row r="19" spans="1:25" ht="15" customHeight="1">
      <c r="A19" s="273" t="s">
        <v>92</v>
      </c>
      <c r="B19" s="180">
        <v>369142.79319180001</v>
      </c>
      <c r="C19" s="180">
        <v>54428.023519000002</v>
      </c>
      <c r="D19" s="180">
        <v>634.06637000000001</v>
      </c>
      <c r="E19" s="180">
        <v>162.40844300000001</v>
      </c>
      <c r="F19" s="180">
        <v>6810.8603823999993</v>
      </c>
      <c r="G19" s="180">
        <v>93.426940000000002</v>
      </c>
      <c r="H19" s="180">
        <v>0</v>
      </c>
      <c r="I19" s="180">
        <v>431271.57889</v>
      </c>
      <c r="J19" s="180">
        <v>130714.8344566</v>
      </c>
      <c r="K19" s="180">
        <v>122463.81790160001</v>
      </c>
      <c r="L19" s="180">
        <v>2625.649046</v>
      </c>
      <c r="M19" s="180">
        <v>2836.3892000000001</v>
      </c>
      <c r="N19" s="180">
        <v>6737.73009</v>
      </c>
      <c r="O19" s="180">
        <v>15372.027857999999</v>
      </c>
      <c r="P19" s="180">
        <v>8997.0791699999991</v>
      </c>
      <c r="Q19" s="180">
        <v>289747.52770999999</v>
      </c>
      <c r="R19" s="180">
        <v>499857.62764840003</v>
      </c>
      <c r="S19" s="180">
        <v>176891.84142059999</v>
      </c>
      <c r="T19" s="180">
        <v>3259.715416</v>
      </c>
      <c r="U19" s="180">
        <v>2998.7976430000003</v>
      </c>
      <c r="V19" s="180">
        <v>13548.590472400001</v>
      </c>
      <c r="W19" s="180">
        <v>15465.454798000001</v>
      </c>
      <c r="X19" s="180">
        <v>8997.0791699999991</v>
      </c>
      <c r="Y19" s="180">
        <v>721019.10660000006</v>
      </c>
    </row>
    <row r="20" spans="1:25" ht="15" customHeight="1">
      <c r="A20" s="273" t="s">
        <v>620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0</v>
      </c>
      <c r="U20" s="180">
        <v>0</v>
      </c>
      <c r="V20" s="180">
        <v>0</v>
      </c>
      <c r="W20" s="180">
        <v>0</v>
      </c>
      <c r="X20" s="180">
        <v>0</v>
      </c>
      <c r="Y20" s="180">
        <v>0</v>
      </c>
    </row>
    <row r="21" spans="1:25" ht="15" customHeight="1">
      <c r="A21" s="273" t="s">
        <v>93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</row>
    <row r="22" spans="1:25" ht="15" customHeight="1">
      <c r="A22" s="273" t="s">
        <v>94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219">
        <v>0</v>
      </c>
      <c r="S22" s="219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</row>
    <row r="23" spans="1:25" ht="15" customHeight="1">
      <c r="A23" s="273" t="s">
        <v>95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219">
        <v>0</v>
      </c>
      <c r="S23" s="219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</row>
    <row r="24" spans="1:25" ht="15" customHeight="1">
      <c r="A24" s="273" t="s">
        <v>996</v>
      </c>
      <c r="B24" s="219">
        <v>957180.04370420007</v>
      </c>
      <c r="C24" s="219">
        <v>30145.230059999998</v>
      </c>
      <c r="D24" s="219">
        <v>3656.6206499999998</v>
      </c>
      <c r="E24" s="219">
        <v>168.59235999999999</v>
      </c>
      <c r="F24" s="219">
        <v>2507.1220800000001</v>
      </c>
      <c r="G24" s="219">
        <v>241.42099999999999</v>
      </c>
      <c r="H24" s="219">
        <v>0</v>
      </c>
      <c r="I24" s="219">
        <v>993899.02986999997</v>
      </c>
      <c r="J24" s="219">
        <v>1118.91517</v>
      </c>
      <c r="K24" s="219">
        <v>545.63198999999997</v>
      </c>
      <c r="L24" s="180">
        <v>113.61033</v>
      </c>
      <c r="M24" s="180">
        <v>9.2158899999999999</v>
      </c>
      <c r="N24" s="180">
        <v>283.94117</v>
      </c>
      <c r="O24" s="180">
        <v>0</v>
      </c>
      <c r="P24" s="180">
        <v>0</v>
      </c>
      <c r="Q24" s="180">
        <v>2071.3145500000001</v>
      </c>
      <c r="R24" s="219">
        <v>958298.95887420001</v>
      </c>
      <c r="S24" s="219">
        <v>30690.86205</v>
      </c>
      <c r="T24" s="180">
        <v>3770.2309799999998</v>
      </c>
      <c r="U24" s="180">
        <v>177.80824999999999</v>
      </c>
      <c r="V24" s="180">
        <v>2791.0632500000002</v>
      </c>
      <c r="W24" s="180">
        <v>241.42099999999999</v>
      </c>
      <c r="X24" s="180">
        <v>0</v>
      </c>
      <c r="Y24" s="180">
        <v>995970.34441999998</v>
      </c>
    </row>
    <row r="25" spans="1:25" ht="15" customHeight="1">
      <c r="A25" s="273" t="s">
        <v>1003</v>
      </c>
      <c r="B25" s="219">
        <v>192607.4565004</v>
      </c>
      <c r="C25" s="219">
        <v>16899.306067400001</v>
      </c>
      <c r="D25" s="219">
        <v>96.742380000000011</v>
      </c>
      <c r="E25" s="219">
        <v>0</v>
      </c>
      <c r="F25" s="219">
        <v>4704.2582485999992</v>
      </c>
      <c r="G25" s="219">
        <v>299.28819579999998</v>
      </c>
      <c r="H25" s="219">
        <v>0</v>
      </c>
      <c r="I25" s="219">
        <v>214607.05137999999</v>
      </c>
      <c r="J25" s="219">
        <v>5330.5121200000003</v>
      </c>
      <c r="K25" s="219">
        <v>4192.0208300000004</v>
      </c>
      <c r="L25" s="180">
        <v>0</v>
      </c>
      <c r="M25" s="180">
        <v>756.01553000000001</v>
      </c>
      <c r="N25" s="180">
        <v>327.18491999999998</v>
      </c>
      <c r="O25" s="180">
        <v>1238.8191299999999</v>
      </c>
      <c r="P25" s="180">
        <v>0</v>
      </c>
      <c r="Q25" s="180">
        <v>11844.552529999999</v>
      </c>
      <c r="R25" s="219">
        <v>197937.9686204</v>
      </c>
      <c r="S25" s="219">
        <v>21091.326897399998</v>
      </c>
      <c r="T25" s="180">
        <v>96.742380000000011</v>
      </c>
      <c r="U25" s="180">
        <v>756.01553000000001</v>
      </c>
      <c r="V25" s="180">
        <v>5031.4431686000007</v>
      </c>
      <c r="W25" s="180">
        <v>1538.1073257999999</v>
      </c>
      <c r="X25" s="180">
        <v>0</v>
      </c>
      <c r="Y25" s="180">
        <v>226451.60391000001</v>
      </c>
    </row>
    <row r="26" spans="1:25" ht="15" customHeight="1">
      <c r="A26" s="273" t="s">
        <v>998</v>
      </c>
      <c r="B26" s="219">
        <v>4002.23101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4002.23101</v>
      </c>
      <c r="J26" s="219">
        <v>0</v>
      </c>
      <c r="K26" s="219">
        <v>1584.8577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1584.8577</v>
      </c>
      <c r="R26" s="219">
        <v>4002.23101</v>
      </c>
      <c r="S26" s="219">
        <v>1584.8577</v>
      </c>
      <c r="T26" s="180">
        <v>0</v>
      </c>
      <c r="U26" s="180">
        <v>0</v>
      </c>
      <c r="V26" s="180">
        <v>0</v>
      </c>
      <c r="W26" s="180">
        <v>0</v>
      </c>
      <c r="X26" s="180">
        <v>0</v>
      </c>
      <c r="Y26" s="180">
        <v>5587.08871</v>
      </c>
    </row>
    <row r="27" spans="1:25" ht="15" customHeight="1">
      <c r="A27" s="273" t="s">
        <v>96</v>
      </c>
      <c r="B27" s="219">
        <v>272067.45798000001</v>
      </c>
      <c r="C27" s="219">
        <v>18961.102139999999</v>
      </c>
      <c r="D27" s="219">
        <v>6560.8588399999999</v>
      </c>
      <c r="E27" s="219">
        <v>159.69132999999999</v>
      </c>
      <c r="F27" s="219">
        <v>2006.4481599999999</v>
      </c>
      <c r="G27" s="219">
        <v>88.318149999999989</v>
      </c>
      <c r="H27" s="219">
        <v>38038.888009999995</v>
      </c>
      <c r="I27" s="219">
        <v>337882.76461000001</v>
      </c>
      <c r="J27" s="219">
        <v>26429.3984294</v>
      </c>
      <c r="K27" s="219">
        <v>2307.77108</v>
      </c>
      <c r="L27" s="180">
        <v>552.49493000000007</v>
      </c>
      <c r="M27" s="180">
        <v>96.450410000000005</v>
      </c>
      <c r="N27" s="180">
        <v>517.28688</v>
      </c>
      <c r="O27" s="180">
        <v>0</v>
      </c>
      <c r="P27" s="180">
        <v>1861.9739099999999</v>
      </c>
      <c r="Q27" s="180">
        <v>31765.375660000002</v>
      </c>
      <c r="R27" s="219">
        <v>298496.8564094</v>
      </c>
      <c r="S27" s="219">
        <v>21268.873219999998</v>
      </c>
      <c r="T27" s="180">
        <v>7113.3537699999997</v>
      </c>
      <c r="U27" s="180">
        <v>256.14173999999997</v>
      </c>
      <c r="V27" s="180">
        <v>2523.73504</v>
      </c>
      <c r="W27" s="180">
        <v>88.318149999999989</v>
      </c>
      <c r="X27" s="180">
        <v>39900.861920000003</v>
      </c>
      <c r="Y27" s="180">
        <v>369648.14026999997</v>
      </c>
    </row>
    <row r="28" spans="1:25" ht="15" customHeight="1">
      <c r="A28" s="273" t="s">
        <v>97</v>
      </c>
      <c r="B28" s="219">
        <v>152616.73348879998</v>
      </c>
      <c r="C28" s="219">
        <v>6324.8056699999997</v>
      </c>
      <c r="D28" s="219">
        <v>2621.5111400000001</v>
      </c>
      <c r="E28" s="219">
        <v>38.423459999999999</v>
      </c>
      <c r="F28" s="219">
        <v>540.18286000000001</v>
      </c>
      <c r="G28" s="219">
        <v>0</v>
      </c>
      <c r="H28" s="219">
        <v>1214.2460100000001</v>
      </c>
      <c r="I28" s="219">
        <v>163355.90263</v>
      </c>
      <c r="J28" s="219">
        <v>622.69308000000001</v>
      </c>
      <c r="K28" s="219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622.69308000000001</v>
      </c>
      <c r="R28" s="219">
        <v>153239.4265688</v>
      </c>
      <c r="S28" s="219">
        <v>6324.8056699999997</v>
      </c>
      <c r="T28" s="180">
        <v>2621.5111400000001</v>
      </c>
      <c r="U28" s="180">
        <v>38.423459999999999</v>
      </c>
      <c r="V28" s="180">
        <v>540.18286000000001</v>
      </c>
      <c r="W28" s="180">
        <v>0</v>
      </c>
      <c r="X28" s="180">
        <v>1214.2460100000001</v>
      </c>
      <c r="Y28" s="180">
        <v>163978.59570999999</v>
      </c>
    </row>
    <row r="29" spans="1:25" ht="15" customHeight="1">
      <c r="A29" s="273" t="s">
        <v>98</v>
      </c>
      <c r="B29" s="219">
        <v>54983.138502400005</v>
      </c>
      <c r="C29" s="219">
        <v>10845.0904634</v>
      </c>
      <c r="D29" s="219">
        <v>177.94835999999998</v>
      </c>
      <c r="E29" s="219">
        <v>0</v>
      </c>
      <c r="F29" s="219">
        <v>1881.5432900000001</v>
      </c>
      <c r="G29" s="219">
        <v>0</v>
      </c>
      <c r="H29" s="219">
        <v>0</v>
      </c>
      <c r="I29" s="219">
        <v>67887.720610000004</v>
      </c>
      <c r="J29" s="219">
        <v>16754.100879599999</v>
      </c>
      <c r="K29" s="219">
        <v>6186.9987466000002</v>
      </c>
      <c r="L29" s="180">
        <v>127.62688</v>
      </c>
      <c r="M29" s="180">
        <v>11.858450000000001</v>
      </c>
      <c r="N29" s="180">
        <v>375.39959000000005</v>
      </c>
      <c r="O29" s="180">
        <v>122.73552000000001</v>
      </c>
      <c r="P29" s="180">
        <v>0</v>
      </c>
      <c r="Q29" s="180">
        <v>23578.720079999999</v>
      </c>
      <c r="R29" s="219">
        <v>71737.239382</v>
      </c>
      <c r="S29" s="219">
        <v>17032.089210000002</v>
      </c>
      <c r="T29" s="180">
        <v>305.57524000000001</v>
      </c>
      <c r="U29" s="180">
        <v>11.858450000000001</v>
      </c>
      <c r="V29" s="180">
        <v>2256.9428800000001</v>
      </c>
      <c r="W29" s="180">
        <v>122.73552000000001</v>
      </c>
      <c r="X29" s="180">
        <v>0</v>
      </c>
      <c r="Y29" s="180">
        <v>91466.440690000003</v>
      </c>
    </row>
    <row r="30" spans="1:25" ht="15" customHeight="1">
      <c r="A30" s="273" t="s">
        <v>420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  <c r="R30" s="219">
        <v>0</v>
      </c>
      <c r="S30" s="219">
        <v>0</v>
      </c>
      <c r="T30" s="180">
        <v>0</v>
      </c>
      <c r="U30" s="180">
        <v>0</v>
      </c>
      <c r="V30" s="180">
        <v>0</v>
      </c>
      <c r="W30" s="180">
        <v>0</v>
      </c>
      <c r="X30" s="180">
        <v>0</v>
      </c>
      <c r="Y30" s="180">
        <v>0</v>
      </c>
    </row>
    <row r="31" spans="1:25" ht="15" customHeight="1">
      <c r="A31" s="273" t="s">
        <v>99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v>0</v>
      </c>
      <c r="J31" s="180">
        <v>0</v>
      </c>
      <c r="K31" s="180">
        <v>6570.3876200000004</v>
      </c>
      <c r="L31" s="180">
        <v>0</v>
      </c>
      <c r="M31" s="180">
        <v>0</v>
      </c>
      <c r="N31" s="180">
        <v>0</v>
      </c>
      <c r="O31" s="180">
        <v>14093.198470000001</v>
      </c>
      <c r="P31" s="180">
        <v>2860.00153</v>
      </c>
      <c r="Q31" s="180">
        <v>23523.587620000002</v>
      </c>
      <c r="R31" s="180">
        <v>0</v>
      </c>
      <c r="S31" s="180">
        <v>6570.3876200000004</v>
      </c>
      <c r="T31" s="180">
        <v>0</v>
      </c>
      <c r="U31" s="180">
        <v>0</v>
      </c>
      <c r="V31" s="180">
        <v>0</v>
      </c>
      <c r="W31" s="180">
        <v>14093.198470000001</v>
      </c>
      <c r="X31" s="180">
        <v>2860.00153</v>
      </c>
      <c r="Y31" s="180">
        <v>23523.587620000002</v>
      </c>
    </row>
    <row r="32" spans="1:25" ht="15" customHeight="1">
      <c r="A32" s="273" t="s">
        <v>100</v>
      </c>
      <c r="B32" s="180">
        <v>32043.742544000001</v>
      </c>
      <c r="C32" s="180">
        <v>6721.6918499999992</v>
      </c>
      <c r="D32" s="180">
        <v>0</v>
      </c>
      <c r="E32" s="180">
        <v>0</v>
      </c>
      <c r="F32" s="180">
        <v>629.23503000000005</v>
      </c>
      <c r="G32" s="180">
        <v>0</v>
      </c>
      <c r="H32" s="180">
        <v>0</v>
      </c>
      <c r="I32" s="180">
        <v>39394.669419999998</v>
      </c>
      <c r="J32" s="180">
        <v>86702.597823000004</v>
      </c>
      <c r="K32" s="180">
        <v>30003.5913368</v>
      </c>
      <c r="L32" s="180">
        <v>0</v>
      </c>
      <c r="M32" s="180">
        <v>0</v>
      </c>
      <c r="N32" s="180">
        <v>7885.6916799999999</v>
      </c>
      <c r="O32" s="180">
        <v>13806.51859</v>
      </c>
      <c r="P32" s="180">
        <v>16139.91509</v>
      </c>
      <c r="Q32" s="180">
        <v>154538.31453</v>
      </c>
      <c r="R32" s="180">
        <v>118746.340367</v>
      </c>
      <c r="S32" s="180">
        <v>36725.283186800007</v>
      </c>
      <c r="T32" s="180">
        <v>0</v>
      </c>
      <c r="U32" s="180">
        <v>0</v>
      </c>
      <c r="V32" s="180">
        <v>8514.9267100000015</v>
      </c>
      <c r="W32" s="180">
        <v>13806.51859</v>
      </c>
      <c r="X32" s="180">
        <v>16139.91509</v>
      </c>
      <c r="Y32" s="180">
        <v>193932.98394999999</v>
      </c>
    </row>
    <row r="33" spans="1:25" ht="15" customHeight="1">
      <c r="A33" s="273" t="s">
        <v>1000</v>
      </c>
      <c r="B33" s="180">
        <v>665.45469700000001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665.4547</v>
      </c>
      <c r="J33" s="180">
        <v>55.848709999999997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55.848709999999997</v>
      </c>
      <c r="R33" s="180">
        <v>721.30340699999999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721.30340999999999</v>
      </c>
    </row>
    <row r="34" spans="1:25" ht="15" customHeight="1">
      <c r="A34" s="273" t="s">
        <v>1001</v>
      </c>
      <c r="B34" s="180">
        <v>12296.6325134</v>
      </c>
      <c r="C34" s="180">
        <v>160.20432399999999</v>
      </c>
      <c r="D34" s="180">
        <v>0</v>
      </c>
      <c r="E34" s="180">
        <v>0</v>
      </c>
      <c r="F34" s="180">
        <v>1428.21785</v>
      </c>
      <c r="G34" s="180">
        <v>0</v>
      </c>
      <c r="H34" s="180">
        <v>0</v>
      </c>
      <c r="I34" s="180">
        <v>13885.054679999999</v>
      </c>
      <c r="J34" s="180">
        <v>4997.0110800000002</v>
      </c>
      <c r="K34" s="180">
        <v>1684.0231999999999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6681.0342799999999</v>
      </c>
      <c r="R34" s="180">
        <v>17293.6435934</v>
      </c>
      <c r="S34" s="180">
        <v>1844.2275239999999</v>
      </c>
      <c r="T34" s="180">
        <v>0</v>
      </c>
      <c r="U34" s="180">
        <v>0</v>
      </c>
      <c r="V34" s="180">
        <v>1428.21785</v>
      </c>
      <c r="W34" s="180">
        <v>0</v>
      </c>
      <c r="X34" s="180">
        <v>0</v>
      </c>
      <c r="Y34" s="180">
        <v>20566.088960000001</v>
      </c>
    </row>
    <row r="35" spans="1:25" ht="15" customHeight="1">
      <c r="A35" s="273" t="s">
        <v>1002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0</v>
      </c>
      <c r="U35" s="180">
        <v>0</v>
      </c>
      <c r="V35" s="180">
        <v>0</v>
      </c>
      <c r="W35" s="180">
        <v>0</v>
      </c>
      <c r="X35" s="180">
        <v>0</v>
      </c>
      <c r="Y35" s="180">
        <v>0</v>
      </c>
    </row>
    <row r="36" spans="1:25" ht="15" customHeight="1">
      <c r="A36" s="273" t="s">
        <v>618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</row>
    <row r="37" spans="1:25" ht="15" customHeight="1">
      <c r="A37" s="273" t="s">
        <v>619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>
        <v>0</v>
      </c>
      <c r="Y37" s="180">
        <v>0</v>
      </c>
    </row>
    <row r="38" spans="1:25" s="190" customFormat="1" ht="15" customHeight="1">
      <c r="A38" s="223" t="s">
        <v>71</v>
      </c>
      <c r="B38" s="192">
        <v>3659617.8120264001</v>
      </c>
      <c r="C38" s="192">
        <v>271074.58991459996</v>
      </c>
      <c r="D38" s="192">
        <v>26162.65897</v>
      </c>
      <c r="E38" s="192">
        <v>1097.0385329999999</v>
      </c>
      <c r="F38" s="192">
        <v>31371.964551000005</v>
      </c>
      <c r="G38" s="192">
        <v>1016.8781058000001</v>
      </c>
      <c r="H38" s="192">
        <v>39253.134019999998</v>
      </c>
      <c r="I38" s="192">
        <v>4029594.0761900004</v>
      </c>
      <c r="J38" s="192">
        <v>368958.0659788</v>
      </c>
      <c r="K38" s="192">
        <v>217378.36492079997</v>
      </c>
      <c r="L38" s="192">
        <v>4031.2483659999998</v>
      </c>
      <c r="M38" s="192">
        <v>4574.2209499999999</v>
      </c>
      <c r="N38" s="192">
        <v>22472.037798400001</v>
      </c>
      <c r="O38" s="192">
        <v>46778.168112400002</v>
      </c>
      <c r="P38" s="192">
        <v>34114.917280000001</v>
      </c>
      <c r="Q38" s="192">
        <v>698307.02341000002</v>
      </c>
      <c r="R38" s="192">
        <v>4028575.8780052001</v>
      </c>
      <c r="S38" s="192">
        <v>488452.95483539999</v>
      </c>
      <c r="T38" s="192">
        <v>30193.907335999993</v>
      </c>
      <c r="U38" s="192">
        <v>5671.2594829999998</v>
      </c>
      <c r="V38" s="192">
        <v>53844.002349400005</v>
      </c>
      <c r="W38" s="192">
        <v>47795.046218199997</v>
      </c>
      <c r="X38" s="192">
        <v>73368.051300000006</v>
      </c>
      <c r="Y38" s="192">
        <v>4727901.0996000003</v>
      </c>
    </row>
    <row r="39" spans="1:25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  <c r="R39" s="197"/>
      <c r="S39" s="197"/>
      <c r="T39" s="201"/>
      <c r="U39" s="201"/>
      <c r="V39" s="201"/>
      <c r="W39" s="201"/>
      <c r="X39" s="201"/>
      <c r="Y39" s="201"/>
    </row>
    <row r="40" spans="1:25" ht="15" customHeight="1" thickTop="1">
      <c r="A40" s="179" t="s">
        <v>587</v>
      </c>
      <c r="B40" s="199"/>
      <c r="C40" s="189"/>
      <c r="D40" s="18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  <c r="R40" s="189"/>
      <c r="S40" s="189"/>
      <c r="T40" s="199"/>
      <c r="U40" s="199"/>
      <c r="V40" s="157"/>
      <c r="W40" s="157"/>
      <c r="X40" s="157"/>
      <c r="Y40" s="157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14" width="14.42578125" style="181" customWidth="1"/>
    <col min="15" max="15" width="16.42578125" style="181" customWidth="1"/>
    <col min="16" max="16" width="14.42578125" style="181" customWidth="1"/>
    <col min="17" max="17" width="9.140625" style="181" customWidth="1"/>
    <col min="18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270" width="14.42578125" style="181" customWidth="1"/>
    <col min="271" max="271" width="16.42578125" style="181" customWidth="1"/>
    <col min="272" max="272" width="14.42578125" style="181" customWidth="1"/>
    <col min="273" max="273" width="9.140625" style="181" customWidth="1"/>
    <col min="274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526" width="14.42578125" style="181" customWidth="1"/>
    <col min="527" max="527" width="16.42578125" style="181" customWidth="1"/>
    <col min="528" max="528" width="14.42578125" style="181" customWidth="1"/>
    <col min="529" max="529" width="9.140625" style="181" customWidth="1"/>
    <col min="530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782" width="14.42578125" style="181" customWidth="1"/>
    <col min="783" max="783" width="16.42578125" style="181" customWidth="1"/>
    <col min="784" max="784" width="14.42578125" style="181" customWidth="1"/>
    <col min="785" max="785" width="9.140625" style="181" customWidth="1"/>
    <col min="786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038" width="14.42578125" style="181" customWidth="1"/>
    <col min="1039" max="1039" width="16.42578125" style="181" customWidth="1"/>
    <col min="1040" max="1040" width="14.42578125" style="181" customWidth="1"/>
    <col min="1041" max="1041" width="9.140625" style="181" customWidth="1"/>
    <col min="1042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294" width="14.42578125" style="181" customWidth="1"/>
    <col min="1295" max="1295" width="16.42578125" style="181" customWidth="1"/>
    <col min="1296" max="1296" width="14.42578125" style="181" customWidth="1"/>
    <col min="1297" max="1297" width="9.140625" style="181" customWidth="1"/>
    <col min="1298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550" width="14.42578125" style="181" customWidth="1"/>
    <col min="1551" max="1551" width="16.42578125" style="181" customWidth="1"/>
    <col min="1552" max="1552" width="14.42578125" style="181" customWidth="1"/>
    <col min="1553" max="1553" width="9.140625" style="181" customWidth="1"/>
    <col min="1554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1806" width="14.42578125" style="181" customWidth="1"/>
    <col min="1807" max="1807" width="16.42578125" style="181" customWidth="1"/>
    <col min="1808" max="1808" width="14.42578125" style="181" customWidth="1"/>
    <col min="1809" max="1809" width="9.140625" style="181" customWidth="1"/>
    <col min="1810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062" width="14.42578125" style="181" customWidth="1"/>
    <col min="2063" max="2063" width="16.42578125" style="181" customWidth="1"/>
    <col min="2064" max="2064" width="14.42578125" style="181" customWidth="1"/>
    <col min="2065" max="2065" width="9.140625" style="181" customWidth="1"/>
    <col min="2066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318" width="14.42578125" style="181" customWidth="1"/>
    <col min="2319" max="2319" width="16.42578125" style="181" customWidth="1"/>
    <col min="2320" max="2320" width="14.42578125" style="181" customWidth="1"/>
    <col min="2321" max="2321" width="9.140625" style="181" customWidth="1"/>
    <col min="2322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574" width="14.42578125" style="181" customWidth="1"/>
    <col min="2575" max="2575" width="16.42578125" style="181" customWidth="1"/>
    <col min="2576" max="2576" width="14.42578125" style="181" customWidth="1"/>
    <col min="2577" max="2577" width="9.140625" style="181" customWidth="1"/>
    <col min="2578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2830" width="14.42578125" style="181" customWidth="1"/>
    <col min="2831" max="2831" width="16.42578125" style="181" customWidth="1"/>
    <col min="2832" max="2832" width="14.42578125" style="181" customWidth="1"/>
    <col min="2833" max="2833" width="9.140625" style="181" customWidth="1"/>
    <col min="2834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086" width="14.42578125" style="181" customWidth="1"/>
    <col min="3087" max="3087" width="16.42578125" style="181" customWidth="1"/>
    <col min="3088" max="3088" width="14.42578125" style="181" customWidth="1"/>
    <col min="3089" max="3089" width="9.140625" style="181" customWidth="1"/>
    <col min="3090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342" width="14.42578125" style="181" customWidth="1"/>
    <col min="3343" max="3343" width="16.42578125" style="181" customWidth="1"/>
    <col min="3344" max="3344" width="14.42578125" style="181" customWidth="1"/>
    <col min="3345" max="3345" width="9.140625" style="181" customWidth="1"/>
    <col min="3346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598" width="14.42578125" style="181" customWidth="1"/>
    <col min="3599" max="3599" width="16.42578125" style="181" customWidth="1"/>
    <col min="3600" max="3600" width="14.42578125" style="181" customWidth="1"/>
    <col min="3601" max="3601" width="9.140625" style="181" customWidth="1"/>
    <col min="3602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3854" width="14.42578125" style="181" customWidth="1"/>
    <col min="3855" max="3855" width="16.42578125" style="181" customWidth="1"/>
    <col min="3856" max="3856" width="14.42578125" style="181" customWidth="1"/>
    <col min="3857" max="3857" width="9.140625" style="181" customWidth="1"/>
    <col min="3858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110" width="14.42578125" style="181" customWidth="1"/>
    <col min="4111" max="4111" width="16.42578125" style="181" customWidth="1"/>
    <col min="4112" max="4112" width="14.42578125" style="181" customWidth="1"/>
    <col min="4113" max="4113" width="9.140625" style="181" customWidth="1"/>
    <col min="4114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366" width="14.42578125" style="181" customWidth="1"/>
    <col min="4367" max="4367" width="16.42578125" style="181" customWidth="1"/>
    <col min="4368" max="4368" width="14.42578125" style="181" customWidth="1"/>
    <col min="4369" max="4369" width="9.140625" style="181" customWidth="1"/>
    <col min="4370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622" width="14.42578125" style="181" customWidth="1"/>
    <col min="4623" max="4623" width="16.42578125" style="181" customWidth="1"/>
    <col min="4624" max="4624" width="14.42578125" style="181" customWidth="1"/>
    <col min="4625" max="4625" width="9.140625" style="181" customWidth="1"/>
    <col min="4626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4878" width="14.42578125" style="181" customWidth="1"/>
    <col min="4879" max="4879" width="16.42578125" style="181" customWidth="1"/>
    <col min="4880" max="4880" width="14.42578125" style="181" customWidth="1"/>
    <col min="4881" max="4881" width="9.140625" style="181" customWidth="1"/>
    <col min="4882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134" width="14.42578125" style="181" customWidth="1"/>
    <col min="5135" max="5135" width="16.42578125" style="181" customWidth="1"/>
    <col min="5136" max="5136" width="14.42578125" style="181" customWidth="1"/>
    <col min="5137" max="5137" width="9.140625" style="181" customWidth="1"/>
    <col min="5138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390" width="14.42578125" style="181" customWidth="1"/>
    <col min="5391" max="5391" width="16.42578125" style="181" customWidth="1"/>
    <col min="5392" max="5392" width="14.42578125" style="181" customWidth="1"/>
    <col min="5393" max="5393" width="9.140625" style="181" customWidth="1"/>
    <col min="5394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646" width="14.42578125" style="181" customWidth="1"/>
    <col min="5647" max="5647" width="16.42578125" style="181" customWidth="1"/>
    <col min="5648" max="5648" width="14.42578125" style="181" customWidth="1"/>
    <col min="5649" max="5649" width="9.140625" style="181" customWidth="1"/>
    <col min="5650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5902" width="14.42578125" style="181" customWidth="1"/>
    <col min="5903" max="5903" width="16.42578125" style="181" customWidth="1"/>
    <col min="5904" max="5904" width="14.42578125" style="181" customWidth="1"/>
    <col min="5905" max="5905" width="9.140625" style="181" customWidth="1"/>
    <col min="5906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158" width="14.42578125" style="181" customWidth="1"/>
    <col min="6159" max="6159" width="16.42578125" style="181" customWidth="1"/>
    <col min="6160" max="6160" width="14.42578125" style="181" customWidth="1"/>
    <col min="6161" max="6161" width="9.140625" style="181" customWidth="1"/>
    <col min="6162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414" width="14.42578125" style="181" customWidth="1"/>
    <col min="6415" max="6415" width="16.42578125" style="181" customWidth="1"/>
    <col min="6416" max="6416" width="14.42578125" style="181" customWidth="1"/>
    <col min="6417" max="6417" width="9.140625" style="181" customWidth="1"/>
    <col min="6418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670" width="14.42578125" style="181" customWidth="1"/>
    <col min="6671" max="6671" width="16.42578125" style="181" customWidth="1"/>
    <col min="6672" max="6672" width="14.42578125" style="181" customWidth="1"/>
    <col min="6673" max="6673" width="9.140625" style="181" customWidth="1"/>
    <col min="6674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6926" width="14.42578125" style="181" customWidth="1"/>
    <col min="6927" max="6927" width="16.42578125" style="181" customWidth="1"/>
    <col min="6928" max="6928" width="14.42578125" style="181" customWidth="1"/>
    <col min="6929" max="6929" width="9.140625" style="181" customWidth="1"/>
    <col min="6930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182" width="14.42578125" style="181" customWidth="1"/>
    <col min="7183" max="7183" width="16.42578125" style="181" customWidth="1"/>
    <col min="7184" max="7184" width="14.42578125" style="181" customWidth="1"/>
    <col min="7185" max="7185" width="9.140625" style="181" customWidth="1"/>
    <col min="7186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438" width="14.42578125" style="181" customWidth="1"/>
    <col min="7439" max="7439" width="16.42578125" style="181" customWidth="1"/>
    <col min="7440" max="7440" width="14.42578125" style="181" customWidth="1"/>
    <col min="7441" max="7441" width="9.140625" style="181" customWidth="1"/>
    <col min="7442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694" width="14.42578125" style="181" customWidth="1"/>
    <col min="7695" max="7695" width="16.42578125" style="181" customWidth="1"/>
    <col min="7696" max="7696" width="14.42578125" style="181" customWidth="1"/>
    <col min="7697" max="7697" width="9.140625" style="181" customWidth="1"/>
    <col min="7698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7950" width="14.42578125" style="181" customWidth="1"/>
    <col min="7951" max="7951" width="16.42578125" style="181" customWidth="1"/>
    <col min="7952" max="7952" width="14.42578125" style="181" customWidth="1"/>
    <col min="7953" max="7953" width="9.140625" style="181" customWidth="1"/>
    <col min="7954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206" width="14.42578125" style="181" customWidth="1"/>
    <col min="8207" max="8207" width="16.42578125" style="181" customWidth="1"/>
    <col min="8208" max="8208" width="14.42578125" style="181" customWidth="1"/>
    <col min="8209" max="8209" width="9.140625" style="181" customWidth="1"/>
    <col min="8210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462" width="14.42578125" style="181" customWidth="1"/>
    <col min="8463" max="8463" width="16.42578125" style="181" customWidth="1"/>
    <col min="8464" max="8464" width="14.42578125" style="181" customWidth="1"/>
    <col min="8465" max="8465" width="9.140625" style="181" customWidth="1"/>
    <col min="8466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718" width="14.42578125" style="181" customWidth="1"/>
    <col min="8719" max="8719" width="16.42578125" style="181" customWidth="1"/>
    <col min="8720" max="8720" width="14.42578125" style="181" customWidth="1"/>
    <col min="8721" max="8721" width="9.140625" style="181" customWidth="1"/>
    <col min="8722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8974" width="14.42578125" style="181" customWidth="1"/>
    <col min="8975" max="8975" width="16.42578125" style="181" customWidth="1"/>
    <col min="8976" max="8976" width="14.42578125" style="181" customWidth="1"/>
    <col min="8977" max="8977" width="9.140625" style="181" customWidth="1"/>
    <col min="8978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230" width="14.42578125" style="181" customWidth="1"/>
    <col min="9231" max="9231" width="16.42578125" style="181" customWidth="1"/>
    <col min="9232" max="9232" width="14.42578125" style="181" customWidth="1"/>
    <col min="9233" max="9233" width="9.140625" style="181" customWidth="1"/>
    <col min="9234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486" width="14.42578125" style="181" customWidth="1"/>
    <col min="9487" max="9487" width="16.42578125" style="181" customWidth="1"/>
    <col min="9488" max="9488" width="14.42578125" style="181" customWidth="1"/>
    <col min="9489" max="9489" width="9.140625" style="181" customWidth="1"/>
    <col min="9490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742" width="14.42578125" style="181" customWidth="1"/>
    <col min="9743" max="9743" width="16.42578125" style="181" customWidth="1"/>
    <col min="9744" max="9744" width="14.42578125" style="181" customWidth="1"/>
    <col min="9745" max="9745" width="9.140625" style="181" customWidth="1"/>
    <col min="9746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9998" width="14.42578125" style="181" customWidth="1"/>
    <col min="9999" max="9999" width="16.42578125" style="181" customWidth="1"/>
    <col min="10000" max="10000" width="14.42578125" style="181" customWidth="1"/>
    <col min="10001" max="10001" width="9.140625" style="181" customWidth="1"/>
    <col min="10002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254" width="14.42578125" style="181" customWidth="1"/>
    <col min="10255" max="10255" width="16.42578125" style="181" customWidth="1"/>
    <col min="10256" max="10256" width="14.42578125" style="181" customWidth="1"/>
    <col min="10257" max="10257" width="9.140625" style="181" customWidth="1"/>
    <col min="10258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510" width="14.42578125" style="181" customWidth="1"/>
    <col min="10511" max="10511" width="16.42578125" style="181" customWidth="1"/>
    <col min="10512" max="10512" width="14.42578125" style="181" customWidth="1"/>
    <col min="10513" max="10513" width="9.140625" style="181" customWidth="1"/>
    <col min="10514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0766" width="14.42578125" style="181" customWidth="1"/>
    <col min="10767" max="10767" width="16.42578125" style="181" customWidth="1"/>
    <col min="10768" max="10768" width="14.42578125" style="181" customWidth="1"/>
    <col min="10769" max="10769" width="9.140625" style="181" customWidth="1"/>
    <col min="10770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022" width="14.42578125" style="181" customWidth="1"/>
    <col min="11023" max="11023" width="16.42578125" style="181" customWidth="1"/>
    <col min="11024" max="11024" width="14.42578125" style="181" customWidth="1"/>
    <col min="11025" max="11025" width="9.140625" style="181" customWidth="1"/>
    <col min="11026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278" width="14.42578125" style="181" customWidth="1"/>
    <col min="11279" max="11279" width="16.42578125" style="181" customWidth="1"/>
    <col min="11280" max="11280" width="14.42578125" style="181" customWidth="1"/>
    <col min="11281" max="11281" width="9.140625" style="181" customWidth="1"/>
    <col min="11282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534" width="14.42578125" style="181" customWidth="1"/>
    <col min="11535" max="11535" width="16.42578125" style="181" customWidth="1"/>
    <col min="11536" max="11536" width="14.42578125" style="181" customWidth="1"/>
    <col min="11537" max="11537" width="9.140625" style="181" customWidth="1"/>
    <col min="11538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1790" width="14.42578125" style="181" customWidth="1"/>
    <col min="11791" max="11791" width="16.42578125" style="181" customWidth="1"/>
    <col min="11792" max="11792" width="14.42578125" style="181" customWidth="1"/>
    <col min="11793" max="11793" width="9.140625" style="181" customWidth="1"/>
    <col min="11794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046" width="14.42578125" style="181" customWidth="1"/>
    <col min="12047" max="12047" width="16.42578125" style="181" customWidth="1"/>
    <col min="12048" max="12048" width="14.42578125" style="181" customWidth="1"/>
    <col min="12049" max="12049" width="9.140625" style="181" customWidth="1"/>
    <col min="12050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302" width="14.42578125" style="181" customWidth="1"/>
    <col min="12303" max="12303" width="16.42578125" style="181" customWidth="1"/>
    <col min="12304" max="12304" width="14.42578125" style="181" customWidth="1"/>
    <col min="12305" max="12305" width="9.140625" style="181" customWidth="1"/>
    <col min="12306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558" width="14.42578125" style="181" customWidth="1"/>
    <col min="12559" max="12559" width="16.42578125" style="181" customWidth="1"/>
    <col min="12560" max="12560" width="14.42578125" style="181" customWidth="1"/>
    <col min="12561" max="12561" width="9.140625" style="181" customWidth="1"/>
    <col min="12562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2814" width="14.42578125" style="181" customWidth="1"/>
    <col min="12815" max="12815" width="16.42578125" style="181" customWidth="1"/>
    <col min="12816" max="12816" width="14.42578125" style="181" customWidth="1"/>
    <col min="12817" max="12817" width="9.140625" style="181" customWidth="1"/>
    <col min="12818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070" width="14.42578125" style="181" customWidth="1"/>
    <col min="13071" max="13071" width="16.42578125" style="181" customWidth="1"/>
    <col min="13072" max="13072" width="14.42578125" style="181" customWidth="1"/>
    <col min="13073" max="13073" width="9.140625" style="181" customWidth="1"/>
    <col min="13074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326" width="14.42578125" style="181" customWidth="1"/>
    <col min="13327" max="13327" width="16.42578125" style="181" customWidth="1"/>
    <col min="13328" max="13328" width="14.42578125" style="181" customWidth="1"/>
    <col min="13329" max="13329" width="9.140625" style="181" customWidth="1"/>
    <col min="13330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582" width="14.42578125" style="181" customWidth="1"/>
    <col min="13583" max="13583" width="16.42578125" style="181" customWidth="1"/>
    <col min="13584" max="13584" width="14.42578125" style="181" customWidth="1"/>
    <col min="13585" max="13585" width="9.140625" style="181" customWidth="1"/>
    <col min="13586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3838" width="14.42578125" style="181" customWidth="1"/>
    <col min="13839" max="13839" width="16.42578125" style="181" customWidth="1"/>
    <col min="13840" max="13840" width="14.42578125" style="181" customWidth="1"/>
    <col min="13841" max="13841" width="9.140625" style="181" customWidth="1"/>
    <col min="13842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094" width="14.42578125" style="181" customWidth="1"/>
    <col min="14095" max="14095" width="16.42578125" style="181" customWidth="1"/>
    <col min="14096" max="14096" width="14.42578125" style="181" customWidth="1"/>
    <col min="14097" max="14097" width="9.140625" style="181" customWidth="1"/>
    <col min="14098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350" width="14.42578125" style="181" customWidth="1"/>
    <col min="14351" max="14351" width="16.42578125" style="181" customWidth="1"/>
    <col min="14352" max="14352" width="14.42578125" style="181" customWidth="1"/>
    <col min="14353" max="14353" width="9.140625" style="181" customWidth="1"/>
    <col min="14354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606" width="14.42578125" style="181" customWidth="1"/>
    <col min="14607" max="14607" width="16.42578125" style="181" customWidth="1"/>
    <col min="14608" max="14608" width="14.42578125" style="181" customWidth="1"/>
    <col min="14609" max="14609" width="9.140625" style="181" customWidth="1"/>
    <col min="14610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4862" width="14.42578125" style="181" customWidth="1"/>
    <col min="14863" max="14863" width="16.42578125" style="181" customWidth="1"/>
    <col min="14864" max="14864" width="14.42578125" style="181" customWidth="1"/>
    <col min="14865" max="14865" width="9.140625" style="181" customWidth="1"/>
    <col min="14866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118" width="14.42578125" style="181" customWidth="1"/>
    <col min="15119" max="15119" width="16.42578125" style="181" customWidth="1"/>
    <col min="15120" max="15120" width="14.42578125" style="181" customWidth="1"/>
    <col min="15121" max="15121" width="9.140625" style="181" customWidth="1"/>
    <col min="15122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374" width="14.42578125" style="181" customWidth="1"/>
    <col min="15375" max="15375" width="16.42578125" style="181" customWidth="1"/>
    <col min="15376" max="15376" width="14.42578125" style="181" customWidth="1"/>
    <col min="15377" max="15377" width="9.140625" style="181" customWidth="1"/>
    <col min="15378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630" width="14.42578125" style="181" customWidth="1"/>
    <col min="15631" max="15631" width="16.42578125" style="181" customWidth="1"/>
    <col min="15632" max="15632" width="14.42578125" style="181" customWidth="1"/>
    <col min="15633" max="15633" width="9.140625" style="181" customWidth="1"/>
    <col min="15634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5886" width="14.42578125" style="181" customWidth="1"/>
    <col min="15887" max="15887" width="16.42578125" style="181" customWidth="1"/>
    <col min="15888" max="15888" width="14.42578125" style="181" customWidth="1"/>
    <col min="15889" max="15889" width="9.140625" style="181" customWidth="1"/>
    <col min="15890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142" width="14.42578125" style="181" customWidth="1"/>
    <col min="16143" max="16143" width="16.42578125" style="181" customWidth="1"/>
    <col min="16144" max="16144" width="14.42578125" style="181" customWidth="1"/>
    <col min="16145" max="16145" width="9.140625" style="181" customWidth="1"/>
    <col min="16146" max="16384" width="11.42578125" style="181"/>
  </cols>
  <sheetData>
    <row r="1" spans="1:17" s="209" customFormat="1" ht="30" customHeight="1">
      <c r="A1" s="493" t="s">
        <v>131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  <c r="N5" s="157"/>
      <c r="O5" s="157"/>
      <c r="P5" s="207"/>
      <c r="Q5" s="157"/>
    </row>
    <row r="6" spans="1:17" s="238" customFormat="1" ht="15" customHeight="1">
      <c r="A6" s="211"/>
      <c r="B6" s="496" t="s">
        <v>78</v>
      </c>
      <c r="C6" s="496"/>
      <c r="D6" s="496"/>
      <c r="E6" s="496"/>
      <c r="F6" s="496" t="s">
        <v>74</v>
      </c>
      <c r="G6" s="496"/>
      <c r="H6" s="496"/>
      <c r="I6" s="496"/>
      <c r="J6" s="496" t="s">
        <v>81</v>
      </c>
      <c r="K6" s="496"/>
      <c r="L6" s="496"/>
      <c r="M6" s="496"/>
      <c r="N6" s="496" t="s">
        <v>71</v>
      </c>
      <c r="O6" s="496"/>
      <c r="P6" s="496"/>
      <c r="Q6" s="496"/>
    </row>
    <row r="7" spans="1:17" s="239" customFormat="1" ht="15" customHeight="1">
      <c r="A7" s="213" t="s">
        <v>592</v>
      </c>
      <c r="B7" s="214" t="s">
        <v>601</v>
      </c>
      <c r="C7" s="215" t="s">
        <v>602</v>
      </c>
      <c r="D7" s="214" t="s">
        <v>603</v>
      </c>
      <c r="E7" s="214" t="s">
        <v>71</v>
      </c>
      <c r="F7" s="215" t="s">
        <v>601</v>
      </c>
      <c r="G7" s="214" t="s">
        <v>602</v>
      </c>
      <c r="H7" s="214" t="s">
        <v>603</v>
      </c>
      <c r="I7" s="215" t="s">
        <v>71</v>
      </c>
      <c r="J7" s="214" t="s">
        <v>601</v>
      </c>
      <c r="K7" s="214" t="s">
        <v>602</v>
      </c>
      <c r="L7" s="215" t="s">
        <v>603</v>
      </c>
      <c r="M7" s="214" t="s">
        <v>71</v>
      </c>
      <c r="N7" s="214" t="s">
        <v>601</v>
      </c>
      <c r="O7" s="214" t="s">
        <v>602</v>
      </c>
      <c r="P7" s="215" t="s">
        <v>603</v>
      </c>
      <c r="Q7" s="214" t="s">
        <v>71</v>
      </c>
    </row>
    <row r="8" spans="1:17" s="240" customFormat="1" ht="15" customHeight="1">
      <c r="A8" s="188" t="s">
        <v>568</v>
      </c>
      <c r="B8" s="180">
        <v>1302.22225</v>
      </c>
      <c r="C8" s="180">
        <v>359107.06187019998</v>
      </c>
      <c r="D8" s="180">
        <v>868768.14826059993</v>
      </c>
      <c r="E8" s="180">
        <v>1229177.4323807999</v>
      </c>
      <c r="F8" s="180">
        <v>15.02577</v>
      </c>
      <c r="G8" s="180">
        <v>1370.45659</v>
      </c>
      <c r="H8" s="180">
        <v>8343.7849700000006</v>
      </c>
      <c r="I8" s="180">
        <v>9729.2673300000006</v>
      </c>
      <c r="J8" s="180">
        <v>1304.66176</v>
      </c>
      <c r="K8" s="180">
        <v>1671.1645759999999</v>
      </c>
      <c r="L8" s="180">
        <v>9846.868269999999</v>
      </c>
      <c r="M8" s="180">
        <v>12822.694606000001</v>
      </c>
      <c r="N8" s="180">
        <v>2621.90978</v>
      </c>
      <c r="O8" s="180">
        <v>362148.6830362</v>
      </c>
      <c r="P8" s="180">
        <v>886958.80150059995</v>
      </c>
      <c r="Q8" s="180">
        <v>1251729.3943168002</v>
      </c>
    </row>
    <row r="9" spans="1:17" s="240" customFormat="1" ht="15" customHeight="1">
      <c r="A9" s="188" t="s">
        <v>569</v>
      </c>
      <c r="B9" s="219">
        <v>61.427019999999999</v>
      </c>
      <c r="C9" s="219">
        <v>7307.3729999999996</v>
      </c>
      <c r="D9" s="219">
        <v>12794.357873999999</v>
      </c>
      <c r="E9" s="219">
        <v>20163.157894</v>
      </c>
      <c r="F9" s="219">
        <v>0</v>
      </c>
      <c r="G9" s="219">
        <v>0</v>
      </c>
      <c r="H9" s="180">
        <v>76.343530000000001</v>
      </c>
      <c r="I9" s="180">
        <v>76.343530000000001</v>
      </c>
      <c r="J9" s="180">
        <v>0</v>
      </c>
      <c r="K9" s="180">
        <v>0</v>
      </c>
      <c r="L9" s="180">
        <v>1182.13518</v>
      </c>
      <c r="M9" s="180">
        <v>1182.13518</v>
      </c>
      <c r="N9" s="180">
        <v>61.427019999999999</v>
      </c>
      <c r="O9" s="180">
        <v>7307.3729999999996</v>
      </c>
      <c r="P9" s="180">
        <v>14052.836584000001</v>
      </c>
      <c r="Q9" s="180">
        <v>21421.636603999999</v>
      </c>
    </row>
    <row r="10" spans="1:17" s="240" customFormat="1" ht="15" customHeight="1">
      <c r="A10" s="188" t="s">
        <v>570</v>
      </c>
      <c r="B10" s="219">
        <v>0</v>
      </c>
      <c r="C10" s="219">
        <v>139</v>
      </c>
      <c r="D10" s="219">
        <v>0</v>
      </c>
      <c r="E10" s="219">
        <v>139</v>
      </c>
      <c r="F10" s="219">
        <v>0</v>
      </c>
      <c r="G10" s="219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139</v>
      </c>
      <c r="P10" s="180">
        <v>0</v>
      </c>
      <c r="Q10" s="180">
        <v>139</v>
      </c>
    </row>
    <row r="11" spans="1:17" s="240" customFormat="1" ht="15" customHeight="1">
      <c r="A11" s="188" t="s">
        <v>571</v>
      </c>
      <c r="B11" s="180">
        <v>47.444110000000002</v>
      </c>
      <c r="C11" s="180">
        <v>10710.62052</v>
      </c>
      <c r="D11" s="180">
        <v>34934.5981206</v>
      </c>
      <c r="E11" s="180">
        <v>45692.6627506</v>
      </c>
      <c r="F11" s="180">
        <v>0</v>
      </c>
      <c r="G11" s="180">
        <v>968.80528700000002</v>
      </c>
      <c r="H11" s="180">
        <v>5121.4944699999996</v>
      </c>
      <c r="I11" s="180">
        <v>6090.2997569999998</v>
      </c>
      <c r="J11" s="180">
        <v>0</v>
      </c>
      <c r="K11" s="180">
        <v>130.72944999999999</v>
      </c>
      <c r="L11" s="180">
        <v>1319.4925800000001</v>
      </c>
      <c r="M11" s="180">
        <v>1450.2220300000001</v>
      </c>
      <c r="N11" s="180">
        <v>47.444110000000002</v>
      </c>
      <c r="O11" s="180">
        <v>11810.155256999999</v>
      </c>
      <c r="P11" s="180">
        <v>41375.585170599996</v>
      </c>
      <c r="Q11" s="180">
        <v>53233.184537600006</v>
      </c>
    </row>
    <row r="12" spans="1:17" s="240" customFormat="1" ht="15" customHeight="1">
      <c r="A12" s="188" t="s">
        <v>572</v>
      </c>
      <c r="B12" s="180">
        <v>1117.90247</v>
      </c>
      <c r="C12" s="180">
        <v>196421.67575999998</v>
      </c>
      <c r="D12" s="180">
        <v>412461.72427100001</v>
      </c>
      <c r="E12" s="180">
        <v>610001.302501</v>
      </c>
      <c r="F12" s="180">
        <v>4132.4181200000003</v>
      </c>
      <c r="G12" s="180">
        <v>14924.877469200001</v>
      </c>
      <c r="H12" s="180">
        <v>40232.364030000004</v>
      </c>
      <c r="I12" s="180">
        <v>59289.6596192</v>
      </c>
      <c r="J12" s="180">
        <v>0</v>
      </c>
      <c r="K12" s="180">
        <v>2963.5721899999999</v>
      </c>
      <c r="L12" s="180">
        <v>12809.552364399999</v>
      </c>
      <c r="M12" s="180">
        <v>15773.124554400001</v>
      </c>
      <c r="N12" s="180">
        <v>5250.3205900000003</v>
      </c>
      <c r="O12" s="180">
        <v>214310.12541919999</v>
      </c>
      <c r="P12" s="180">
        <v>465503.64066540002</v>
      </c>
      <c r="Q12" s="180">
        <v>685064.08667460002</v>
      </c>
    </row>
    <row r="13" spans="1:17" s="240" customFormat="1" ht="15" customHeight="1">
      <c r="A13" s="188" t="s">
        <v>573</v>
      </c>
      <c r="B13" s="180">
        <v>2.7601999999999998</v>
      </c>
      <c r="C13" s="180">
        <v>447.34077000000002</v>
      </c>
      <c r="D13" s="180">
        <v>1103.9419399999999</v>
      </c>
      <c r="E13" s="180">
        <v>1554.0429099999999</v>
      </c>
      <c r="F13" s="180">
        <v>0</v>
      </c>
      <c r="G13" s="180">
        <v>0</v>
      </c>
      <c r="H13" s="180">
        <v>75.38494</v>
      </c>
      <c r="I13" s="180">
        <v>75.38494</v>
      </c>
      <c r="J13" s="180">
        <v>0</v>
      </c>
      <c r="K13" s="180">
        <v>0</v>
      </c>
      <c r="L13" s="180">
        <v>0</v>
      </c>
      <c r="M13" s="180">
        <v>0</v>
      </c>
      <c r="N13" s="180">
        <v>2.7601999999999998</v>
      </c>
      <c r="O13" s="180">
        <v>447.34077000000002</v>
      </c>
      <c r="P13" s="180">
        <v>1179.3268799999998</v>
      </c>
      <c r="Q13" s="180">
        <v>1629.42785</v>
      </c>
    </row>
    <row r="14" spans="1:17" s="240" customFormat="1" ht="15" customHeight="1">
      <c r="A14" s="188" t="s">
        <v>72</v>
      </c>
      <c r="B14" s="180">
        <v>2360.1709500000002</v>
      </c>
      <c r="C14" s="180">
        <v>133552.57106000002</v>
      </c>
      <c r="D14" s="180">
        <v>299472.40473559999</v>
      </c>
      <c r="E14" s="180">
        <v>435385.14674559998</v>
      </c>
      <c r="F14" s="180">
        <v>24059.66632</v>
      </c>
      <c r="G14" s="180">
        <v>22383.087230000001</v>
      </c>
      <c r="H14" s="180">
        <v>50508.838574399997</v>
      </c>
      <c r="I14" s="180">
        <v>96951.592124400006</v>
      </c>
      <c r="J14" s="180">
        <v>143.84997000000001</v>
      </c>
      <c r="K14" s="180">
        <v>2785.69958</v>
      </c>
      <c r="L14" s="180">
        <v>40326.506643200002</v>
      </c>
      <c r="M14" s="180">
        <v>43256.056193199998</v>
      </c>
      <c r="N14" s="180">
        <v>26563.687239999999</v>
      </c>
      <c r="O14" s="180">
        <v>158721.35787000001</v>
      </c>
      <c r="P14" s="180">
        <v>390307.74995319999</v>
      </c>
      <c r="Q14" s="180">
        <v>575592.79506319994</v>
      </c>
    </row>
    <row r="15" spans="1:17" s="240" customFormat="1" ht="15" customHeight="1">
      <c r="A15" s="188" t="s">
        <v>574</v>
      </c>
      <c r="B15" s="180">
        <v>2992.81423</v>
      </c>
      <c r="C15" s="180">
        <v>489538.9215994</v>
      </c>
      <c r="D15" s="180">
        <v>471257.3338894</v>
      </c>
      <c r="E15" s="180">
        <v>963789.0697187999</v>
      </c>
      <c r="F15" s="180">
        <v>8683.7963166000009</v>
      </c>
      <c r="G15" s="180">
        <v>24679.759825000001</v>
      </c>
      <c r="H15" s="180">
        <v>45729.405847000002</v>
      </c>
      <c r="I15" s="180">
        <v>79092.9619886</v>
      </c>
      <c r="J15" s="180">
        <v>2287.0932951999998</v>
      </c>
      <c r="K15" s="180">
        <v>9144.0853556000002</v>
      </c>
      <c r="L15" s="180">
        <v>27817.514355200001</v>
      </c>
      <c r="M15" s="180">
        <v>39248.693005999994</v>
      </c>
      <c r="N15" s="180">
        <v>13963.703841800001</v>
      </c>
      <c r="O15" s="180">
        <v>523362.76677999995</v>
      </c>
      <c r="P15" s="180">
        <v>544804.25409159996</v>
      </c>
      <c r="Q15" s="180">
        <v>1082130.7247133998</v>
      </c>
    </row>
    <row r="16" spans="1:17" s="240" customFormat="1" ht="15" customHeight="1">
      <c r="A16" s="188" t="s">
        <v>575</v>
      </c>
      <c r="B16" s="180">
        <v>397.18066999999996</v>
      </c>
      <c r="C16" s="180">
        <v>90582.304269999993</v>
      </c>
      <c r="D16" s="180">
        <v>134385.24430280001</v>
      </c>
      <c r="E16" s="180">
        <v>225364.72924280001</v>
      </c>
      <c r="F16" s="180">
        <v>25.703439999999997</v>
      </c>
      <c r="G16" s="180">
        <v>6531.4428099999996</v>
      </c>
      <c r="H16" s="180">
        <v>8839.7889099999993</v>
      </c>
      <c r="I16" s="180">
        <v>15396.935160000001</v>
      </c>
      <c r="J16" s="180">
        <v>10</v>
      </c>
      <c r="K16" s="180">
        <v>373.21319</v>
      </c>
      <c r="L16" s="180">
        <v>3053.3515200000002</v>
      </c>
      <c r="M16" s="180">
        <v>3436.5647100000001</v>
      </c>
      <c r="N16" s="180">
        <v>432.88410999999996</v>
      </c>
      <c r="O16" s="180">
        <v>97486.960269999996</v>
      </c>
      <c r="P16" s="180">
        <v>146278.38473280001</v>
      </c>
      <c r="Q16" s="180">
        <v>244198.22911280001</v>
      </c>
    </row>
    <row r="17" spans="1:17" s="240" customFormat="1" ht="15" customHeight="1">
      <c r="A17" s="188" t="s">
        <v>576</v>
      </c>
      <c r="B17" s="180">
        <v>410.96767999999997</v>
      </c>
      <c r="C17" s="180">
        <v>118762.2905702</v>
      </c>
      <c r="D17" s="180">
        <v>336488.82351219998</v>
      </c>
      <c r="E17" s="180">
        <v>455662.08176239999</v>
      </c>
      <c r="F17" s="180">
        <v>0</v>
      </c>
      <c r="G17" s="180">
        <v>1284.4557500000001</v>
      </c>
      <c r="H17" s="180">
        <v>23223.3455216</v>
      </c>
      <c r="I17" s="180">
        <v>24507.801271600001</v>
      </c>
      <c r="J17" s="180">
        <v>12.81</v>
      </c>
      <c r="K17" s="180">
        <v>1530.7626660000001</v>
      </c>
      <c r="L17" s="180">
        <v>17976.965530000001</v>
      </c>
      <c r="M17" s="180">
        <v>19520.538195999998</v>
      </c>
      <c r="N17" s="180">
        <v>423.77767999999998</v>
      </c>
      <c r="O17" s="180">
        <v>121577.5089862</v>
      </c>
      <c r="P17" s="180">
        <v>377689.13456380001</v>
      </c>
      <c r="Q17" s="180">
        <v>499690.42123000004</v>
      </c>
    </row>
    <row r="18" spans="1:17" s="240" customFormat="1" ht="15" customHeight="1">
      <c r="A18" s="188" t="s">
        <v>577</v>
      </c>
      <c r="B18" s="180">
        <v>0</v>
      </c>
      <c r="C18" s="180">
        <v>3662.5135399999999</v>
      </c>
      <c r="D18" s="180">
        <v>1890.8646000000001</v>
      </c>
      <c r="E18" s="180">
        <v>5553.3781399999998</v>
      </c>
      <c r="F18" s="180">
        <v>0</v>
      </c>
      <c r="G18" s="180">
        <v>545.08000000000004</v>
      </c>
      <c r="H18" s="180">
        <v>272.57256459999996</v>
      </c>
      <c r="I18" s="180">
        <v>817.65256460000001</v>
      </c>
      <c r="J18" s="180">
        <v>0</v>
      </c>
      <c r="K18" s="180">
        <v>4</v>
      </c>
      <c r="L18" s="180">
        <v>0</v>
      </c>
      <c r="M18" s="180">
        <v>4</v>
      </c>
      <c r="N18" s="180">
        <v>0</v>
      </c>
      <c r="O18" s="180">
        <v>4211.5935399999998</v>
      </c>
      <c r="P18" s="180">
        <v>2163.4371646</v>
      </c>
      <c r="Q18" s="180">
        <v>6375.0307045999998</v>
      </c>
    </row>
    <row r="19" spans="1:17" s="240" customFormat="1" ht="15" customHeight="1">
      <c r="A19" s="188" t="s">
        <v>578</v>
      </c>
      <c r="B19" s="180">
        <v>2238.8530299999998</v>
      </c>
      <c r="C19" s="180">
        <v>55535.648877800006</v>
      </c>
      <c r="D19" s="180">
        <v>118623.356571</v>
      </c>
      <c r="E19" s="180">
        <v>176397.85847879999</v>
      </c>
      <c r="F19" s="180">
        <v>505.5178444</v>
      </c>
      <c r="G19" s="180">
        <v>6773.32035</v>
      </c>
      <c r="H19" s="180">
        <v>36160.189941200006</v>
      </c>
      <c r="I19" s="180">
        <v>43439.028135599998</v>
      </c>
      <c r="J19" s="180">
        <v>0</v>
      </c>
      <c r="K19" s="180">
        <v>652.17939999999999</v>
      </c>
      <c r="L19" s="180">
        <v>18629.2914108</v>
      </c>
      <c r="M19" s="180">
        <v>19281.470810800001</v>
      </c>
      <c r="N19" s="180">
        <v>2744.3708744</v>
      </c>
      <c r="O19" s="180">
        <v>62961.148627800001</v>
      </c>
      <c r="P19" s="180">
        <v>173412.83792300001</v>
      </c>
      <c r="Q19" s="180">
        <v>239118.3574252</v>
      </c>
    </row>
    <row r="20" spans="1:17" s="240" customFormat="1" ht="15" customHeight="1">
      <c r="A20" s="188" t="s">
        <v>579</v>
      </c>
      <c r="B20" s="180">
        <v>0</v>
      </c>
      <c r="C20" s="180">
        <v>2909.2109</v>
      </c>
      <c r="D20" s="180">
        <v>537.06831000000011</v>
      </c>
      <c r="E20" s="180">
        <v>3446.2792100000001</v>
      </c>
      <c r="F20" s="180">
        <v>0</v>
      </c>
      <c r="G20" s="180">
        <v>2.1971999999999996</v>
      </c>
      <c r="H20" s="180">
        <v>0</v>
      </c>
      <c r="I20" s="180">
        <v>2.1971999999999996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2911.4081000000001</v>
      </c>
      <c r="P20" s="180">
        <v>537.06831000000011</v>
      </c>
      <c r="Q20" s="180">
        <v>3448.4764100000002</v>
      </c>
    </row>
    <row r="21" spans="1:17" s="240" customFormat="1" ht="15" customHeight="1">
      <c r="A21" s="188" t="s">
        <v>580</v>
      </c>
      <c r="B21" s="180">
        <v>10.08436</v>
      </c>
      <c r="C21" s="180">
        <v>2661.6248999999998</v>
      </c>
      <c r="D21" s="180">
        <v>3371.5916699999998</v>
      </c>
      <c r="E21" s="180">
        <v>6043.3009299999994</v>
      </c>
      <c r="F21" s="180">
        <v>0</v>
      </c>
      <c r="G21" s="180">
        <v>16.261369999999999</v>
      </c>
      <c r="H21" s="180">
        <v>29.146249999999998</v>
      </c>
      <c r="I21" s="180">
        <v>45.407620000000001</v>
      </c>
      <c r="J21" s="180">
        <v>0</v>
      </c>
      <c r="K21" s="180">
        <v>61.583089999999999</v>
      </c>
      <c r="L21" s="180">
        <v>0</v>
      </c>
      <c r="M21" s="180">
        <v>61.583089999999999</v>
      </c>
      <c r="N21" s="180">
        <v>10.08436</v>
      </c>
      <c r="O21" s="180">
        <v>2739.4693600000001</v>
      </c>
      <c r="P21" s="180">
        <v>3400.73792</v>
      </c>
      <c r="Q21" s="180">
        <v>6150.2916399999995</v>
      </c>
    </row>
    <row r="22" spans="1:17" s="240" customFormat="1" ht="15" customHeight="1">
      <c r="A22" s="188" t="s">
        <v>581</v>
      </c>
      <c r="B22" s="180">
        <v>209.07593</v>
      </c>
      <c r="C22" s="180">
        <v>22640.985829999998</v>
      </c>
      <c r="D22" s="180">
        <v>26078.543731199999</v>
      </c>
      <c r="E22" s="180">
        <v>48928.605491200004</v>
      </c>
      <c r="F22" s="180">
        <v>1000</v>
      </c>
      <c r="G22" s="180">
        <v>120.79123</v>
      </c>
      <c r="H22" s="180">
        <v>4397.413219</v>
      </c>
      <c r="I22" s="180">
        <v>5518.2044489999998</v>
      </c>
      <c r="J22" s="180">
        <v>0</v>
      </c>
      <c r="K22" s="180">
        <v>117.07841999999999</v>
      </c>
      <c r="L22" s="180">
        <v>1354.8544348</v>
      </c>
      <c r="M22" s="180">
        <v>1471.9328548000001</v>
      </c>
      <c r="N22" s="180">
        <v>1209.07593</v>
      </c>
      <c r="O22" s="180">
        <v>22878.855480000002</v>
      </c>
      <c r="P22" s="180">
        <v>31830.811385000001</v>
      </c>
      <c r="Q22" s="180">
        <v>55918.742794999998</v>
      </c>
    </row>
    <row r="23" spans="1:17" s="240" customFormat="1" ht="15" customHeight="1">
      <c r="A23" s="188" t="s">
        <v>582</v>
      </c>
      <c r="B23" s="180">
        <v>17.427949999999999</v>
      </c>
      <c r="C23" s="180">
        <v>389.11475000000002</v>
      </c>
      <c r="D23" s="180">
        <v>215.13471999999999</v>
      </c>
      <c r="E23" s="180">
        <v>621.6774200000001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6.86</v>
      </c>
      <c r="L23" s="180">
        <v>0</v>
      </c>
      <c r="M23" s="180">
        <v>6.86</v>
      </c>
      <c r="N23" s="180">
        <v>17.427949999999999</v>
      </c>
      <c r="O23" s="180">
        <v>395.97474999999997</v>
      </c>
      <c r="P23" s="180">
        <v>215.13471999999999</v>
      </c>
      <c r="Q23" s="180">
        <v>628.53742</v>
      </c>
    </row>
    <row r="24" spans="1:17" s="240" customFormat="1" ht="15" customHeight="1">
      <c r="A24" s="188" t="s">
        <v>583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</row>
    <row r="25" spans="1:17" s="241" customFormat="1" ht="15" customHeight="1">
      <c r="A25" s="188" t="s">
        <v>584</v>
      </c>
      <c r="B25" s="180">
        <v>15</v>
      </c>
      <c r="C25" s="180">
        <v>939.87381000000005</v>
      </c>
      <c r="D25" s="180">
        <v>349.4</v>
      </c>
      <c r="E25" s="180">
        <v>1304.2738100000001</v>
      </c>
      <c r="F25" s="180">
        <v>0</v>
      </c>
      <c r="G25" s="180">
        <v>55.3</v>
      </c>
      <c r="H25" s="180">
        <v>52.189219999999999</v>
      </c>
      <c r="I25" s="180">
        <v>107.48922</v>
      </c>
      <c r="J25" s="180">
        <v>0</v>
      </c>
      <c r="K25" s="180">
        <v>21</v>
      </c>
      <c r="L25" s="180">
        <v>0</v>
      </c>
      <c r="M25" s="180">
        <v>21</v>
      </c>
      <c r="N25" s="180">
        <v>15</v>
      </c>
      <c r="O25" s="180">
        <v>1016.17381</v>
      </c>
      <c r="P25" s="180">
        <v>401.58921999999995</v>
      </c>
      <c r="Q25" s="180">
        <v>1432.7630300000001</v>
      </c>
    </row>
    <row r="26" spans="1:17" s="240" customFormat="1" ht="15" customHeight="1">
      <c r="A26" s="223" t="s">
        <v>76</v>
      </c>
      <c r="B26" s="233">
        <v>11183.330850000002</v>
      </c>
      <c r="C26" s="233">
        <v>1495308.1320275997</v>
      </c>
      <c r="D26" s="233">
        <v>2722732.5365083995</v>
      </c>
      <c r="E26" s="233">
        <v>4229223.9993859995</v>
      </c>
      <c r="F26" s="233">
        <v>38422.127810999991</v>
      </c>
      <c r="G26" s="233">
        <v>79655.83511119998</v>
      </c>
      <c r="H26" s="233">
        <v>223062.26198779998</v>
      </c>
      <c r="I26" s="233">
        <v>341140.22490999999</v>
      </c>
      <c r="J26" s="233">
        <v>3758.4150251999995</v>
      </c>
      <c r="K26" s="233">
        <v>19461.927917600002</v>
      </c>
      <c r="L26" s="233">
        <v>134316.53228840002</v>
      </c>
      <c r="M26" s="233">
        <v>157536.87523119999</v>
      </c>
      <c r="N26" s="233">
        <v>53363.873686200001</v>
      </c>
      <c r="O26" s="233">
        <v>1594425.8950563997</v>
      </c>
      <c r="P26" s="233">
        <v>3080111.3307846002</v>
      </c>
      <c r="Q26" s="233">
        <v>4727901.0995272007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  <c r="N28" s="157"/>
      <c r="O28" s="157"/>
      <c r="P28" s="157"/>
      <c r="Q28" s="157"/>
    </row>
    <row r="29" spans="1:17" ht="13.5" customHeight="1">
      <c r="A29" s="295"/>
      <c r="B29" s="296"/>
      <c r="C29" s="297"/>
      <c r="D29" s="297"/>
      <c r="E29" s="297"/>
      <c r="F29" s="297"/>
      <c r="G29" s="297"/>
      <c r="H29" s="297"/>
      <c r="I29" s="298"/>
      <c r="J29" s="165"/>
      <c r="K29" s="165"/>
      <c r="L29" s="165"/>
      <c r="M29" s="165"/>
      <c r="N29" s="165"/>
      <c r="O29" s="165"/>
      <c r="P29" s="165"/>
      <c r="Q29" s="165"/>
    </row>
  </sheetData>
  <mergeCells count="8">
    <mergeCell ref="A1:Q1"/>
    <mergeCell ref="A2:Q2"/>
    <mergeCell ref="A3:Q3"/>
    <mergeCell ref="A4:Q4"/>
    <mergeCell ref="B6:E6"/>
    <mergeCell ref="F6:I6"/>
    <mergeCell ref="J6:M6"/>
    <mergeCell ref="N6:Q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G29"/>
  <sheetViews>
    <sheetView topLeftCell="A2" zoomScale="70" zoomScaleNormal="70" workbookViewId="0">
      <selection activeCell="A4" sqref="A4:AG4"/>
    </sheetView>
  </sheetViews>
  <sheetFormatPr defaultColWidth="11.42578125" defaultRowHeight="15" customHeight="1"/>
  <cols>
    <col min="1" max="1" width="60.71093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6" width="15.7109375" style="181" customWidth="1"/>
    <col min="27" max="27" width="27.7109375" style="181" customWidth="1"/>
    <col min="28" max="28" width="15.7109375" style="181" customWidth="1"/>
    <col min="29" max="29" width="27.7109375" style="181" customWidth="1"/>
    <col min="30" max="30" width="15.7109375" style="181" customWidth="1"/>
    <col min="31" max="31" width="27.7109375" style="181" customWidth="1"/>
    <col min="32" max="33" width="15.7109375" style="181" customWidth="1"/>
    <col min="34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2" width="15.7109375" style="181" customWidth="1"/>
    <col min="283" max="283" width="27.7109375" style="181" customWidth="1"/>
    <col min="284" max="284" width="15.7109375" style="181" customWidth="1"/>
    <col min="285" max="285" width="27.7109375" style="181" customWidth="1"/>
    <col min="286" max="286" width="15.7109375" style="181" customWidth="1"/>
    <col min="287" max="287" width="27.7109375" style="181" customWidth="1"/>
    <col min="288" max="289" width="15.7109375" style="181" customWidth="1"/>
    <col min="290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8" width="15.7109375" style="181" customWidth="1"/>
    <col min="539" max="539" width="27.7109375" style="181" customWidth="1"/>
    <col min="540" max="540" width="15.7109375" style="181" customWidth="1"/>
    <col min="541" max="541" width="27.7109375" style="181" customWidth="1"/>
    <col min="542" max="542" width="15.7109375" style="181" customWidth="1"/>
    <col min="543" max="543" width="27.7109375" style="181" customWidth="1"/>
    <col min="544" max="545" width="15.7109375" style="181" customWidth="1"/>
    <col min="546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4" width="15.7109375" style="181" customWidth="1"/>
    <col min="795" max="795" width="27.7109375" style="181" customWidth="1"/>
    <col min="796" max="796" width="15.7109375" style="181" customWidth="1"/>
    <col min="797" max="797" width="27.7109375" style="181" customWidth="1"/>
    <col min="798" max="798" width="15.7109375" style="181" customWidth="1"/>
    <col min="799" max="799" width="27.7109375" style="181" customWidth="1"/>
    <col min="800" max="801" width="15.7109375" style="181" customWidth="1"/>
    <col min="802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50" width="15.7109375" style="181" customWidth="1"/>
    <col min="1051" max="1051" width="27.7109375" style="181" customWidth="1"/>
    <col min="1052" max="1052" width="15.7109375" style="181" customWidth="1"/>
    <col min="1053" max="1053" width="27.7109375" style="181" customWidth="1"/>
    <col min="1054" max="1054" width="15.7109375" style="181" customWidth="1"/>
    <col min="1055" max="1055" width="27.7109375" style="181" customWidth="1"/>
    <col min="1056" max="1057" width="15.7109375" style="181" customWidth="1"/>
    <col min="1058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6" width="15.7109375" style="181" customWidth="1"/>
    <col min="1307" max="1307" width="27.7109375" style="181" customWidth="1"/>
    <col min="1308" max="1308" width="15.7109375" style="181" customWidth="1"/>
    <col min="1309" max="1309" width="27.7109375" style="181" customWidth="1"/>
    <col min="1310" max="1310" width="15.7109375" style="181" customWidth="1"/>
    <col min="1311" max="1311" width="27.7109375" style="181" customWidth="1"/>
    <col min="1312" max="1313" width="15.7109375" style="181" customWidth="1"/>
    <col min="1314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2" width="15.7109375" style="181" customWidth="1"/>
    <col min="1563" max="1563" width="27.7109375" style="181" customWidth="1"/>
    <col min="1564" max="1564" width="15.7109375" style="181" customWidth="1"/>
    <col min="1565" max="1565" width="27.7109375" style="181" customWidth="1"/>
    <col min="1566" max="1566" width="15.7109375" style="181" customWidth="1"/>
    <col min="1567" max="1567" width="27.7109375" style="181" customWidth="1"/>
    <col min="1568" max="1569" width="15.7109375" style="181" customWidth="1"/>
    <col min="1570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8" width="15.7109375" style="181" customWidth="1"/>
    <col min="1819" max="1819" width="27.7109375" style="181" customWidth="1"/>
    <col min="1820" max="1820" width="15.7109375" style="181" customWidth="1"/>
    <col min="1821" max="1821" width="27.7109375" style="181" customWidth="1"/>
    <col min="1822" max="1822" width="15.7109375" style="181" customWidth="1"/>
    <col min="1823" max="1823" width="27.7109375" style="181" customWidth="1"/>
    <col min="1824" max="1825" width="15.7109375" style="181" customWidth="1"/>
    <col min="1826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4" width="15.7109375" style="181" customWidth="1"/>
    <col min="2075" max="2075" width="27.7109375" style="181" customWidth="1"/>
    <col min="2076" max="2076" width="15.7109375" style="181" customWidth="1"/>
    <col min="2077" max="2077" width="27.7109375" style="181" customWidth="1"/>
    <col min="2078" max="2078" width="15.7109375" style="181" customWidth="1"/>
    <col min="2079" max="2079" width="27.7109375" style="181" customWidth="1"/>
    <col min="2080" max="2081" width="15.7109375" style="181" customWidth="1"/>
    <col min="2082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30" width="15.7109375" style="181" customWidth="1"/>
    <col min="2331" max="2331" width="27.7109375" style="181" customWidth="1"/>
    <col min="2332" max="2332" width="15.7109375" style="181" customWidth="1"/>
    <col min="2333" max="2333" width="27.7109375" style="181" customWidth="1"/>
    <col min="2334" max="2334" width="15.7109375" style="181" customWidth="1"/>
    <col min="2335" max="2335" width="27.7109375" style="181" customWidth="1"/>
    <col min="2336" max="2337" width="15.7109375" style="181" customWidth="1"/>
    <col min="2338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6" width="15.7109375" style="181" customWidth="1"/>
    <col min="2587" max="2587" width="27.7109375" style="181" customWidth="1"/>
    <col min="2588" max="2588" width="15.7109375" style="181" customWidth="1"/>
    <col min="2589" max="2589" width="27.7109375" style="181" customWidth="1"/>
    <col min="2590" max="2590" width="15.7109375" style="181" customWidth="1"/>
    <col min="2591" max="2591" width="27.7109375" style="181" customWidth="1"/>
    <col min="2592" max="2593" width="15.7109375" style="181" customWidth="1"/>
    <col min="2594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2" width="15.7109375" style="181" customWidth="1"/>
    <col min="2843" max="2843" width="27.7109375" style="181" customWidth="1"/>
    <col min="2844" max="2844" width="15.7109375" style="181" customWidth="1"/>
    <col min="2845" max="2845" width="27.7109375" style="181" customWidth="1"/>
    <col min="2846" max="2846" width="15.7109375" style="181" customWidth="1"/>
    <col min="2847" max="2847" width="27.7109375" style="181" customWidth="1"/>
    <col min="2848" max="2849" width="15.7109375" style="181" customWidth="1"/>
    <col min="2850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8" width="15.7109375" style="181" customWidth="1"/>
    <col min="3099" max="3099" width="27.7109375" style="181" customWidth="1"/>
    <col min="3100" max="3100" width="15.7109375" style="181" customWidth="1"/>
    <col min="3101" max="3101" width="27.7109375" style="181" customWidth="1"/>
    <col min="3102" max="3102" width="15.7109375" style="181" customWidth="1"/>
    <col min="3103" max="3103" width="27.7109375" style="181" customWidth="1"/>
    <col min="3104" max="3105" width="15.7109375" style="181" customWidth="1"/>
    <col min="3106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4" width="15.7109375" style="181" customWidth="1"/>
    <col min="3355" max="3355" width="27.7109375" style="181" customWidth="1"/>
    <col min="3356" max="3356" width="15.7109375" style="181" customWidth="1"/>
    <col min="3357" max="3357" width="27.7109375" style="181" customWidth="1"/>
    <col min="3358" max="3358" width="15.7109375" style="181" customWidth="1"/>
    <col min="3359" max="3359" width="27.7109375" style="181" customWidth="1"/>
    <col min="3360" max="3361" width="15.7109375" style="181" customWidth="1"/>
    <col min="3362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10" width="15.7109375" style="181" customWidth="1"/>
    <col min="3611" max="3611" width="27.7109375" style="181" customWidth="1"/>
    <col min="3612" max="3612" width="15.7109375" style="181" customWidth="1"/>
    <col min="3613" max="3613" width="27.7109375" style="181" customWidth="1"/>
    <col min="3614" max="3614" width="15.7109375" style="181" customWidth="1"/>
    <col min="3615" max="3615" width="27.7109375" style="181" customWidth="1"/>
    <col min="3616" max="3617" width="15.7109375" style="181" customWidth="1"/>
    <col min="3618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6" width="15.7109375" style="181" customWidth="1"/>
    <col min="3867" max="3867" width="27.7109375" style="181" customWidth="1"/>
    <col min="3868" max="3868" width="15.7109375" style="181" customWidth="1"/>
    <col min="3869" max="3869" width="27.7109375" style="181" customWidth="1"/>
    <col min="3870" max="3870" width="15.7109375" style="181" customWidth="1"/>
    <col min="3871" max="3871" width="27.7109375" style="181" customWidth="1"/>
    <col min="3872" max="3873" width="15.7109375" style="181" customWidth="1"/>
    <col min="3874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2" width="15.7109375" style="181" customWidth="1"/>
    <col min="4123" max="4123" width="27.7109375" style="181" customWidth="1"/>
    <col min="4124" max="4124" width="15.7109375" style="181" customWidth="1"/>
    <col min="4125" max="4125" width="27.7109375" style="181" customWidth="1"/>
    <col min="4126" max="4126" width="15.7109375" style="181" customWidth="1"/>
    <col min="4127" max="4127" width="27.7109375" style="181" customWidth="1"/>
    <col min="4128" max="4129" width="15.7109375" style="181" customWidth="1"/>
    <col min="4130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8" width="15.7109375" style="181" customWidth="1"/>
    <col min="4379" max="4379" width="27.7109375" style="181" customWidth="1"/>
    <col min="4380" max="4380" width="15.7109375" style="181" customWidth="1"/>
    <col min="4381" max="4381" width="27.7109375" style="181" customWidth="1"/>
    <col min="4382" max="4382" width="15.7109375" style="181" customWidth="1"/>
    <col min="4383" max="4383" width="27.7109375" style="181" customWidth="1"/>
    <col min="4384" max="4385" width="15.7109375" style="181" customWidth="1"/>
    <col min="4386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4" width="15.7109375" style="181" customWidth="1"/>
    <col min="4635" max="4635" width="27.7109375" style="181" customWidth="1"/>
    <col min="4636" max="4636" width="15.7109375" style="181" customWidth="1"/>
    <col min="4637" max="4637" width="27.7109375" style="181" customWidth="1"/>
    <col min="4638" max="4638" width="15.7109375" style="181" customWidth="1"/>
    <col min="4639" max="4639" width="27.7109375" style="181" customWidth="1"/>
    <col min="4640" max="4641" width="15.7109375" style="181" customWidth="1"/>
    <col min="4642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90" width="15.7109375" style="181" customWidth="1"/>
    <col min="4891" max="4891" width="27.7109375" style="181" customWidth="1"/>
    <col min="4892" max="4892" width="15.7109375" style="181" customWidth="1"/>
    <col min="4893" max="4893" width="27.7109375" style="181" customWidth="1"/>
    <col min="4894" max="4894" width="15.7109375" style="181" customWidth="1"/>
    <col min="4895" max="4895" width="27.7109375" style="181" customWidth="1"/>
    <col min="4896" max="4897" width="15.7109375" style="181" customWidth="1"/>
    <col min="4898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6" width="15.7109375" style="181" customWidth="1"/>
    <col min="5147" max="5147" width="27.7109375" style="181" customWidth="1"/>
    <col min="5148" max="5148" width="15.7109375" style="181" customWidth="1"/>
    <col min="5149" max="5149" width="27.7109375" style="181" customWidth="1"/>
    <col min="5150" max="5150" width="15.7109375" style="181" customWidth="1"/>
    <col min="5151" max="5151" width="27.7109375" style="181" customWidth="1"/>
    <col min="5152" max="5153" width="15.7109375" style="181" customWidth="1"/>
    <col min="5154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2" width="15.7109375" style="181" customWidth="1"/>
    <col min="5403" max="5403" width="27.7109375" style="181" customWidth="1"/>
    <col min="5404" max="5404" width="15.7109375" style="181" customWidth="1"/>
    <col min="5405" max="5405" width="27.7109375" style="181" customWidth="1"/>
    <col min="5406" max="5406" width="15.7109375" style="181" customWidth="1"/>
    <col min="5407" max="5407" width="27.7109375" style="181" customWidth="1"/>
    <col min="5408" max="5409" width="15.7109375" style="181" customWidth="1"/>
    <col min="5410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8" width="15.7109375" style="181" customWidth="1"/>
    <col min="5659" max="5659" width="27.7109375" style="181" customWidth="1"/>
    <col min="5660" max="5660" width="15.7109375" style="181" customWidth="1"/>
    <col min="5661" max="5661" width="27.7109375" style="181" customWidth="1"/>
    <col min="5662" max="5662" width="15.7109375" style="181" customWidth="1"/>
    <col min="5663" max="5663" width="27.7109375" style="181" customWidth="1"/>
    <col min="5664" max="5665" width="15.7109375" style="181" customWidth="1"/>
    <col min="5666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4" width="15.7109375" style="181" customWidth="1"/>
    <col min="5915" max="5915" width="27.7109375" style="181" customWidth="1"/>
    <col min="5916" max="5916" width="15.7109375" style="181" customWidth="1"/>
    <col min="5917" max="5917" width="27.7109375" style="181" customWidth="1"/>
    <col min="5918" max="5918" width="15.7109375" style="181" customWidth="1"/>
    <col min="5919" max="5919" width="27.7109375" style="181" customWidth="1"/>
    <col min="5920" max="5921" width="15.7109375" style="181" customWidth="1"/>
    <col min="5922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70" width="15.7109375" style="181" customWidth="1"/>
    <col min="6171" max="6171" width="27.7109375" style="181" customWidth="1"/>
    <col min="6172" max="6172" width="15.7109375" style="181" customWidth="1"/>
    <col min="6173" max="6173" width="27.7109375" style="181" customWidth="1"/>
    <col min="6174" max="6174" width="15.7109375" style="181" customWidth="1"/>
    <col min="6175" max="6175" width="27.7109375" style="181" customWidth="1"/>
    <col min="6176" max="6177" width="15.7109375" style="181" customWidth="1"/>
    <col min="6178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6" width="15.7109375" style="181" customWidth="1"/>
    <col min="6427" max="6427" width="27.7109375" style="181" customWidth="1"/>
    <col min="6428" max="6428" width="15.7109375" style="181" customWidth="1"/>
    <col min="6429" max="6429" width="27.7109375" style="181" customWidth="1"/>
    <col min="6430" max="6430" width="15.7109375" style="181" customWidth="1"/>
    <col min="6431" max="6431" width="27.7109375" style="181" customWidth="1"/>
    <col min="6432" max="6433" width="15.7109375" style="181" customWidth="1"/>
    <col min="6434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2" width="15.7109375" style="181" customWidth="1"/>
    <col min="6683" max="6683" width="27.7109375" style="181" customWidth="1"/>
    <col min="6684" max="6684" width="15.7109375" style="181" customWidth="1"/>
    <col min="6685" max="6685" width="27.7109375" style="181" customWidth="1"/>
    <col min="6686" max="6686" width="15.7109375" style="181" customWidth="1"/>
    <col min="6687" max="6687" width="27.7109375" style="181" customWidth="1"/>
    <col min="6688" max="6689" width="15.7109375" style="181" customWidth="1"/>
    <col min="6690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8" width="15.7109375" style="181" customWidth="1"/>
    <col min="6939" max="6939" width="27.7109375" style="181" customWidth="1"/>
    <col min="6940" max="6940" width="15.7109375" style="181" customWidth="1"/>
    <col min="6941" max="6941" width="27.7109375" style="181" customWidth="1"/>
    <col min="6942" max="6942" width="15.7109375" style="181" customWidth="1"/>
    <col min="6943" max="6943" width="27.7109375" style="181" customWidth="1"/>
    <col min="6944" max="6945" width="15.7109375" style="181" customWidth="1"/>
    <col min="6946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4" width="15.7109375" style="181" customWidth="1"/>
    <col min="7195" max="7195" width="27.7109375" style="181" customWidth="1"/>
    <col min="7196" max="7196" width="15.7109375" style="181" customWidth="1"/>
    <col min="7197" max="7197" width="27.7109375" style="181" customWidth="1"/>
    <col min="7198" max="7198" width="15.7109375" style="181" customWidth="1"/>
    <col min="7199" max="7199" width="27.7109375" style="181" customWidth="1"/>
    <col min="7200" max="7201" width="15.7109375" style="181" customWidth="1"/>
    <col min="7202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50" width="15.7109375" style="181" customWidth="1"/>
    <col min="7451" max="7451" width="27.7109375" style="181" customWidth="1"/>
    <col min="7452" max="7452" width="15.7109375" style="181" customWidth="1"/>
    <col min="7453" max="7453" width="27.7109375" style="181" customWidth="1"/>
    <col min="7454" max="7454" width="15.7109375" style="181" customWidth="1"/>
    <col min="7455" max="7455" width="27.7109375" style="181" customWidth="1"/>
    <col min="7456" max="7457" width="15.7109375" style="181" customWidth="1"/>
    <col min="7458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6" width="15.7109375" style="181" customWidth="1"/>
    <col min="7707" max="7707" width="27.7109375" style="181" customWidth="1"/>
    <col min="7708" max="7708" width="15.7109375" style="181" customWidth="1"/>
    <col min="7709" max="7709" width="27.7109375" style="181" customWidth="1"/>
    <col min="7710" max="7710" width="15.7109375" style="181" customWidth="1"/>
    <col min="7711" max="7711" width="27.7109375" style="181" customWidth="1"/>
    <col min="7712" max="7713" width="15.7109375" style="181" customWidth="1"/>
    <col min="7714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2" width="15.7109375" style="181" customWidth="1"/>
    <col min="7963" max="7963" width="27.7109375" style="181" customWidth="1"/>
    <col min="7964" max="7964" width="15.7109375" style="181" customWidth="1"/>
    <col min="7965" max="7965" width="27.7109375" style="181" customWidth="1"/>
    <col min="7966" max="7966" width="15.7109375" style="181" customWidth="1"/>
    <col min="7967" max="7967" width="27.7109375" style="181" customWidth="1"/>
    <col min="7968" max="7969" width="15.7109375" style="181" customWidth="1"/>
    <col min="7970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8" width="15.7109375" style="181" customWidth="1"/>
    <col min="8219" max="8219" width="27.7109375" style="181" customWidth="1"/>
    <col min="8220" max="8220" width="15.7109375" style="181" customWidth="1"/>
    <col min="8221" max="8221" width="27.7109375" style="181" customWidth="1"/>
    <col min="8222" max="8222" width="15.7109375" style="181" customWidth="1"/>
    <col min="8223" max="8223" width="27.7109375" style="181" customWidth="1"/>
    <col min="8224" max="8225" width="15.7109375" style="181" customWidth="1"/>
    <col min="8226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4" width="15.7109375" style="181" customWidth="1"/>
    <col min="8475" max="8475" width="27.7109375" style="181" customWidth="1"/>
    <col min="8476" max="8476" width="15.7109375" style="181" customWidth="1"/>
    <col min="8477" max="8477" width="27.7109375" style="181" customWidth="1"/>
    <col min="8478" max="8478" width="15.7109375" style="181" customWidth="1"/>
    <col min="8479" max="8479" width="27.7109375" style="181" customWidth="1"/>
    <col min="8480" max="8481" width="15.7109375" style="181" customWidth="1"/>
    <col min="8482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30" width="15.7109375" style="181" customWidth="1"/>
    <col min="8731" max="8731" width="27.7109375" style="181" customWidth="1"/>
    <col min="8732" max="8732" width="15.7109375" style="181" customWidth="1"/>
    <col min="8733" max="8733" width="27.7109375" style="181" customWidth="1"/>
    <col min="8734" max="8734" width="15.7109375" style="181" customWidth="1"/>
    <col min="8735" max="8735" width="27.7109375" style="181" customWidth="1"/>
    <col min="8736" max="8737" width="15.7109375" style="181" customWidth="1"/>
    <col min="8738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6" width="15.7109375" style="181" customWidth="1"/>
    <col min="8987" max="8987" width="27.7109375" style="181" customWidth="1"/>
    <col min="8988" max="8988" width="15.7109375" style="181" customWidth="1"/>
    <col min="8989" max="8989" width="27.7109375" style="181" customWidth="1"/>
    <col min="8990" max="8990" width="15.7109375" style="181" customWidth="1"/>
    <col min="8991" max="8991" width="27.7109375" style="181" customWidth="1"/>
    <col min="8992" max="8993" width="15.7109375" style="181" customWidth="1"/>
    <col min="8994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2" width="15.7109375" style="181" customWidth="1"/>
    <col min="9243" max="9243" width="27.7109375" style="181" customWidth="1"/>
    <col min="9244" max="9244" width="15.7109375" style="181" customWidth="1"/>
    <col min="9245" max="9245" width="27.7109375" style="181" customWidth="1"/>
    <col min="9246" max="9246" width="15.7109375" style="181" customWidth="1"/>
    <col min="9247" max="9247" width="27.7109375" style="181" customWidth="1"/>
    <col min="9248" max="9249" width="15.7109375" style="181" customWidth="1"/>
    <col min="9250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8" width="15.7109375" style="181" customWidth="1"/>
    <col min="9499" max="9499" width="27.7109375" style="181" customWidth="1"/>
    <col min="9500" max="9500" width="15.7109375" style="181" customWidth="1"/>
    <col min="9501" max="9501" width="27.7109375" style="181" customWidth="1"/>
    <col min="9502" max="9502" width="15.7109375" style="181" customWidth="1"/>
    <col min="9503" max="9503" width="27.7109375" style="181" customWidth="1"/>
    <col min="9504" max="9505" width="15.7109375" style="181" customWidth="1"/>
    <col min="9506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4" width="15.7109375" style="181" customWidth="1"/>
    <col min="9755" max="9755" width="27.7109375" style="181" customWidth="1"/>
    <col min="9756" max="9756" width="15.7109375" style="181" customWidth="1"/>
    <col min="9757" max="9757" width="27.7109375" style="181" customWidth="1"/>
    <col min="9758" max="9758" width="15.7109375" style="181" customWidth="1"/>
    <col min="9759" max="9759" width="27.7109375" style="181" customWidth="1"/>
    <col min="9760" max="9761" width="15.7109375" style="181" customWidth="1"/>
    <col min="9762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10" width="15.7109375" style="181" customWidth="1"/>
    <col min="10011" max="10011" width="27.7109375" style="181" customWidth="1"/>
    <col min="10012" max="10012" width="15.7109375" style="181" customWidth="1"/>
    <col min="10013" max="10013" width="27.7109375" style="181" customWidth="1"/>
    <col min="10014" max="10014" width="15.7109375" style="181" customWidth="1"/>
    <col min="10015" max="10015" width="27.7109375" style="181" customWidth="1"/>
    <col min="10016" max="10017" width="15.7109375" style="181" customWidth="1"/>
    <col min="10018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6" width="15.7109375" style="181" customWidth="1"/>
    <col min="10267" max="10267" width="27.7109375" style="181" customWidth="1"/>
    <col min="10268" max="10268" width="15.7109375" style="181" customWidth="1"/>
    <col min="10269" max="10269" width="27.7109375" style="181" customWidth="1"/>
    <col min="10270" max="10270" width="15.7109375" style="181" customWidth="1"/>
    <col min="10271" max="10271" width="27.7109375" style="181" customWidth="1"/>
    <col min="10272" max="10273" width="15.7109375" style="181" customWidth="1"/>
    <col min="10274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2" width="15.7109375" style="181" customWidth="1"/>
    <col min="10523" max="10523" width="27.7109375" style="181" customWidth="1"/>
    <col min="10524" max="10524" width="15.7109375" style="181" customWidth="1"/>
    <col min="10525" max="10525" width="27.7109375" style="181" customWidth="1"/>
    <col min="10526" max="10526" width="15.7109375" style="181" customWidth="1"/>
    <col min="10527" max="10527" width="27.7109375" style="181" customWidth="1"/>
    <col min="10528" max="10529" width="15.7109375" style="181" customWidth="1"/>
    <col min="10530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8" width="15.7109375" style="181" customWidth="1"/>
    <col min="10779" max="10779" width="27.7109375" style="181" customWidth="1"/>
    <col min="10780" max="10780" width="15.7109375" style="181" customWidth="1"/>
    <col min="10781" max="10781" width="27.7109375" style="181" customWidth="1"/>
    <col min="10782" max="10782" width="15.7109375" style="181" customWidth="1"/>
    <col min="10783" max="10783" width="27.7109375" style="181" customWidth="1"/>
    <col min="10784" max="10785" width="15.7109375" style="181" customWidth="1"/>
    <col min="10786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4" width="15.7109375" style="181" customWidth="1"/>
    <col min="11035" max="11035" width="27.7109375" style="181" customWidth="1"/>
    <col min="11036" max="11036" width="15.7109375" style="181" customWidth="1"/>
    <col min="11037" max="11037" width="27.7109375" style="181" customWidth="1"/>
    <col min="11038" max="11038" width="15.7109375" style="181" customWidth="1"/>
    <col min="11039" max="11039" width="27.7109375" style="181" customWidth="1"/>
    <col min="11040" max="11041" width="15.7109375" style="181" customWidth="1"/>
    <col min="11042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90" width="15.7109375" style="181" customWidth="1"/>
    <col min="11291" max="11291" width="27.7109375" style="181" customWidth="1"/>
    <col min="11292" max="11292" width="15.7109375" style="181" customWidth="1"/>
    <col min="11293" max="11293" width="27.7109375" style="181" customWidth="1"/>
    <col min="11294" max="11294" width="15.7109375" style="181" customWidth="1"/>
    <col min="11295" max="11295" width="27.7109375" style="181" customWidth="1"/>
    <col min="11296" max="11297" width="15.7109375" style="181" customWidth="1"/>
    <col min="11298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6" width="15.7109375" style="181" customWidth="1"/>
    <col min="11547" max="11547" width="27.7109375" style="181" customWidth="1"/>
    <col min="11548" max="11548" width="15.7109375" style="181" customWidth="1"/>
    <col min="11549" max="11549" width="27.7109375" style="181" customWidth="1"/>
    <col min="11550" max="11550" width="15.7109375" style="181" customWidth="1"/>
    <col min="11551" max="11551" width="27.7109375" style="181" customWidth="1"/>
    <col min="11552" max="11553" width="15.7109375" style="181" customWidth="1"/>
    <col min="11554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2" width="15.7109375" style="181" customWidth="1"/>
    <col min="11803" max="11803" width="27.7109375" style="181" customWidth="1"/>
    <col min="11804" max="11804" width="15.7109375" style="181" customWidth="1"/>
    <col min="11805" max="11805" width="27.7109375" style="181" customWidth="1"/>
    <col min="11806" max="11806" width="15.7109375" style="181" customWidth="1"/>
    <col min="11807" max="11807" width="27.7109375" style="181" customWidth="1"/>
    <col min="11808" max="11809" width="15.7109375" style="181" customWidth="1"/>
    <col min="11810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8" width="15.7109375" style="181" customWidth="1"/>
    <col min="12059" max="12059" width="27.7109375" style="181" customWidth="1"/>
    <col min="12060" max="12060" width="15.7109375" style="181" customWidth="1"/>
    <col min="12061" max="12061" width="27.7109375" style="181" customWidth="1"/>
    <col min="12062" max="12062" width="15.7109375" style="181" customWidth="1"/>
    <col min="12063" max="12063" width="27.7109375" style="181" customWidth="1"/>
    <col min="12064" max="12065" width="15.7109375" style="181" customWidth="1"/>
    <col min="12066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4" width="15.7109375" style="181" customWidth="1"/>
    <col min="12315" max="12315" width="27.7109375" style="181" customWidth="1"/>
    <col min="12316" max="12316" width="15.7109375" style="181" customWidth="1"/>
    <col min="12317" max="12317" width="27.7109375" style="181" customWidth="1"/>
    <col min="12318" max="12318" width="15.7109375" style="181" customWidth="1"/>
    <col min="12319" max="12319" width="27.7109375" style="181" customWidth="1"/>
    <col min="12320" max="12321" width="15.7109375" style="181" customWidth="1"/>
    <col min="12322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70" width="15.7109375" style="181" customWidth="1"/>
    <col min="12571" max="12571" width="27.7109375" style="181" customWidth="1"/>
    <col min="12572" max="12572" width="15.7109375" style="181" customWidth="1"/>
    <col min="12573" max="12573" width="27.7109375" style="181" customWidth="1"/>
    <col min="12574" max="12574" width="15.7109375" style="181" customWidth="1"/>
    <col min="12575" max="12575" width="27.7109375" style="181" customWidth="1"/>
    <col min="12576" max="12577" width="15.7109375" style="181" customWidth="1"/>
    <col min="12578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6" width="15.7109375" style="181" customWidth="1"/>
    <col min="12827" max="12827" width="27.7109375" style="181" customWidth="1"/>
    <col min="12828" max="12828" width="15.7109375" style="181" customWidth="1"/>
    <col min="12829" max="12829" width="27.7109375" style="181" customWidth="1"/>
    <col min="12830" max="12830" width="15.7109375" style="181" customWidth="1"/>
    <col min="12831" max="12831" width="27.7109375" style="181" customWidth="1"/>
    <col min="12832" max="12833" width="15.7109375" style="181" customWidth="1"/>
    <col min="12834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2" width="15.7109375" style="181" customWidth="1"/>
    <col min="13083" max="13083" width="27.7109375" style="181" customWidth="1"/>
    <col min="13084" max="13084" width="15.7109375" style="181" customWidth="1"/>
    <col min="13085" max="13085" width="27.7109375" style="181" customWidth="1"/>
    <col min="13086" max="13086" width="15.7109375" style="181" customWidth="1"/>
    <col min="13087" max="13087" width="27.7109375" style="181" customWidth="1"/>
    <col min="13088" max="13089" width="15.7109375" style="181" customWidth="1"/>
    <col min="13090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8" width="15.7109375" style="181" customWidth="1"/>
    <col min="13339" max="13339" width="27.7109375" style="181" customWidth="1"/>
    <col min="13340" max="13340" width="15.7109375" style="181" customWidth="1"/>
    <col min="13341" max="13341" width="27.7109375" style="181" customWidth="1"/>
    <col min="13342" max="13342" width="15.7109375" style="181" customWidth="1"/>
    <col min="13343" max="13343" width="27.7109375" style="181" customWidth="1"/>
    <col min="13344" max="13345" width="15.7109375" style="181" customWidth="1"/>
    <col min="13346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4" width="15.7109375" style="181" customWidth="1"/>
    <col min="13595" max="13595" width="27.7109375" style="181" customWidth="1"/>
    <col min="13596" max="13596" width="15.7109375" style="181" customWidth="1"/>
    <col min="13597" max="13597" width="27.7109375" style="181" customWidth="1"/>
    <col min="13598" max="13598" width="15.7109375" style="181" customWidth="1"/>
    <col min="13599" max="13599" width="27.7109375" style="181" customWidth="1"/>
    <col min="13600" max="13601" width="15.7109375" style="181" customWidth="1"/>
    <col min="13602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50" width="15.7109375" style="181" customWidth="1"/>
    <col min="13851" max="13851" width="27.7109375" style="181" customWidth="1"/>
    <col min="13852" max="13852" width="15.7109375" style="181" customWidth="1"/>
    <col min="13853" max="13853" width="27.7109375" style="181" customWidth="1"/>
    <col min="13854" max="13854" width="15.7109375" style="181" customWidth="1"/>
    <col min="13855" max="13855" width="27.7109375" style="181" customWidth="1"/>
    <col min="13856" max="13857" width="15.7109375" style="181" customWidth="1"/>
    <col min="13858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6" width="15.7109375" style="181" customWidth="1"/>
    <col min="14107" max="14107" width="27.7109375" style="181" customWidth="1"/>
    <col min="14108" max="14108" width="15.7109375" style="181" customWidth="1"/>
    <col min="14109" max="14109" width="27.7109375" style="181" customWidth="1"/>
    <col min="14110" max="14110" width="15.7109375" style="181" customWidth="1"/>
    <col min="14111" max="14111" width="27.7109375" style="181" customWidth="1"/>
    <col min="14112" max="14113" width="15.7109375" style="181" customWidth="1"/>
    <col min="14114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2" width="15.7109375" style="181" customWidth="1"/>
    <col min="14363" max="14363" width="27.7109375" style="181" customWidth="1"/>
    <col min="14364" max="14364" width="15.7109375" style="181" customWidth="1"/>
    <col min="14365" max="14365" width="27.7109375" style="181" customWidth="1"/>
    <col min="14366" max="14366" width="15.7109375" style="181" customWidth="1"/>
    <col min="14367" max="14367" width="27.7109375" style="181" customWidth="1"/>
    <col min="14368" max="14369" width="15.7109375" style="181" customWidth="1"/>
    <col min="14370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8" width="15.7109375" style="181" customWidth="1"/>
    <col min="14619" max="14619" width="27.7109375" style="181" customWidth="1"/>
    <col min="14620" max="14620" width="15.7109375" style="181" customWidth="1"/>
    <col min="14621" max="14621" width="27.7109375" style="181" customWidth="1"/>
    <col min="14622" max="14622" width="15.7109375" style="181" customWidth="1"/>
    <col min="14623" max="14623" width="27.7109375" style="181" customWidth="1"/>
    <col min="14624" max="14625" width="15.7109375" style="181" customWidth="1"/>
    <col min="14626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4" width="15.7109375" style="181" customWidth="1"/>
    <col min="14875" max="14875" width="27.7109375" style="181" customWidth="1"/>
    <col min="14876" max="14876" width="15.7109375" style="181" customWidth="1"/>
    <col min="14877" max="14877" width="27.7109375" style="181" customWidth="1"/>
    <col min="14878" max="14878" width="15.7109375" style="181" customWidth="1"/>
    <col min="14879" max="14879" width="27.7109375" style="181" customWidth="1"/>
    <col min="14880" max="14881" width="15.7109375" style="181" customWidth="1"/>
    <col min="14882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30" width="15.7109375" style="181" customWidth="1"/>
    <col min="15131" max="15131" width="27.7109375" style="181" customWidth="1"/>
    <col min="15132" max="15132" width="15.7109375" style="181" customWidth="1"/>
    <col min="15133" max="15133" width="27.7109375" style="181" customWidth="1"/>
    <col min="15134" max="15134" width="15.7109375" style="181" customWidth="1"/>
    <col min="15135" max="15135" width="27.7109375" style="181" customWidth="1"/>
    <col min="15136" max="15137" width="15.7109375" style="181" customWidth="1"/>
    <col min="15138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6" width="15.7109375" style="181" customWidth="1"/>
    <col min="15387" max="15387" width="27.7109375" style="181" customWidth="1"/>
    <col min="15388" max="15388" width="15.7109375" style="181" customWidth="1"/>
    <col min="15389" max="15389" width="27.7109375" style="181" customWidth="1"/>
    <col min="15390" max="15390" width="15.7109375" style="181" customWidth="1"/>
    <col min="15391" max="15391" width="27.7109375" style="181" customWidth="1"/>
    <col min="15392" max="15393" width="15.7109375" style="181" customWidth="1"/>
    <col min="15394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2" width="15.7109375" style="181" customWidth="1"/>
    <col min="15643" max="15643" width="27.7109375" style="181" customWidth="1"/>
    <col min="15644" max="15644" width="15.7109375" style="181" customWidth="1"/>
    <col min="15645" max="15645" width="27.7109375" style="181" customWidth="1"/>
    <col min="15646" max="15646" width="15.7109375" style="181" customWidth="1"/>
    <col min="15647" max="15647" width="27.7109375" style="181" customWidth="1"/>
    <col min="15648" max="15649" width="15.7109375" style="181" customWidth="1"/>
    <col min="15650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8" width="15.7109375" style="181" customWidth="1"/>
    <col min="15899" max="15899" width="27.7109375" style="181" customWidth="1"/>
    <col min="15900" max="15900" width="15.7109375" style="181" customWidth="1"/>
    <col min="15901" max="15901" width="27.7109375" style="181" customWidth="1"/>
    <col min="15902" max="15902" width="15.7109375" style="181" customWidth="1"/>
    <col min="15903" max="15903" width="27.7109375" style="181" customWidth="1"/>
    <col min="15904" max="15905" width="15.7109375" style="181" customWidth="1"/>
    <col min="15906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4" width="15.7109375" style="181" customWidth="1"/>
    <col min="16155" max="16155" width="27.7109375" style="181" customWidth="1"/>
    <col min="16156" max="16156" width="15.7109375" style="181" customWidth="1"/>
    <col min="16157" max="16157" width="27.7109375" style="181" customWidth="1"/>
    <col min="16158" max="16158" width="15.7109375" style="181" customWidth="1"/>
    <col min="16159" max="16159" width="27.7109375" style="181" customWidth="1"/>
    <col min="16160" max="16161" width="15.7109375" style="181" customWidth="1"/>
    <col min="16162" max="16384" width="11.42578125" style="181"/>
  </cols>
  <sheetData>
    <row r="1" spans="1:33" s="158" customFormat="1" ht="5.25" hidden="1" customHeight="1">
      <c r="A1" s="299"/>
      <c r="B1" s="300"/>
      <c r="C1" s="301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  <c r="Y1" s="300"/>
      <c r="Z1" s="300"/>
      <c r="AA1" s="300"/>
      <c r="AB1" s="300"/>
      <c r="AC1" s="300"/>
      <c r="AD1" s="300"/>
      <c r="AE1" s="300"/>
      <c r="AF1" s="300"/>
      <c r="AG1" s="300"/>
    </row>
    <row r="2" spans="1:33" s="209" customFormat="1" ht="30" customHeight="1">
      <c r="A2" s="493" t="s">
        <v>131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  <c r="AC2" s="493"/>
      <c r="AD2" s="493"/>
      <c r="AE2" s="493"/>
      <c r="AF2" s="493"/>
      <c r="AG2" s="493"/>
    </row>
    <row r="3" spans="1:33" s="209" customFormat="1" ht="15" customHeight="1">
      <c r="A3" s="494" t="s">
        <v>616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  <c r="AE3" s="494"/>
      <c r="AF3" s="494"/>
      <c r="AG3" s="494"/>
    </row>
    <row r="4" spans="1:33" s="209" customFormat="1" ht="15" customHeight="1">
      <c r="A4" s="494" t="s">
        <v>1017</v>
      </c>
      <c r="B4" s="494"/>
      <c r="C4" s="494"/>
      <c r="D4" s="494"/>
      <c r="E4" s="494"/>
      <c r="F4" s="494"/>
      <c r="G4" s="494"/>
      <c r="H4" s="494"/>
      <c r="I4" s="494"/>
      <c r="J4" s="494"/>
      <c r="K4" s="494"/>
      <c r="L4" s="494"/>
      <c r="M4" s="494"/>
      <c r="N4" s="494"/>
      <c r="O4" s="494"/>
      <c r="P4" s="494"/>
      <c r="Q4" s="494"/>
      <c r="R4" s="494"/>
      <c r="S4" s="494"/>
      <c r="T4" s="494"/>
      <c r="U4" s="494"/>
      <c r="V4" s="494"/>
      <c r="W4" s="494"/>
      <c r="X4" s="494"/>
      <c r="Y4" s="494"/>
      <c r="Z4" s="494"/>
      <c r="AA4" s="494"/>
      <c r="AB4" s="494"/>
      <c r="AC4" s="494"/>
      <c r="AD4" s="494"/>
      <c r="AE4" s="494"/>
      <c r="AF4" s="494"/>
      <c r="AG4" s="494"/>
    </row>
    <row r="5" spans="1:33" s="210" customFormat="1" ht="30" customHeight="1">
      <c r="A5" s="495" t="s">
        <v>55</v>
      </c>
      <c r="B5" s="495"/>
      <c r="C5" s="495"/>
      <c r="D5" s="495"/>
      <c r="E5" s="495"/>
      <c r="F5" s="495"/>
      <c r="G5" s="495"/>
      <c r="H5" s="495"/>
      <c r="I5" s="495"/>
      <c r="J5" s="495"/>
      <c r="K5" s="495"/>
      <c r="L5" s="495"/>
      <c r="M5" s="495"/>
      <c r="N5" s="495"/>
      <c r="O5" s="495"/>
      <c r="P5" s="495"/>
      <c r="Q5" s="495"/>
      <c r="R5" s="495"/>
      <c r="S5" s="495"/>
      <c r="T5" s="495"/>
      <c r="U5" s="495"/>
      <c r="V5" s="495"/>
      <c r="W5" s="495"/>
      <c r="X5" s="495"/>
      <c r="Y5" s="495"/>
      <c r="Z5" s="495"/>
      <c r="AA5" s="495"/>
      <c r="AB5" s="495"/>
      <c r="AC5" s="495"/>
      <c r="AD5" s="495"/>
      <c r="AE5" s="495"/>
      <c r="AF5" s="495"/>
      <c r="AG5" s="495"/>
    </row>
    <row r="6" spans="1:33" ht="15" customHeight="1">
      <c r="A6" s="183"/>
      <c r="B6" s="207"/>
      <c r="C6" s="207"/>
      <c r="D6" s="157"/>
      <c r="E6" s="157"/>
      <c r="F6" s="207"/>
      <c r="G6" s="207"/>
      <c r="H6" s="207"/>
      <c r="I6" s="207"/>
      <c r="J6" s="207"/>
      <c r="K6" s="157"/>
      <c r="L6" s="207"/>
      <c r="M6" s="207"/>
      <c r="N6" s="157"/>
      <c r="O6" s="157"/>
      <c r="P6" s="207"/>
      <c r="Q6" s="157"/>
      <c r="R6" s="207"/>
      <c r="S6" s="157"/>
      <c r="T6" s="207"/>
      <c r="U6" s="207"/>
      <c r="V6" s="157"/>
      <c r="W6" s="157"/>
      <c r="X6" s="207"/>
      <c r="Y6" s="157"/>
      <c r="Z6" s="207"/>
      <c r="AA6" s="157"/>
      <c r="AB6" s="207"/>
      <c r="AC6" s="207"/>
      <c r="AD6" s="157"/>
      <c r="AE6" s="157"/>
      <c r="AF6" s="207"/>
      <c r="AG6" s="157"/>
    </row>
    <row r="7" spans="1:33" s="225" customFormat="1" ht="15" customHeight="1">
      <c r="A7" s="211"/>
      <c r="B7" s="496" t="s">
        <v>78</v>
      </c>
      <c r="C7" s="496"/>
      <c r="D7" s="496"/>
      <c r="E7" s="496"/>
      <c r="F7" s="496"/>
      <c r="G7" s="496"/>
      <c r="H7" s="496"/>
      <c r="I7" s="496"/>
      <c r="J7" s="496" t="s">
        <v>74</v>
      </c>
      <c r="K7" s="496"/>
      <c r="L7" s="496"/>
      <c r="M7" s="496"/>
      <c r="N7" s="496"/>
      <c r="O7" s="496"/>
      <c r="P7" s="496"/>
      <c r="Q7" s="496"/>
      <c r="R7" s="496" t="s">
        <v>81</v>
      </c>
      <c r="S7" s="496"/>
      <c r="T7" s="496"/>
      <c r="U7" s="496"/>
      <c r="V7" s="496"/>
      <c r="W7" s="496"/>
      <c r="X7" s="496"/>
      <c r="Y7" s="496"/>
      <c r="Z7" s="496" t="s">
        <v>71</v>
      </c>
      <c r="AA7" s="496"/>
      <c r="AB7" s="496"/>
      <c r="AC7" s="496"/>
      <c r="AD7" s="496"/>
      <c r="AE7" s="496"/>
      <c r="AF7" s="496"/>
      <c r="AG7" s="496"/>
    </row>
    <row r="8" spans="1:33" s="229" customFormat="1" ht="39.950000000000003" customHeight="1">
      <c r="A8" s="213" t="s">
        <v>592</v>
      </c>
      <c r="B8" s="214" t="s">
        <v>73</v>
      </c>
      <c r="C8" s="215" t="s">
        <v>607</v>
      </c>
      <c r="D8" s="214" t="s">
        <v>608</v>
      </c>
      <c r="E8" s="214" t="s">
        <v>609</v>
      </c>
      <c r="F8" s="215" t="s">
        <v>610</v>
      </c>
      <c r="G8" s="214" t="s">
        <v>611</v>
      </c>
      <c r="H8" s="214" t="s">
        <v>612</v>
      </c>
      <c r="I8" s="215" t="s">
        <v>71</v>
      </c>
      <c r="J8" s="214" t="s">
        <v>73</v>
      </c>
      <c r="K8" s="214" t="s">
        <v>607</v>
      </c>
      <c r="L8" s="215" t="s">
        <v>608</v>
      </c>
      <c r="M8" s="214" t="s">
        <v>609</v>
      </c>
      <c r="N8" s="214" t="s">
        <v>610</v>
      </c>
      <c r="O8" s="214" t="s">
        <v>611</v>
      </c>
      <c r="P8" s="214" t="s">
        <v>612</v>
      </c>
      <c r="Q8" s="214" t="s">
        <v>71</v>
      </c>
      <c r="R8" s="214" t="s">
        <v>73</v>
      </c>
      <c r="S8" s="214" t="s">
        <v>607</v>
      </c>
      <c r="T8" s="215" t="s">
        <v>608</v>
      </c>
      <c r="U8" s="214" t="s">
        <v>609</v>
      </c>
      <c r="V8" s="214" t="s">
        <v>610</v>
      </c>
      <c r="W8" s="214" t="s">
        <v>611</v>
      </c>
      <c r="X8" s="214" t="s">
        <v>612</v>
      </c>
      <c r="Y8" s="214" t="s">
        <v>71</v>
      </c>
      <c r="Z8" s="214" t="s">
        <v>73</v>
      </c>
      <c r="AA8" s="214" t="s">
        <v>607</v>
      </c>
      <c r="AB8" s="215" t="s">
        <v>608</v>
      </c>
      <c r="AC8" s="214" t="s">
        <v>609</v>
      </c>
      <c r="AD8" s="214" t="s">
        <v>610</v>
      </c>
      <c r="AE8" s="214" t="s">
        <v>611</v>
      </c>
      <c r="AF8" s="214" t="s">
        <v>612</v>
      </c>
      <c r="AG8" s="214" t="s">
        <v>71</v>
      </c>
    </row>
    <row r="9" spans="1:33" ht="15" customHeight="1">
      <c r="A9" s="188" t="s">
        <v>568</v>
      </c>
      <c r="B9" s="180">
        <v>1167636.0921449999</v>
      </c>
      <c r="C9" s="180">
        <v>47340.453411399998</v>
      </c>
      <c r="D9" s="180">
        <v>3701.13</v>
      </c>
      <c r="E9" s="180">
        <v>168.59235999999999</v>
      </c>
      <c r="F9" s="180">
        <v>8350.3316586000001</v>
      </c>
      <c r="G9" s="180">
        <v>616.59615579999991</v>
      </c>
      <c r="H9" s="180">
        <v>1364.2366499999998</v>
      </c>
      <c r="I9" s="180">
        <v>1229177.4323800001</v>
      </c>
      <c r="J9" s="180">
        <v>4900.8092200000001</v>
      </c>
      <c r="K9" s="180">
        <v>4131.2536399999999</v>
      </c>
      <c r="L9" s="180">
        <v>113.61033</v>
      </c>
      <c r="M9" s="180">
        <v>0</v>
      </c>
      <c r="N9" s="180">
        <v>105.6148</v>
      </c>
      <c r="O9" s="180">
        <v>407.97934000000004</v>
      </c>
      <c r="P9" s="180">
        <v>70</v>
      </c>
      <c r="Q9" s="180">
        <v>9729.2673300000006</v>
      </c>
      <c r="R9" s="180">
        <v>7752.2420959999999</v>
      </c>
      <c r="S9" s="180">
        <v>3007.7307299999998</v>
      </c>
      <c r="T9" s="180">
        <v>0</v>
      </c>
      <c r="U9" s="180">
        <v>765.23142000000007</v>
      </c>
      <c r="V9" s="180">
        <v>505.51128999999997</v>
      </c>
      <c r="W9" s="180">
        <v>754.95282999999995</v>
      </c>
      <c r="X9" s="180">
        <v>37.026240000000001</v>
      </c>
      <c r="Y9" s="180">
        <v>12822.694609999999</v>
      </c>
      <c r="Z9" s="180">
        <v>1180289.1434609999</v>
      </c>
      <c r="AA9" s="180">
        <v>54479.437781400004</v>
      </c>
      <c r="AB9" s="180">
        <v>3814.7403300000001</v>
      </c>
      <c r="AC9" s="180">
        <v>933.82378000000006</v>
      </c>
      <c r="AD9" s="180">
        <v>8961.4577485999998</v>
      </c>
      <c r="AE9" s="180">
        <v>1779.5283257999999</v>
      </c>
      <c r="AF9" s="180">
        <v>1471.26289</v>
      </c>
      <c r="AG9" s="180">
        <v>1251729.39432</v>
      </c>
    </row>
    <row r="10" spans="1:33" ht="15" customHeight="1">
      <c r="A10" s="188" t="s">
        <v>569</v>
      </c>
      <c r="B10" s="219">
        <v>18606.653294</v>
      </c>
      <c r="C10" s="219">
        <v>994.85109</v>
      </c>
      <c r="D10" s="219">
        <v>212.89988</v>
      </c>
      <c r="E10" s="219">
        <v>15.537840000000001</v>
      </c>
      <c r="F10" s="219">
        <v>324.23665</v>
      </c>
      <c r="G10" s="219">
        <v>0</v>
      </c>
      <c r="H10" s="219">
        <v>8.9791399999999992</v>
      </c>
      <c r="I10" s="219">
        <v>20163.157890000002</v>
      </c>
      <c r="J10" s="219">
        <v>76.343530000000001</v>
      </c>
      <c r="K10" s="219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76.343530000000001</v>
      </c>
      <c r="R10" s="219">
        <v>0</v>
      </c>
      <c r="S10" s="219">
        <v>1182.13518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1182.13518</v>
      </c>
      <c r="Z10" s="219">
        <v>18682.996824000002</v>
      </c>
      <c r="AA10" s="219">
        <v>2176.9862699999999</v>
      </c>
      <c r="AB10" s="180">
        <v>212.89988</v>
      </c>
      <c r="AC10" s="180">
        <v>15.537840000000001</v>
      </c>
      <c r="AD10" s="180">
        <v>324.23665</v>
      </c>
      <c r="AE10" s="180">
        <v>0</v>
      </c>
      <c r="AF10" s="180">
        <v>8.9791399999999992</v>
      </c>
      <c r="AG10" s="180">
        <v>21421.636600000002</v>
      </c>
    </row>
    <row r="11" spans="1:33" ht="15" customHeight="1">
      <c r="A11" s="188" t="s">
        <v>570</v>
      </c>
      <c r="B11" s="219">
        <v>74.98008999999999</v>
      </c>
      <c r="C11" s="219">
        <v>0</v>
      </c>
      <c r="D11" s="219">
        <v>0</v>
      </c>
      <c r="E11" s="219">
        <v>0</v>
      </c>
      <c r="F11" s="219">
        <v>0</v>
      </c>
      <c r="G11" s="219">
        <v>0</v>
      </c>
      <c r="H11" s="219">
        <v>64.01991000000001</v>
      </c>
      <c r="I11" s="219">
        <v>139</v>
      </c>
      <c r="J11" s="219">
        <v>0</v>
      </c>
      <c r="K11" s="219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219">
        <v>0</v>
      </c>
      <c r="S11" s="219">
        <v>0</v>
      </c>
      <c r="T11" s="180">
        <v>0</v>
      </c>
      <c r="U11" s="180">
        <v>0</v>
      </c>
      <c r="V11" s="180">
        <v>0</v>
      </c>
      <c r="W11" s="180">
        <v>0</v>
      </c>
      <c r="X11" s="180">
        <v>0</v>
      </c>
      <c r="Y11" s="180">
        <v>0</v>
      </c>
      <c r="Z11" s="219">
        <v>74.98008999999999</v>
      </c>
      <c r="AA11" s="219">
        <v>0</v>
      </c>
      <c r="AB11" s="180">
        <v>0</v>
      </c>
      <c r="AC11" s="180">
        <v>0</v>
      </c>
      <c r="AD11" s="180">
        <v>0</v>
      </c>
      <c r="AE11" s="180">
        <v>0</v>
      </c>
      <c r="AF11" s="180">
        <v>64.01991000000001</v>
      </c>
      <c r="AG11" s="180">
        <v>139</v>
      </c>
    </row>
    <row r="12" spans="1:33" ht="15" customHeight="1">
      <c r="A12" s="188" t="s">
        <v>571</v>
      </c>
      <c r="B12" s="180">
        <v>41204.067510000001</v>
      </c>
      <c r="C12" s="180">
        <v>3861.3692006000001</v>
      </c>
      <c r="D12" s="180">
        <v>68.894449999999992</v>
      </c>
      <c r="E12" s="180">
        <v>0</v>
      </c>
      <c r="F12" s="180">
        <v>0</v>
      </c>
      <c r="G12" s="180">
        <v>0</v>
      </c>
      <c r="H12" s="180">
        <v>558.33159000000001</v>
      </c>
      <c r="I12" s="180">
        <v>45692.662750000003</v>
      </c>
      <c r="J12" s="180">
        <v>1778.4028400000002</v>
      </c>
      <c r="K12" s="180">
        <v>4073.8219470000004</v>
      </c>
      <c r="L12" s="180">
        <v>0</v>
      </c>
      <c r="M12" s="180">
        <v>0</v>
      </c>
      <c r="N12" s="180">
        <v>0</v>
      </c>
      <c r="O12" s="180">
        <v>238.07497000000001</v>
      </c>
      <c r="P12" s="180">
        <v>0</v>
      </c>
      <c r="Q12" s="180">
        <v>6090.2997599999999</v>
      </c>
      <c r="R12" s="180">
        <v>212.57683</v>
      </c>
      <c r="S12" s="180">
        <v>1117.9061799999999</v>
      </c>
      <c r="T12" s="180">
        <v>0</v>
      </c>
      <c r="U12" s="180">
        <v>0</v>
      </c>
      <c r="V12" s="180">
        <v>119.73902000000001</v>
      </c>
      <c r="W12" s="180">
        <v>0</v>
      </c>
      <c r="X12" s="180">
        <v>0</v>
      </c>
      <c r="Y12" s="180">
        <v>1450.2220300000001</v>
      </c>
      <c r="Z12" s="180">
        <v>43195.047180000001</v>
      </c>
      <c r="AA12" s="180">
        <v>9053.0973276000004</v>
      </c>
      <c r="AB12" s="180">
        <v>68.894449999999992</v>
      </c>
      <c r="AC12" s="180">
        <v>0</v>
      </c>
      <c r="AD12" s="180">
        <v>119.73902000000001</v>
      </c>
      <c r="AE12" s="180">
        <v>238.07497000000001</v>
      </c>
      <c r="AF12" s="180">
        <v>558.33159000000001</v>
      </c>
      <c r="AG12" s="180">
        <v>53233.184540000002</v>
      </c>
    </row>
    <row r="13" spans="1:33" ht="15" customHeight="1">
      <c r="A13" s="188" t="s">
        <v>572</v>
      </c>
      <c r="B13" s="180">
        <v>531563.35814359994</v>
      </c>
      <c r="C13" s="180">
        <v>63480.510747400003</v>
      </c>
      <c r="D13" s="180">
        <v>2603.80474</v>
      </c>
      <c r="E13" s="180">
        <v>208.69263000000001</v>
      </c>
      <c r="F13" s="180">
        <v>5170.6541500000003</v>
      </c>
      <c r="G13" s="180">
        <v>798.25570999999991</v>
      </c>
      <c r="H13" s="180">
        <v>6176.0263800000002</v>
      </c>
      <c r="I13" s="180">
        <v>610001.30248000007</v>
      </c>
      <c r="J13" s="180">
        <v>22552.712579999999</v>
      </c>
      <c r="K13" s="180">
        <v>24132.081239200001</v>
      </c>
      <c r="L13" s="180">
        <v>79.889219999999995</v>
      </c>
      <c r="M13" s="180">
        <v>313.88039000000003</v>
      </c>
      <c r="N13" s="180">
        <v>2550.1465099999996</v>
      </c>
      <c r="O13" s="180">
        <v>7124.1472199999998</v>
      </c>
      <c r="P13" s="180">
        <v>2536.8024599999999</v>
      </c>
      <c r="Q13" s="180">
        <v>59289.659619999999</v>
      </c>
      <c r="R13" s="180">
        <v>11752.0254444</v>
      </c>
      <c r="S13" s="180">
        <v>3785.54405</v>
      </c>
      <c r="T13" s="180">
        <v>0</v>
      </c>
      <c r="U13" s="180">
        <v>212.74127999999999</v>
      </c>
      <c r="V13" s="180">
        <v>0</v>
      </c>
      <c r="W13" s="180">
        <v>0</v>
      </c>
      <c r="X13" s="180">
        <v>22.813779999999998</v>
      </c>
      <c r="Y13" s="180">
        <v>15773.12455</v>
      </c>
      <c r="Z13" s="180">
        <v>565868.09616800002</v>
      </c>
      <c r="AA13" s="180">
        <v>91398.136036600001</v>
      </c>
      <c r="AB13" s="180">
        <v>2683.6939600000001</v>
      </c>
      <c r="AC13" s="180">
        <v>735.3143</v>
      </c>
      <c r="AD13" s="180">
        <v>7720.8006599999999</v>
      </c>
      <c r="AE13" s="180">
        <v>7922.4029299999993</v>
      </c>
      <c r="AF13" s="180">
        <v>8735.6426199999987</v>
      </c>
      <c r="AG13" s="180">
        <v>685064.08664999995</v>
      </c>
    </row>
    <row r="14" spans="1:33" ht="15" customHeight="1">
      <c r="A14" s="188" t="s">
        <v>573</v>
      </c>
      <c r="B14" s="180">
        <v>1364.2438200000001</v>
      </c>
      <c r="C14" s="180">
        <v>37.540190000000003</v>
      </c>
      <c r="D14" s="180">
        <v>14.744909999999999</v>
      </c>
      <c r="E14" s="180">
        <v>0</v>
      </c>
      <c r="F14" s="180">
        <v>0</v>
      </c>
      <c r="G14" s="180">
        <v>0</v>
      </c>
      <c r="H14" s="180">
        <v>137.51398999999998</v>
      </c>
      <c r="I14" s="180">
        <v>1554.0429099999999</v>
      </c>
      <c r="J14" s="180">
        <v>75.38494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75.38494</v>
      </c>
      <c r="R14" s="180">
        <v>0</v>
      </c>
      <c r="S14" s="180">
        <v>0</v>
      </c>
      <c r="T14" s="180">
        <v>0</v>
      </c>
      <c r="U14" s="180">
        <v>0</v>
      </c>
      <c r="V14" s="180">
        <v>0</v>
      </c>
      <c r="W14" s="180">
        <v>0</v>
      </c>
      <c r="X14" s="180">
        <v>0</v>
      </c>
      <c r="Y14" s="180">
        <v>0</v>
      </c>
      <c r="Z14" s="180">
        <v>1439.6287600000001</v>
      </c>
      <c r="AA14" s="180">
        <v>37.540190000000003</v>
      </c>
      <c r="AB14" s="180">
        <v>14.744909999999999</v>
      </c>
      <c r="AC14" s="180">
        <v>0</v>
      </c>
      <c r="AD14" s="180">
        <v>0</v>
      </c>
      <c r="AE14" s="180">
        <v>0</v>
      </c>
      <c r="AF14" s="180">
        <v>137.51398999999998</v>
      </c>
      <c r="AG14" s="180">
        <v>1629.42785</v>
      </c>
    </row>
    <row r="15" spans="1:33" ht="15" customHeight="1">
      <c r="A15" s="188" t="s">
        <v>72</v>
      </c>
      <c r="B15" s="180">
        <v>353437.28827460005</v>
      </c>
      <c r="C15" s="180">
        <v>67866.911661000006</v>
      </c>
      <c r="D15" s="180">
        <v>2052.9450999999999</v>
      </c>
      <c r="E15" s="180">
        <v>54.138959999999997</v>
      </c>
      <c r="F15" s="180">
        <v>4240.8642199999995</v>
      </c>
      <c r="G15" s="180">
        <v>1994.4124199999999</v>
      </c>
      <c r="H15" s="180">
        <v>5738.5861100000002</v>
      </c>
      <c r="I15" s="180">
        <v>435385.14676999999</v>
      </c>
      <c r="J15" s="180">
        <v>42094.0058832</v>
      </c>
      <c r="K15" s="180">
        <v>25703.455341200002</v>
      </c>
      <c r="L15" s="180">
        <v>49.068680000000001</v>
      </c>
      <c r="M15" s="180">
        <v>97.460619999999992</v>
      </c>
      <c r="N15" s="180">
        <v>2344.34357</v>
      </c>
      <c r="O15" s="180">
        <v>8225.5202100000006</v>
      </c>
      <c r="P15" s="180">
        <v>18437.737820000002</v>
      </c>
      <c r="Q15" s="180">
        <v>96951.592139999993</v>
      </c>
      <c r="R15" s="180">
        <v>33110.232743200002</v>
      </c>
      <c r="S15" s="180">
        <v>8860.8436899999997</v>
      </c>
      <c r="T15" s="180">
        <v>287.09396999999996</v>
      </c>
      <c r="U15" s="180">
        <v>0</v>
      </c>
      <c r="V15" s="180">
        <v>29.200299999999999</v>
      </c>
      <c r="W15" s="180">
        <v>122.73552000000001</v>
      </c>
      <c r="X15" s="180">
        <v>845.94997000000001</v>
      </c>
      <c r="Y15" s="180">
        <v>43256.056189999996</v>
      </c>
      <c r="Z15" s="180">
        <v>428641.526901</v>
      </c>
      <c r="AA15" s="180">
        <v>102431.21069220001</v>
      </c>
      <c r="AB15" s="180">
        <v>2389.1077500000001</v>
      </c>
      <c r="AC15" s="180">
        <v>151.59957999999997</v>
      </c>
      <c r="AD15" s="180">
        <v>6614.4080899999999</v>
      </c>
      <c r="AE15" s="180">
        <v>10342.66815</v>
      </c>
      <c r="AF15" s="180">
        <v>25022.2739</v>
      </c>
      <c r="AG15" s="180">
        <v>575592.79509999999</v>
      </c>
    </row>
    <row r="16" spans="1:33" ht="15" customHeight="1">
      <c r="A16" s="188" t="s">
        <v>574</v>
      </c>
      <c r="B16" s="180">
        <v>852383.8809932</v>
      </c>
      <c r="C16" s="180">
        <v>78445.932075799996</v>
      </c>
      <c r="D16" s="180">
        <v>11914.493829999999</v>
      </c>
      <c r="E16" s="180">
        <v>529.22894299999996</v>
      </c>
      <c r="F16" s="180">
        <v>9061.9062467999993</v>
      </c>
      <c r="G16" s="180">
        <v>350.63423999999998</v>
      </c>
      <c r="H16" s="180">
        <v>11102.993390000001</v>
      </c>
      <c r="I16" s="180">
        <v>963789.06975999998</v>
      </c>
      <c r="J16" s="180">
        <v>40061.030923400001</v>
      </c>
      <c r="K16" s="180">
        <v>17459.7368274</v>
      </c>
      <c r="L16" s="180">
        <v>2274.8064559999998</v>
      </c>
      <c r="M16" s="180">
        <v>1552.5279800000001</v>
      </c>
      <c r="N16" s="180">
        <v>1020.3957800000001</v>
      </c>
      <c r="O16" s="180">
        <v>13663.7506018</v>
      </c>
      <c r="P16" s="180">
        <v>3060.71342</v>
      </c>
      <c r="Q16" s="180">
        <v>79092.961980000007</v>
      </c>
      <c r="R16" s="180">
        <v>28457.138807399999</v>
      </c>
      <c r="S16" s="180">
        <v>8263.7753386000004</v>
      </c>
      <c r="T16" s="180">
        <v>199.65033</v>
      </c>
      <c r="U16" s="180">
        <v>100.30405999999999</v>
      </c>
      <c r="V16" s="180">
        <v>412.82842999999997</v>
      </c>
      <c r="W16" s="180">
        <v>299.10725000000002</v>
      </c>
      <c r="X16" s="180">
        <v>1515.88879</v>
      </c>
      <c r="Y16" s="180">
        <v>39248.693009999995</v>
      </c>
      <c r="Z16" s="180">
        <v>920902.05072399997</v>
      </c>
      <c r="AA16" s="180">
        <v>104169.4442418</v>
      </c>
      <c r="AB16" s="180">
        <v>14388.950616</v>
      </c>
      <c r="AC16" s="180">
        <v>2182.0609829999999</v>
      </c>
      <c r="AD16" s="180">
        <v>10495.130456800001</v>
      </c>
      <c r="AE16" s="180">
        <v>14313.492091800001</v>
      </c>
      <c r="AF16" s="180">
        <v>15679.595599999999</v>
      </c>
      <c r="AG16" s="180">
        <v>1082130.7247500001</v>
      </c>
    </row>
    <row r="17" spans="1:33" ht="15" customHeight="1">
      <c r="A17" s="188" t="s">
        <v>575</v>
      </c>
      <c r="B17" s="180">
        <v>194619.60898280001</v>
      </c>
      <c r="C17" s="180">
        <v>20057.2673</v>
      </c>
      <c r="D17" s="180">
        <v>2078.8395300000002</v>
      </c>
      <c r="E17" s="180">
        <v>78.407270000000011</v>
      </c>
      <c r="F17" s="180">
        <v>5279.5050999999994</v>
      </c>
      <c r="G17" s="180">
        <v>0</v>
      </c>
      <c r="H17" s="180">
        <v>3251.10106</v>
      </c>
      <c r="I17" s="180">
        <v>225364.72924000002</v>
      </c>
      <c r="J17" s="180">
        <v>3288.0477799999999</v>
      </c>
      <c r="K17" s="180">
        <v>6182.2084500000001</v>
      </c>
      <c r="L17" s="180">
        <v>0</v>
      </c>
      <c r="M17" s="180">
        <v>14.017770000000001</v>
      </c>
      <c r="N17" s="180">
        <v>171.93557000000001</v>
      </c>
      <c r="O17" s="180">
        <v>5693.7991400000001</v>
      </c>
      <c r="P17" s="180">
        <v>46.926449999999996</v>
      </c>
      <c r="Q17" s="180">
        <v>15396.935160000001</v>
      </c>
      <c r="R17" s="180">
        <v>2929.6039700000001</v>
      </c>
      <c r="S17" s="180">
        <v>400.85473999999999</v>
      </c>
      <c r="T17" s="180">
        <v>0</v>
      </c>
      <c r="U17" s="180">
        <v>0</v>
      </c>
      <c r="V17" s="180">
        <v>88.915490000000005</v>
      </c>
      <c r="W17" s="180">
        <v>0</v>
      </c>
      <c r="X17" s="180">
        <v>17.19051</v>
      </c>
      <c r="Y17" s="180">
        <v>3436.5647100000001</v>
      </c>
      <c r="Z17" s="180">
        <v>200837.2607328</v>
      </c>
      <c r="AA17" s="180">
        <v>26640.330489999997</v>
      </c>
      <c r="AB17" s="180">
        <v>2078.8395300000002</v>
      </c>
      <c r="AC17" s="180">
        <v>92.425039999999996</v>
      </c>
      <c r="AD17" s="180">
        <v>5540.3561600000003</v>
      </c>
      <c r="AE17" s="180">
        <v>5693.7991400000001</v>
      </c>
      <c r="AF17" s="180">
        <v>3315.2180199999998</v>
      </c>
      <c r="AG17" s="180">
        <v>244198.22911000001</v>
      </c>
    </row>
    <row r="18" spans="1:33" ht="15" customHeight="1">
      <c r="A18" s="188" t="s">
        <v>576</v>
      </c>
      <c r="B18" s="180">
        <v>402360.1076318</v>
      </c>
      <c r="C18" s="180">
        <v>43590.769810599995</v>
      </c>
      <c r="D18" s="180">
        <v>1761.7062599999999</v>
      </c>
      <c r="E18" s="180">
        <v>0</v>
      </c>
      <c r="F18" s="180">
        <v>2596.78017</v>
      </c>
      <c r="G18" s="180">
        <v>67.408990000000003</v>
      </c>
      <c r="H18" s="180">
        <v>5285.3089</v>
      </c>
      <c r="I18" s="180">
        <v>455662.08175999997</v>
      </c>
      <c r="J18" s="180">
        <v>15046.5760854</v>
      </c>
      <c r="K18" s="180">
        <v>7666.3006699999996</v>
      </c>
      <c r="L18" s="180">
        <v>95.699759999999998</v>
      </c>
      <c r="M18" s="180">
        <v>782.76603</v>
      </c>
      <c r="N18" s="180">
        <v>462.06558000000001</v>
      </c>
      <c r="O18" s="180">
        <v>282.0520262</v>
      </c>
      <c r="P18" s="180">
        <v>172.34111999999999</v>
      </c>
      <c r="Q18" s="180">
        <v>24507.80128</v>
      </c>
      <c r="R18" s="180">
        <v>9704.0801659999997</v>
      </c>
      <c r="S18" s="180">
        <v>5512.1118499999993</v>
      </c>
      <c r="T18" s="180">
        <v>105.56083</v>
      </c>
      <c r="U18" s="180">
        <v>186.89048</v>
      </c>
      <c r="V18" s="180">
        <v>2252.5069100000001</v>
      </c>
      <c r="W18" s="180">
        <v>1703.1453799999999</v>
      </c>
      <c r="X18" s="180">
        <v>56.242580000000004</v>
      </c>
      <c r="Y18" s="180">
        <v>19520.538199999999</v>
      </c>
      <c r="Z18" s="180">
        <v>427110.76388320001</v>
      </c>
      <c r="AA18" s="180">
        <v>56769.182330600001</v>
      </c>
      <c r="AB18" s="180">
        <v>1962.96685</v>
      </c>
      <c r="AC18" s="180">
        <v>969.65651000000003</v>
      </c>
      <c r="AD18" s="180">
        <v>5311.3526600000005</v>
      </c>
      <c r="AE18" s="180">
        <v>2052.6063962000003</v>
      </c>
      <c r="AF18" s="180">
        <v>5513.8925999999992</v>
      </c>
      <c r="AG18" s="180">
        <v>499690.42124</v>
      </c>
    </row>
    <row r="19" spans="1:33" ht="15" customHeight="1">
      <c r="A19" s="188" t="s">
        <v>577</v>
      </c>
      <c r="B19" s="180">
        <v>3647.9349300000003</v>
      </c>
      <c r="C19" s="180">
        <v>92.148510000000002</v>
      </c>
      <c r="D19" s="180">
        <v>23.47681</v>
      </c>
      <c r="E19" s="180">
        <v>0</v>
      </c>
      <c r="F19" s="180">
        <v>80</v>
      </c>
      <c r="G19" s="180">
        <v>0</v>
      </c>
      <c r="H19" s="180">
        <v>1709.8178899999998</v>
      </c>
      <c r="I19" s="180">
        <v>5553.3781399999998</v>
      </c>
      <c r="J19" s="180">
        <v>0</v>
      </c>
      <c r="K19" s="180">
        <v>272.57256459999996</v>
      </c>
      <c r="L19" s="180">
        <v>0</v>
      </c>
      <c r="M19" s="180">
        <v>0</v>
      </c>
      <c r="N19" s="180">
        <v>0</v>
      </c>
      <c r="O19" s="180">
        <v>0</v>
      </c>
      <c r="P19" s="180">
        <v>545.08000000000004</v>
      </c>
      <c r="Q19" s="180">
        <v>817.65256000000011</v>
      </c>
      <c r="R19" s="180">
        <v>3.13198</v>
      </c>
      <c r="S19" s="180">
        <v>0</v>
      </c>
      <c r="T19" s="180">
        <v>0</v>
      </c>
      <c r="U19" s="180">
        <v>0</v>
      </c>
      <c r="V19" s="180">
        <v>0</v>
      </c>
      <c r="W19" s="180">
        <v>0</v>
      </c>
      <c r="X19" s="180">
        <v>0.86802000000000001</v>
      </c>
      <c r="Y19" s="180">
        <v>4</v>
      </c>
      <c r="Z19" s="180">
        <v>3651.06691</v>
      </c>
      <c r="AA19" s="180">
        <v>364.72107460000001</v>
      </c>
      <c r="AB19" s="180">
        <v>23.47681</v>
      </c>
      <c r="AC19" s="180">
        <v>0</v>
      </c>
      <c r="AD19" s="180">
        <v>80</v>
      </c>
      <c r="AE19" s="180">
        <v>0</v>
      </c>
      <c r="AF19" s="180">
        <v>2255.7659100000001</v>
      </c>
      <c r="AG19" s="180">
        <v>6375.0307000000003</v>
      </c>
    </row>
    <row r="20" spans="1:33" ht="15" customHeight="1">
      <c r="A20" s="188" t="s">
        <v>578</v>
      </c>
      <c r="B20" s="180">
        <v>147772.799141</v>
      </c>
      <c r="C20" s="180">
        <v>17940.728667800002</v>
      </c>
      <c r="D20" s="180">
        <v>1879.41209</v>
      </c>
      <c r="E20" s="180">
        <v>23.076319999999999</v>
      </c>
      <c r="F20" s="180">
        <v>2940.5601499999998</v>
      </c>
      <c r="G20" s="180">
        <v>611.47865000000002</v>
      </c>
      <c r="H20" s="180">
        <v>5229.8034600000001</v>
      </c>
      <c r="I20" s="180">
        <v>176397.85849000001</v>
      </c>
      <c r="J20" s="180">
        <v>21670.503266199998</v>
      </c>
      <c r="K20" s="180">
        <v>12907.0754038</v>
      </c>
      <c r="L20" s="180">
        <v>93.875450000000001</v>
      </c>
      <c r="M20" s="180">
        <v>0</v>
      </c>
      <c r="N20" s="180">
        <v>3070.4723612000003</v>
      </c>
      <c r="O20" s="180">
        <v>4781.6612744000004</v>
      </c>
      <c r="P20" s="180">
        <v>915.44038</v>
      </c>
      <c r="Q20" s="180">
        <v>43439.028130000006</v>
      </c>
      <c r="R20" s="180">
        <v>12333.280443600001</v>
      </c>
      <c r="S20" s="180">
        <v>4474.6410900000001</v>
      </c>
      <c r="T20" s="180">
        <v>0</v>
      </c>
      <c r="U20" s="180">
        <v>514.19336999999996</v>
      </c>
      <c r="V20" s="180">
        <v>1775.4313672000001</v>
      </c>
      <c r="W20" s="180">
        <v>0</v>
      </c>
      <c r="X20" s="180">
        <v>183.92454000000001</v>
      </c>
      <c r="Y20" s="180">
        <v>19281.470809999999</v>
      </c>
      <c r="Z20" s="180">
        <v>181776.58285080001</v>
      </c>
      <c r="AA20" s="180">
        <v>35322.445161600001</v>
      </c>
      <c r="AB20" s="180">
        <v>1973.28754</v>
      </c>
      <c r="AC20" s="180">
        <v>537.26968999999997</v>
      </c>
      <c r="AD20" s="180">
        <v>7786.4638783999999</v>
      </c>
      <c r="AE20" s="180">
        <v>5393.1399243999995</v>
      </c>
      <c r="AF20" s="180">
        <v>6329.1683800000001</v>
      </c>
      <c r="AG20" s="180">
        <v>239118.35743</v>
      </c>
    </row>
    <row r="21" spans="1:33" ht="15" customHeight="1">
      <c r="A21" s="188" t="s">
        <v>579</v>
      </c>
      <c r="B21" s="180">
        <v>2333.9255400000002</v>
      </c>
      <c r="C21" s="180">
        <v>105.70864999999999</v>
      </c>
      <c r="D21" s="180">
        <v>84.291229999999999</v>
      </c>
      <c r="E21" s="180">
        <v>0</v>
      </c>
      <c r="F21" s="180">
        <v>0</v>
      </c>
      <c r="G21" s="180">
        <v>0</v>
      </c>
      <c r="H21" s="180">
        <v>922.35379</v>
      </c>
      <c r="I21" s="180">
        <v>3446.2792100000001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2.1971999999999996</v>
      </c>
      <c r="Q21" s="180">
        <v>2.1971999999999996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  <c r="Z21" s="180">
        <v>2333.9255400000002</v>
      </c>
      <c r="AA21" s="180">
        <v>105.70864999999999</v>
      </c>
      <c r="AB21" s="180">
        <v>84.291229999999999</v>
      </c>
      <c r="AC21" s="180">
        <v>0</v>
      </c>
      <c r="AD21" s="180">
        <v>0</v>
      </c>
      <c r="AE21" s="180">
        <v>0</v>
      </c>
      <c r="AF21" s="180">
        <v>924.55098999999996</v>
      </c>
      <c r="AG21" s="180">
        <v>3448.4764100000002</v>
      </c>
    </row>
    <row r="22" spans="1:33" ht="15" customHeight="1">
      <c r="A22" s="188" t="s">
        <v>580</v>
      </c>
      <c r="B22" s="180">
        <v>5009.4765700000007</v>
      </c>
      <c r="C22" s="180">
        <v>358.25327000000004</v>
      </c>
      <c r="D22" s="180">
        <v>38.868809999999996</v>
      </c>
      <c r="E22" s="180">
        <v>0</v>
      </c>
      <c r="F22" s="180">
        <v>0</v>
      </c>
      <c r="G22" s="180">
        <v>0</v>
      </c>
      <c r="H22" s="180">
        <v>636.70227999999997</v>
      </c>
      <c r="I22" s="180">
        <v>6043.3009299999994</v>
      </c>
      <c r="J22" s="180">
        <v>44.577719999999999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0.82989999999999997</v>
      </c>
      <c r="Q22" s="180">
        <v>45.407620000000001</v>
      </c>
      <c r="R22" s="180">
        <v>61.583089999999999</v>
      </c>
      <c r="S22" s="180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61.583089999999999</v>
      </c>
      <c r="Z22" s="180">
        <v>5115.6373800000001</v>
      </c>
      <c r="AA22" s="180">
        <v>358.25327000000004</v>
      </c>
      <c r="AB22" s="180">
        <v>38.868809999999996</v>
      </c>
      <c r="AC22" s="180">
        <v>0</v>
      </c>
      <c r="AD22" s="180">
        <v>0</v>
      </c>
      <c r="AE22" s="180">
        <v>0</v>
      </c>
      <c r="AF22" s="180">
        <v>637.53218000000004</v>
      </c>
      <c r="AG22" s="180">
        <v>6150.2916399999995</v>
      </c>
    </row>
    <row r="23" spans="1:33" ht="15" customHeight="1">
      <c r="A23" s="188" t="s">
        <v>581</v>
      </c>
      <c r="B23" s="180">
        <v>42070.278175599997</v>
      </c>
      <c r="C23" s="180">
        <v>3643.1593499999999</v>
      </c>
      <c r="D23" s="180">
        <v>441.68015000000003</v>
      </c>
      <c r="E23" s="180">
        <v>40.8919</v>
      </c>
      <c r="F23" s="180">
        <v>724.38970559999996</v>
      </c>
      <c r="G23" s="180">
        <v>0</v>
      </c>
      <c r="H23" s="180">
        <v>2008.2062100000001</v>
      </c>
      <c r="I23" s="180">
        <v>48928.605499999998</v>
      </c>
      <c r="J23" s="180">
        <v>3894.3918699999999</v>
      </c>
      <c r="K23" s="180">
        <v>1460.9926089999999</v>
      </c>
      <c r="L23" s="180">
        <v>0</v>
      </c>
      <c r="M23" s="180">
        <v>0</v>
      </c>
      <c r="N23" s="180">
        <v>40.722629999999995</v>
      </c>
      <c r="O23" s="180">
        <v>59.334290000000003</v>
      </c>
      <c r="P23" s="180">
        <v>62.76305</v>
      </c>
      <c r="Q23" s="180">
        <v>5518.2044500000002</v>
      </c>
      <c r="R23" s="180">
        <v>1323.8547547999999</v>
      </c>
      <c r="S23" s="180">
        <v>4.5749399999999998</v>
      </c>
      <c r="T23" s="180">
        <v>0</v>
      </c>
      <c r="U23" s="180">
        <v>0</v>
      </c>
      <c r="V23" s="180">
        <v>124.94469000000001</v>
      </c>
      <c r="W23" s="180">
        <v>0</v>
      </c>
      <c r="X23" s="180">
        <v>18.55847</v>
      </c>
      <c r="Y23" s="180">
        <v>1471.9328600000001</v>
      </c>
      <c r="Z23" s="180">
        <v>47288.524800399995</v>
      </c>
      <c r="AA23" s="180">
        <v>5108.7268990000002</v>
      </c>
      <c r="AB23" s="180">
        <v>441.68015000000003</v>
      </c>
      <c r="AC23" s="180">
        <v>40.8919</v>
      </c>
      <c r="AD23" s="180">
        <v>890.05702560000009</v>
      </c>
      <c r="AE23" s="180">
        <v>59.334290000000003</v>
      </c>
      <c r="AF23" s="180">
        <v>2089.5277299999998</v>
      </c>
      <c r="AG23" s="180">
        <v>55918.742810000003</v>
      </c>
    </row>
    <row r="24" spans="1:33" ht="15" customHeight="1">
      <c r="A24" s="188" t="s">
        <v>582</v>
      </c>
      <c r="B24" s="180">
        <v>458.2715</v>
      </c>
      <c r="C24" s="180">
        <v>37.73442</v>
      </c>
      <c r="D24" s="180">
        <v>17.46452</v>
      </c>
      <c r="E24" s="180">
        <v>12.679860000000001</v>
      </c>
      <c r="F24" s="180">
        <v>0</v>
      </c>
      <c r="G24" s="180">
        <v>0</v>
      </c>
      <c r="H24" s="180">
        <v>95.527119999999996</v>
      </c>
      <c r="I24" s="180">
        <v>621.6774200000001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3.8959000000000001</v>
      </c>
      <c r="S24" s="180">
        <v>0</v>
      </c>
      <c r="T24" s="180">
        <v>0</v>
      </c>
      <c r="U24" s="180">
        <v>0</v>
      </c>
      <c r="V24" s="180">
        <v>0</v>
      </c>
      <c r="W24" s="180">
        <v>0</v>
      </c>
      <c r="X24" s="180">
        <v>2.9640999999999997</v>
      </c>
      <c r="Y24" s="180">
        <v>6.86</v>
      </c>
      <c r="Z24" s="180">
        <v>462.16740000000004</v>
      </c>
      <c r="AA24" s="180">
        <v>37.73442</v>
      </c>
      <c r="AB24" s="180">
        <v>17.46452</v>
      </c>
      <c r="AC24" s="180">
        <v>12.679860000000001</v>
      </c>
      <c r="AD24" s="180">
        <v>0</v>
      </c>
      <c r="AE24" s="180">
        <v>0</v>
      </c>
      <c r="AF24" s="180">
        <v>98.491219999999998</v>
      </c>
      <c r="AG24" s="180">
        <v>628.53742</v>
      </c>
    </row>
    <row r="25" spans="1:33" ht="15" customHeight="1">
      <c r="A25" s="188" t="s">
        <v>583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180">
        <v>0</v>
      </c>
      <c r="V25" s="180">
        <v>0</v>
      </c>
      <c r="W25" s="180">
        <v>0</v>
      </c>
      <c r="X25" s="180">
        <v>0</v>
      </c>
      <c r="Y25" s="180">
        <v>0</v>
      </c>
      <c r="Z25" s="180">
        <v>0</v>
      </c>
      <c r="AA25" s="180">
        <v>0</v>
      </c>
      <c r="AB25" s="180">
        <v>0</v>
      </c>
      <c r="AC25" s="180">
        <v>0</v>
      </c>
      <c r="AD25" s="180">
        <v>0</v>
      </c>
      <c r="AE25" s="180">
        <v>0</v>
      </c>
      <c r="AF25" s="180">
        <v>0</v>
      </c>
      <c r="AG25" s="180">
        <v>0</v>
      </c>
    </row>
    <row r="26" spans="1:33" s="190" customFormat="1" ht="15" customHeight="1">
      <c r="A26" s="188" t="s">
        <v>584</v>
      </c>
      <c r="B26" s="180">
        <v>827.12899000000004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477.14481999999998</v>
      </c>
      <c r="I26" s="180">
        <v>1304.2738100000001</v>
      </c>
      <c r="J26" s="180">
        <v>62.10859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45.380629999999996</v>
      </c>
      <c r="Q26" s="180">
        <v>107.48922</v>
      </c>
      <c r="R26" s="180">
        <v>17.240819999999999</v>
      </c>
      <c r="S26" s="180">
        <v>0</v>
      </c>
      <c r="T26" s="180">
        <v>0</v>
      </c>
      <c r="U26" s="180">
        <v>0</v>
      </c>
      <c r="V26" s="180">
        <v>0</v>
      </c>
      <c r="W26" s="180">
        <v>0</v>
      </c>
      <c r="X26" s="180">
        <v>3.7591799999999997</v>
      </c>
      <c r="Y26" s="180">
        <v>21</v>
      </c>
      <c r="Z26" s="180">
        <v>906.47840000000008</v>
      </c>
      <c r="AA26" s="180">
        <v>0</v>
      </c>
      <c r="AB26" s="180">
        <v>0</v>
      </c>
      <c r="AC26" s="180">
        <v>0</v>
      </c>
      <c r="AD26" s="180">
        <v>0</v>
      </c>
      <c r="AE26" s="180">
        <v>0</v>
      </c>
      <c r="AF26" s="180">
        <v>526.28462999999999</v>
      </c>
      <c r="AG26" s="180">
        <v>1432.7630300000001</v>
      </c>
    </row>
    <row r="27" spans="1:33" s="190" customFormat="1" ht="15" customHeight="1">
      <c r="A27" s="223" t="s">
        <v>71</v>
      </c>
      <c r="B27" s="233">
        <v>3765370.0957315997</v>
      </c>
      <c r="C27" s="233">
        <v>347853.33835459995</v>
      </c>
      <c r="D27" s="233">
        <v>26894.652310000001</v>
      </c>
      <c r="E27" s="233">
        <v>1131.2460829999998</v>
      </c>
      <c r="F27" s="233">
        <v>38769.228050999998</v>
      </c>
      <c r="G27" s="233">
        <v>4438.7861658000002</v>
      </c>
      <c r="H27" s="233">
        <v>44766.652690000003</v>
      </c>
      <c r="I27" s="233">
        <v>4229223.9994399995</v>
      </c>
      <c r="J27" s="233">
        <v>155544.89522819995</v>
      </c>
      <c r="K27" s="233">
        <v>103989.49869220001</v>
      </c>
      <c r="L27" s="233">
        <v>2706.9498959999996</v>
      </c>
      <c r="M27" s="233">
        <v>2760.6527900000001</v>
      </c>
      <c r="N27" s="233">
        <v>9765.6968011999998</v>
      </c>
      <c r="O27" s="233">
        <v>40476.319072400001</v>
      </c>
      <c r="P27" s="233">
        <v>25896.212430000003</v>
      </c>
      <c r="Q27" s="233">
        <v>341140.22492000007</v>
      </c>
      <c r="R27" s="233">
        <v>107660.88704540001</v>
      </c>
      <c r="S27" s="233">
        <v>36610.117788599993</v>
      </c>
      <c r="T27" s="233">
        <v>592.30512999999996</v>
      </c>
      <c r="U27" s="233">
        <v>1779.36061</v>
      </c>
      <c r="V27" s="233">
        <v>5309.0774971999999</v>
      </c>
      <c r="W27" s="233">
        <v>2879.9409799999999</v>
      </c>
      <c r="X27" s="233">
        <v>2705.1861800000001</v>
      </c>
      <c r="Y27" s="233">
        <v>157536.87523999999</v>
      </c>
      <c r="Z27" s="233">
        <v>4028575.8780051996</v>
      </c>
      <c r="AA27" s="233">
        <v>488452.95483540004</v>
      </c>
      <c r="AB27" s="233">
        <v>30193.907336000004</v>
      </c>
      <c r="AC27" s="233">
        <v>5671.2594829999998</v>
      </c>
      <c r="AD27" s="233">
        <v>53844.002349399998</v>
      </c>
      <c r="AE27" s="233">
        <v>47795.046218199997</v>
      </c>
      <c r="AF27" s="233">
        <v>73368.051299999992</v>
      </c>
      <c r="AG27" s="233">
        <v>4727901.0995999994</v>
      </c>
    </row>
    <row r="28" spans="1:33" ht="15" customHeight="1" thickBot="1">
      <c r="A28" s="248"/>
      <c r="B28" s="246"/>
      <c r="C28" s="247"/>
      <c r="D28" s="247"/>
      <c r="E28" s="247"/>
      <c r="F28" s="247"/>
      <c r="G28" s="247"/>
      <c r="H28" s="247"/>
      <c r="I28" s="247"/>
      <c r="J28" s="247"/>
      <c r="K28" s="247"/>
      <c r="L28" s="246"/>
      <c r="M28" s="246"/>
      <c r="N28" s="246"/>
      <c r="O28" s="246"/>
      <c r="P28" s="246"/>
      <c r="Q28" s="246"/>
      <c r="R28" s="247"/>
      <c r="S28" s="247"/>
      <c r="T28" s="246"/>
      <c r="U28" s="246"/>
      <c r="V28" s="246"/>
      <c r="W28" s="246"/>
      <c r="X28" s="246"/>
      <c r="Y28" s="246"/>
      <c r="Z28" s="247"/>
      <c r="AA28" s="247"/>
      <c r="AB28" s="246"/>
      <c r="AC28" s="246"/>
      <c r="AD28" s="246"/>
      <c r="AE28" s="246"/>
      <c r="AF28" s="246"/>
      <c r="AG28" s="246"/>
    </row>
    <row r="29" spans="1:33" ht="15" customHeight="1">
      <c r="A29" s="179" t="s">
        <v>587</v>
      </c>
      <c r="B29" s="199"/>
      <c r="C29" s="189"/>
      <c r="D29" s="189"/>
      <c r="E29" s="189"/>
      <c r="F29" s="189"/>
      <c r="G29" s="189"/>
      <c r="H29" s="189"/>
      <c r="I29" s="189"/>
      <c r="J29" s="189"/>
      <c r="K29" s="189"/>
      <c r="L29" s="199"/>
      <c r="M29" s="199"/>
      <c r="N29" s="157"/>
      <c r="O29" s="157"/>
      <c r="P29" s="157"/>
      <c r="Q29" s="157"/>
      <c r="R29" s="189"/>
      <c r="S29" s="189"/>
      <c r="T29" s="199"/>
      <c r="U29" s="199"/>
      <c r="V29" s="157"/>
      <c r="W29" s="157"/>
      <c r="X29" s="157"/>
      <c r="Y29" s="157"/>
      <c r="Z29" s="189"/>
      <c r="AA29" s="189"/>
      <c r="AB29" s="199"/>
      <c r="AC29" s="199"/>
      <c r="AD29" s="157"/>
      <c r="AE29" s="157"/>
      <c r="AF29" s="157"/>
      <c r="AG29" s="157"/>
    </row>
  </sheetData>
  <mergeCells count="8">
    <mergeCell ref="A2:AG2"/>
    <mergeCell ref="A3:AG3"/>
    <mergeCell ref="A4:AG4"/>
    <mergeCell ref="A5:AG5"/>
    <mergeCell ref="B7:I7"/>
    <mergeCell ref="J7:Q7"/>
    <mergeCell ref="R7:Y7"/>
    <mergeCell ref="Z7:AG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2" customWidth="1"/>
    <col min="2" max="5" width="15.7109375" style="181" customWidth="1"/>
    <col min="6" max="256" width="11.42578125" style="181"/>
    <col min="257" max="257" width="76.85546875" style="181" customWidth="1"/>
    <col min="258" max="261" width="15.7109375" style="181" customWidth="1"/>
    <col min="262" max="512" width="11.42578125" style="181"/>
    <col min="513" max="513" width="76.85546875" style="181" customWidth="1"/>
    <col min="514" max="517" width="15.7109375" style="181" customWidth="1"/>
    <col min="518" max="768" width="11.42578125" style="181"/>
    <col min="769" max="769" width="76.85546875" style="181" customWidth="1"/>
    <col min="770" max="773" width="15.7109375" style="181" customWidth="1"/>
    <col min="774" max="1024" width="11.42578125" style="181"/>
    <col min="1025" max="1025" width="76.85546875" style="181" customWidth="1"/>
    <col min="1026" max="1029" width="15.7109375" style="181" customWidth="1"/>
    <col min="1030" max="1280" width="11.42578125" style="181"/>
    <col min="1281" max="1281" width="76.85546875" style="181" customWidth="1"/>
    <col min="1282" max="1285" width="15.7109375" style="181" customWidth="1"/>
    <col min="1286" max="1536" width="11.42578125" style="181"/>
    <col min="1537" max="1537" width="76.85546875" style="181" customWidth="1"/>
    <col min="1538" max="1541" width="15.7109375" style="181" customWidth="1"/>
    <col min="1542" max="1792" width="11.42578125" style="181"/>
    <col min="1793" max="1793" width="76.85546875" style="181" customWidth="1"/>
    <col min="1794" max="1797" width="15.7109375" style="181" customWidth="1"/>
    <col min="1798" max="2048" width="11.42578125" style="181"/>
    <col min="2049" max="2049" width="76.85546875" style="181" customWidth="1"/>
    <col min="2050" max="2053" width="15.7109375" style="181" customWidth="1"/>
    <col min="2054" max="2304" width="11.42578125" style="181"/>
    <col min="2305" max="2305" width="76.85546875" style="181" customWidth="1"/>
    <col min="2306" max="2309" width="15.7109375" style="181" customWidth="1"/>
    <col min="2310" max="2560" width="11.42578125" style="181"/>
    <col min="2561" max="2561" width="76.85546875" style="181" customWidth="1"/>
    <col min="2562" max="2565" width="15.7109375" style="181" customWidth="1"/>
    <col min="2566" max="2816" width="11.42578125" style="181"/>
    <col min="2817" max="2817" width="76.85546875" style="181" customWidth="1"/>
    <col min="2818" max="2821" width="15.7109375" style="181" customWidth="1"/>
    <col min="2822" max="3072" width="11.42578125" style="181"/>
    <col min="3073" max="3073" width="76.85546875" style="181" customWidth="1"/>
    <col min="3074" max="3077" width="15.7109375" style="181" customWidth="1"/>
    <col min="3078" max="3328" width="11.42578125" style="181"/>
    <col min="3329" max="3329" width="76.85546875" style="181" customWidth="1"/>
    <col min="3330" max="3333" width="15.7109375" style="181" customWidth="1"/>
    <col min="3334" max="3584" width="11.42578125" style="181"/>
    <col min="3585" max="3585" width="76.85546875" style="181" customWidth="1"/>
    <col min="3586" max="3589" width="15.7109375" style="181" customWidth="1"/>
    <col min="3590" max="3840" width="11.42578125" style="181"/>
    <col min="3841" max="3841" width="76.85546875" style="181" customWidth="1"/>
    <col min="3842" max="3845" width="15.7109375" style="181" customWidth="1"/>
    <col min="3846" max="4096" width="11.42578125" style="181"/>
    <col min="4097" max="4097" width="76.85546875" style="181" customWidth="1"/>
    <col min="4098" max="4101" width="15.7109375" style="181" customWidth="1"/>
    <col min="4102" max="4352" width="11.42578125" style="181"/>
    <col min="4353" max="4353" width="76.85546875" style="181" customWidth="1"/>
    <col min="4354" max="4357" width="15.7109375" style="181" customWidth="1"/>
    <col min="4358" max="4608" width="11.42578125" style="181"/>
    <col min="4609" max="4609" width="76.85546875" style="181" customWidth="1"/>
    <col min="4610" max="4613" width="15.7109375" style="181" customWidth="1"/>
    <col min="4614" max="4864" width="11.42578125" style="181"/>
    <col min="4865" max="4865" width="76.85546875" style="181" customWidth="1"/>
    <col min="4866" max="4869" width="15.7109375" style="181" customWidth="1"/>
    <col min="4870" max="5120" width="11.42578125" style="181"/>
    <col min="5121" max="5121" width="76.85546875" style="181" customWidth="1"/>
    <col min="5122" max="5125" width="15.7109375" style="181" customWidth="1"/>
    <col min="5126" max="5376" width="11.42578125" style="181"/>
    <col min="5377" max="5377" width="76.85546875" style="181" customWidth="1"/>
    <col min="5378" max="5381" width="15.7109375" style="181" customWidth="1"/>
    <col min="5382" max="5632" width="11.42578125" style="181"/>
    <col min="5633" max="5633" width="76.85546875" style="181" customWidth="1"/>
    <col min="5634" max="5637" width="15.7109375" style="181" customWidth="1"/>
    <col min="5638" max="5888" width="11.42578125" style="181"/>
    <col min="5889" max="5889" width="76.85546875" style="181" customWidth="1"/>
    <col min="5890" max="5893" width="15.7109375" style="181" customWidth="1"/>
    <col min="5894" max="6144" width="11.42578125" style="181"/>
    <col min="6145" max="6145" width="76.85546875" style="181" customWidth="1"/>
    <col min="6146" max="6149" width="15.7109375" style="181" customWidth="1"/>
    <col min="6150" max="6400" width="11.42578125" style="181"/>
    <col min="6401" max="6401" width="76.85546875" style="181" customWidth="1"/>
    <col min="6402" max="6405" width="15.7109375" style="181" customWidth="1"/>
    <col min="6406" max="6656" width="11.42578125" style="181"/>
    <col min="6657" max="6657" width="76.85546875" style="181" customWidth="1"/>
    <col min="6658" max="6661" width="15.7109375" style="181" customWidth="1"/>
    <col min="6662" max="6912" width="11.42578125" style="181"/>
    <col min="6913" max="6913" width="76.85546875" style="181" customWidth="1"/>
    <col min="6914" max="6917" width="15.7109375" style="181" customWidth="1"/>
    <col min="6918" max="7168" width="11.42578125" style="181"/>
    <col min="7169" max="7169" width="76.85546875" style="181" customWidth="1"/>
    <col min="7170" max="7173" width="15.7109375" style="181" customWidth="1"/>
    <col min="7174" max="7424" width="11.42578125" style="181"/>
    <col min="7425" max="7425" width="76.85546875" style="181" customWidth="1"/>
    <col min="7426" max="7429" width="15.7109375" style="181" customWidth="1"/>
    <col min="7430" max="7680" width="11.42578125" style="181"/>
    <col min="7681" max="7681" width="76.85546875" style="181" customWidth="1"/>
    <col min="7682" max="7685" width="15.7109375" style="181" customWidth="1"/>
    <col min="7686" max="7936" width="11.42578125" style="181"/>
    <col min="7937" max="7937" width="76.85546875" style="181" customWidth="1"/>
    <col min="7938" max="7941" width="15.7109375" style="181" customWidth="1"/>
    <col min="7942" max="8192" width="11.42578125" style="181"/>
    <col min="8193" max="8193" width="76.85546875" style="181" customWidth="1"/>
    <col min="8194" max="8197" width="15.7109375" style="181" customWidth="1"/>
    <col min="8198" max="8448" width="11.42578125" style="181"/>
    <col min="8449" max="8449" width="76.85546875" style="181" customWidth="1"/>
    <col min="8450" max="8453" width="15.7109375" style="181" customWidth="1"/>
    <col min="8454" max="8704" width="11.42578125" style="181"/>
    <col min="8705" max="8705" width="76.85546875" style="181" customWidth="1"/>
    <col min="8706" max="8709" width="15.7109375" style="181" customWidth="1"/>
    <col min="8710" max="8960" width="11.42578125" style="181"/>
    <col min="8961" max="8961" width="76.85546875" style="181" customWidth="1"/>
    <col min="8962" max="8965" width="15.7109375" style="181" customWidth="1"/>
    <col min="8966" max="9216" width="11.42578125" style="181"/>
    <col min="9217" max="9217" width="76.85546875" style="181" customWidth="1"/>
    <col min="9218" max="9221" width="15.7109375" style="181" customWidth="1"/>
    <col min="9222" max="9472" width="11.42578125" style="181"/>
    <col min="9473" max="9473" width="76.85546875" style="181" customWidth="1"/>
    <col min="9474" max="9477" width="15.7109375" style="181" customWidth="1"/>
    <col min="9478" max="9728" width="11.42578125" style="181"/>
    <col min="9729" max="9729" width="76.85546875" style="181" customWidth="1"/>
    <col min="9730" max="9733" width="15.7109375" style="181" customWidth="1"/>
    <col min="9734" max="9984" width="11.42578125" style="181"/>
    <col min="9985" max="9985" width="76.85546875" style="181" customWidth="1"/>
    <col min="9986" max="9989" width="15.7109375" style="181" customWidth="1"/>
    <col min="9990" max="10240" width="11.42578125" style="181"/>
    <col min="10241" max="10241" width="76.85546875" style="181" customWidth="1"/>
    <col min="10242" max="10245" width="15.7109375" style="181" customWidth="1"/>
    <col min="10246" max="10496" width="11.42578125" style="181"/>
    <col min="10497" max="10497" width="76.85546875" style="181" customWidth="1"/>
    <col min="10498" max="10501" width="15.7109375" style="181" customWidth="1"/>
    <col min="10502" max="10752" width="11.42578125" style="181"/>
    <col min="10753" max="10753" width="76.85546875" style="181" customWidth="1"/>
    <col min="10754" max="10757" width="15.7109375" style="181" customWidth="1"/>
    <col min="10758" max="11008" width="11.42578125" style="181"/>
    <col min="11009" max="11009" width="76.85546875" style="181" customWidth="1"/>
    <col min="11010" max="11013" width="15.7109375" style="181" customWidth="1"/>
    <col min="11014" max="11264" width="11.42578125" style="181"/>
    <col min="11265" max="11265" width="76.85546875" style="181" customWidth="1"/>
    <col min="11266" max="11269" width="15.7109375" style="181" customWidth="1"/>
    <col min="11270" max="11520" width="11.42578125" style="181"/>
    <col min="11521" max="11521" width="76.85546875" style="181" customWidth="1"/>
    <col min="11522" max="11525" width="15.7109375" style="181" customWidth="1"/>
    <col min="11526" max="11776" width="11.42578125" style="181"/>
    <col min="11777" max="11777" width="76.85546875" style="181" customWidth="1"/>
    <col min="11778" max="11781" width="15.7109375" style="181" customWidth="1"/>
    <col min="11782" max="12032" width="11.42578125" style="181"/>
    <col min="12033" max="12033" width="76.85546875" style="181" customWidth="1"/>
    <col min="12034" max="12037" width="15.7109375" style="181" customWidth="1"/>
    <col min="12038" max="12288" width="11.42578125" style="181"/>
    <col min="12289" max="12289" width="76.85546875" style="181" customWidth="1"/>
    <col min="12290" max="12293" width="15.7109375" style="181" customWidth="1"/>
    <col min="12294" max="12544" width="11.42578125" style="181"/>
    <col min="12545" max="12545" width="76.85546875" style="181" customWidth="1"/>
    <col min="12546" max="12549" width="15.7109375" style="181" customWidth="1"/>
    <col min="12550" max="12800" width="11.42578125" style="181"/>
    <col min="12801" max="12801" width="76.85546875" style="181" customWidth="1"/>
    <col min="12802" max="12805" width="15.7109375" style="181" customWidth="1"/>
    <col min="12806" max="13056" width="11.42578125" style="181"/>
    <col min="13057" max="13057" width="76.85546875" style="181" customWidth="1"/>
    <col min="13058" max="13061" width="15.7109375" style="181" customWidth="1"/>
    <col min="13062" max="13312" width="11.42578125" style="181"/>
    <col min="13313" max="13313" width="76.85546875" style="181" customWidth="1"/>
    <col min="13314" max="13317" width="15.7109375" style="181" customWidth="1"/>
    <col min="13318" max="13568" width="11.42578125" style="181"/>
    <col min="13569" max="13569" width="76.85546875" style="181" customWidth="1"/>
    <col min="13570" max="13573" width="15.7109375" style="181" customWidth="1"/>
    <col min="13574" max="13824" width="11.42578125" style="181"/>
    <col min="13825" max="13825" width="76.85546875" style="181" customWidth="1"/>
    <col min="13826" max="13829" width="15.7109375" style="181" customWidth="1"/>
    <col min="13830" max="14080" width="11.42578125" style="181"/>
    <col min="14081" max="14081" width="76.85546875" style="181" customWidth="1"/>
    <col min="14082" max="14085" width="15.7109375" style="181" customWidth="1"/>
    <col min="14086" max="14336" width="11.42578125" style="181"/>
    <col min="14337" max="14337" width="76.85546875" style="181" customWidth="1"/>
    <col min="14338" max="14341" width="15.7109375" style="181" customWidth="1"/>
    <col min="14342" max="14592" width="11.42578125" style="181"/>
    <col min="14593" max="14593" width="76.85546875" style="181" customWidth="1"/>
    <col min="14594" max="14597" width="15.7109375" style="181" customWidth="1"/>
    <col min="14598" max="14848" width="11.42578125" style="181"/>
    <col min="14849" max="14849" width="76.85546875" style="181" customWidth="1"/>
    <col min="14850" max="14853" width="15.7109375" style="181" customWidth="1"/>
    <col min="14854" max="15104" width="11.42578125" style="181"/>
    <col min="15105" max="15105" width="76.85546875" style="181" customWidth="1"/>
    <col min="15106" max="15109" width="15.7109375" style="181" customWidth="1"/>
    <col min="15110" max="15360" width="11.42578125" style="181"/>
    <col min="15361" max="15361" width="76.85546875" style="181" customWidth="1"/>
    <col min="15362" max="15365" width="15.7109375" style="181" customWidth="1"/>
    <col min="15366" max="15616" width="11.42578125" style="181"/>
    <col min="15617" max="15617" width="76.85546875" style="181" customWidth="1"/>
    <col min="15618" max="15621" width="15.7109375" style="181" customWidth="1"/>
    <col min="15622" max="15872" width="11.42578125" style="181"/>
    <col min="15873" max="15873" width="76.85546875" style="181" customWidth="1"/>
    <col min="15874" max="15877" width="15.7109375" style="181" customWidth="1"/>
    <col min="15878" max="16128" width="11.42578125" style="181"/>
    <col min="16129" max="16129" width="76.85546875" style="181" customWidth="1"/>
    <col min="16130" max="16133" width="15.7109375" style="181" customWidth="1"/>
    <col min="16134" max="16384" width="11.42578125" style="181"/>
  </cols>
  <sheetData>
    <row r="1" spans="1:5" s="209" customFormat="1" ht="30" customHeight="1">
      <c r="A1" s="493" t="s">
        <v>131</v>
      </c>
      <c r="B1" s="493"/>
      <c r="C1" s="493"/>
      <c r="D1" s="493"/>
      <c r="E1" s="493"/>
    </row>
    <row r="2" spans="1:5" s="209" customFormat="1" ht="15" customHeight="1">
      <c r="A2" s="494" t="s">
        <v>617</v>
      </c>
      <c r="B2" s="494"/>
      <c r="C2" s="494"/>
      <c r="D2" s="494"/>
      <c r="E2" s="494"/>
    </row>
    <row r="3" spans="1:5" s="209" customFormat="1" ht="15" customHeight="1">
      <c r="A3" s="494" t="s">
        <v>1017</v>
      </c>
      <c r="B3" s="494"/>
      <c r="C3" s="494"/>
      <c r="D3" s="494"/>
      <c r="E3" s="494"/>
    </row>
    <row r="4" spans="1:5" s="210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249"/>
      <c r="B5" s="170"/>
      <c r="C5" s="250"/>
      <c r="D5" s="170"/>
      <c r="E5" s="207"/>
    </row>
    <row r="6" spans="1:5" ht="30" customHeight="1">
      <c r="A6" s="184" t="s">
        <v>594</v>
      </c>
      <c r="B6" s="185" t="s">
        <v>132</v>
      </c>
      <c r="C6" s="185" t="s">
        <v>133</v>
      </c>
      <c r="D6" s="186" t="s">
        <v>567</v>
      </c>
      <c r="E6" s="187" t="s">
        <v>70</v>
      </c>
    </row>
    <row r="7" spans="1:5" ht="15" customHeight="1">
      <c r="A7" s="188" t="s">
        <v>84</v>
      </c>
      <c r="B7" s="180">
        <v>0</v>
      </c>
      <c r="C7" s="180">
        <v>3469.8135200000002</v>
      </c>
      <c r="D7" s="180">
        <v>3469.8135200000002</v>
      </c>
      <c r="E7" s="189">
        <v>7.4546973541573603E-4</v>
      </c>
    </row>
    <row r="8" spans="1:5" ht="15" customHeight="1">
      <c r="A8" s="188" t="s">
        <v>85</v>
      </c>
      <c r="B8" s="180">
        <v>0</v>
      </c>
      <c r="C8" s="180">
        <v>0</v>
      </c>
      <c r="D8" s="180">
        <v>0</v>
      </c>
      <c r="E8" s="189">
        <v>0</v>
      </c>
    </row>
    <row r="9" spans="1:5" ht="15" customHeight="1">
      <c r="A9" s="188" t="s">
        <v>86</v>
      </c>
      <c r="B9" s="180">
        <v>0</v>
      </c>
      <c r="C9" s="180">
        <v>0</v>
      </c>
      <c r="D9" s="180">
        <v>0</v>
      </c>
      <c r="E9" s="189">
        <v>0</v>
      </c>
    </row>
    <row r="10" spans="1:5" ht="15" customHeight="1">
      <c r="A10" s="188" t="s">
        <v>993</v>
      </c>
      <c r="B10" s="180">
        <v>0</v>
      </c>
      <c r="C10" s="180">
        <v>0</v>
      </c>
      <c r="D10" s="180">
        <v>0</v>
      </c>
      <c r="E10" s="189">
        <v>0</v>
      </c>
    </row>
    <row r="11" spans="1:5" ht="15" customHeight="1">
      <c r="A11" s="188" t="s">
        <v>99</v>
      </c>
      <c r="B11" s="180">
        <v>0</v>
      </c>
      <c r="C11" s="180">
        <v>20663.586090000001</v>
      </c>
      <c r="D11" s="180">
        <v>20663.586090000001</v>
      </c>
      <c r="E11" s="189">
        <v>4.4394541569636233E-3</v>
      </c>
    </row>
    <row r="12" spans="1:5" ht="15" customHeight="1">
      <c r="A12" s="188" t="s">
        <v>100</v>
      </c>
      <c r="B12" s="180">
        <v>39394.669419999998</v>
      </c>
      <c r="C12" s="180">
        <v>138398.39944000001</v>
      </c>
      <c r="D12" s="180">
        <v>177793.06886</v>
      </c>
      <c r="E12" s="189">
        <v>3.8197831450554706E-2</v>
      </c>
    </row>
    <row r="13" spans="1:5" ht="15" customHeight="1">
      <c r="A13" s="188" t="s">
        <v>1000</v>
      </c>
      <c r="B13" s="180">
        <v>665.4547</v>
      </c>
      <c r="C13" s="180">
        <v>55.848709999999997</v>
      </c>
      <c r="D13" s="180">
        <v>721.30340999999999</v>
      </c>
      <c r="E13" s="189">
        <v>1.5496794254440743E-4</v>
      </c>
    </row>
    <row r="14" spans="1:5" ht="15" customHeight="1">
      <c r="A14" s="188" t="s">
        <v>1001</v>
      </c>
      <c r="B14" s="180">
        <v>13885.054679999999</v>
      </c>
      <c r="C14" s="180">
        <v>6681.0342799999999</v>
      </c>
      <c r="D14" s="180">
        <v>20566.088960000001</v>
      </c>
      <c r="E14" s="189">
        <v>4.4185074521087492E-3</v>
      </c>
    </row>
    <row r="15" spans="1:5" ht="15" customHeight="1">
      <c r="A15" s="188" t="s">
        <v>1002</v>
      </c>
      <c r="B15" s="180">
        <v>0</v>
      </c>
      <c r="C15" s="180">
        <v>0</v>
      </c>
      <c r="D15" s="180">
        <v>0</v>
      </c>
      <c r="E15" s="189">
        <v>0</v>
      </c>
    </row>
    <row r="16" spans="1:5" ht="15" customHeight="1">
      <c r="A16" s="188" t="s">
        <v>618</v>
      </c>
      <c r="B16" s="180">
        <v>0</v>
      </c>
      <c r="C16" s="180">
        <v>0</v>
      </c>
      <c r="D16" s="180">
        <v>0</v>
      </c>
      <c r="E16" s="189">
        <v>0</v>
      </c>
    </row>
    <row r="17" spans="1:5" ht="15" customHeight="1">
      <c r="A17" s="188" t="s">
        <v>619</v>
      </c>
      <c r="B17" s="180">
        <v>0</v>
      </c>
      <c r="C17" s="180">
        <v>0</v>
      </c>
      <c r="D17" s="180">
        <v>0</v>
      </c>
      <c r="E17" s="189">
        <v>0</v>
      </c>
    </row>
    <row r="18" spans="1:5" ht="15" customHeight="1">
      <c r="A18" s="188" t="s">
        <v>89</v>
      </c>
      <c r="B18" s="180">
        <v>983611.32102000003</v>
      </c>
      <c r="C18" s="180">
        <v>83862.062150000012</v>
      </c>
      <c r="D18" s="180">
        <v>1067473.38317</v>
      </c>
      <c r="E18" s="189">
        <v>0.22934059595083961</v>
      </c>
    </row>
    <row r="19" spans="1:5" ht="15" customHeight="1">
      <c r="A19" s="188" t="s">
        <v>91</v>
      </c>
      <c r="B19" s="180">
        <v>598621.96921000001</v>
      </c>
      <c r="C19" s="180">
        <v>953.58708999999999</v>
      </c>
      <c r="D19" s="180">
        <v>599575.55630000005</v>
      </c>
      <c r="E19" s="189">
        <v>0.12881540426896018</v>
      </c>
    </row>
    <row r="20" spans="1:5" ht="15" customHeight="1">
      <c r="A20" s="188" t="s">
        <v>92</v>
      </c>
      <c r="B20" s="180">
        <v>431271.57889</v>
      </c>
      <c r="C20" s="180">
        <v>280750.44854000001</v>
      </c>
      <c r="D20" s="180">
        <v>712022.02743000002</v>
      </c>
      <c r="E20" s="189">
        <v>0.15297389019292829</v>
      </c>
    </row>
    <row r="21" spans="1:5" ht="15" customHeight="1">
      <c r="A21" s="188" t="s">
        <v>620</v>
      </c>
      <c r="B21" s="180">
        <v>0</v>
      </c>
      <c r="C21" s="180">
        <v>0</v>
      </c>
      <c r="D21" s="180">
        <v>0</v>
      </c>
      <c r="E21" s="189">
        <v>0</v>
      </c>
    </row>
    <row r="22" spans="1:5" ht="15" customHeight="1">
      <c r="A22" s="188" t="s">
        <v>93</v>
      </c>
      <c r="B22" s="180">
        <v>0</v>
      </c>
      <c r="C22" s="180">
        <v>0</v>
      </c>
      <c r="D22" s="180">
        <v>0</v>
      </c>
      <c r="E22" s="189">
        <v>0</v>
      </c>
    </row>
    <row r="23" spans="1:5" ht="15" customHeight="1">
      <c r="A23" s="188" t="s">
        <v>94</v>
      </c>
      <c r="B23" s="180">
        <v>0</v>
      </c>
      <c r="C23" s="180">
        <v>0</v>
      </c>
      <c r="D23" s="180">
        <v>0</v>
      </c>
      <c r="E23" s="189">
        <v>0</v>
      </c>
    </row>
    <row r="24" spans="1:5" ht="15" customHeight="1">
      <c r="A24" s="188" t="s">
        <v>95</v>
      </c>
      <c r="B24" s="180">
        <v>0</v>
      </c>
      <c r="C24" s="180">
        <v>0</v>
      </c>
      <c r="D24" s="180">
        <v>0</v>
      </c>
      <c r="E24" s="189">
        <v>0</v>
      </c>
    </row>
    <row r="25" spans="1:5" ht="15" customHeight="1">
      <c r="A25" s="188" t="s">
        <v>996</v>
      </c>
      <c r="B25" s="180">
        <v>993899.02986999997</v>
      </c>
      <c r="C25" s="180">
        <v>2071.3145500000001</v>
      </c>
      <c r="D25" s="180">
        <v>995970.34441999998</v>
      </c>
      <c r="E25" s="189">
        <v>0.21397857402339501</v>
      </c>
    </row>
    <row r="26" spans="1:5" ht="15" customHeight="1">
      <c r="A26" s="188" t="s">
        <v>1003</v>
      </c>
      <c r="B26" s="180">
        <v>214607.05137999999</v>
      </c>
      <c r="C26" s="180">
        <v>11844.552529999999</v>
      </c>
      <c r="D26" s="180">
        <v>226451.60390999998</v>
      </c>
      <c r="E26" s="189">
        <v>4.8651841454366324E-2</v>
      </c>
    </row>
    <row r="27" spans="1:5" ht="15" customHeight="1">
      <c r="A27" s="188" t="s">
        <v>998</v>
      </c>
      <c r="B27" s="180">
        <v>4002.23101</v>
      </c>
      <c r="C27" s="180">
        <v>1584.8577</v>
      </c>
      <c r="D27" s="180">
        <v>5587.08871</v>
      </c>
      <c r="E27" s="189">
        <v>1.2003542894685434E-3</v>
      </c>
    </row>
    <row r="28" spans="1:5" ht="15" customHeight="1">
      <c r="A28" s="188" t="s">
        <v>87</v>
      </c>
      <c r="B28" s="180">
        <v>112406.86231</v>
      </c>
      <c r="C28" s="180">
        <v>57180.850689999999</v>
      </c>
      <c r="D28" s="180">
        <v>169587.71299999999</v>
      </c>
      <c r="E28" s="189">
        <v>3.643495732873557E-2</v>
      </c>
    </row>
    <row r="29" spans="1:5" ht="15" customHeight="1">
      <c r="A29" s="188" t="s">
        <v>335</v>
      </c>
      <c r="B29" s="180">
        <v>53985.690640000001</v>
      </c>
      <c r="C29" s="180">
        <v>1235.12408</v>
      </c>
      <c r="D29" s="180">
        <v>55220.814720000002</v>
      </c>
      <c r="E29" s="189">
        <v>1.1863878534532824E-2</v>
      </c>
    </row>
    <row r="30" spans="1:5" ht="15" customHeight="1">
      <c r="A30" s="273" t="s">
        <v>622</v>
      </c>
      <c r="B30" s="180">
        <v>907.34861000000001</v>
      </c>
      <c r="C30" s="180">
        <v>0</v>
      </c>
      <c r="D30" s="180">
        <v>907.34861000000001</v>
      </c>
      <c r="E30" s="189">
        <v>1.9493869752012952E-4</v>
      </c>
    </row>
    <row r="31" spans="1:5" ht="15" customHeight="1">
      <c r="A31" s="188" t="s">
        <v>623</v>
      </c>
      <c r="B31" s="180">
        <v>13209.426599999999</v>
      </c>
      <c r="C31" s="180">
        <v>1335.81185</v>
      </c>
      <c r="D31" s="180">
        <v>14545.238449999999</v>
      </c>
      <c r="E31" s="189">
        <v>3.12496190252907E-3</v>
      </c>
    </row>
    <row r="32" spans="1:5" ht="15" customHeight="1">
      <c r="A32" s="273" t="s">
        <v>88</v>
      </c>
      <c r="B32" s="180">
        <v>0</v>
      </c>
      <c r="C32" s="180">
        <v>0</v>
      </c>
      <c r="D32" s="180">
        <v>0</v>
      </c>
      <c r="E32" s="189">
        <v>0</v>
      </c>
    </row>
    <row r="33" spans="1:5" ht="15" customHeight="1">
      <c r="A33" s="188" t="s">
        <v>96</v>
      </c>
      <c r="B33" s="180">
        <v>299843.87660000002</v>
      </c>
      <c r="C33" s="180">
        <v>29903.401750000001</v>
      </c>
      <c r="D33" s="180">
        <v>329747.27835000004</v>
      </c>
      <c r="E33" s="189">
        <v>7.0844330661791174E-2</v>
      </c>
    </row>
    <row r="34" spans="1:5" ht="15" customHeight="1">
      <c r="A34" s="188" t="s">
        <v>97</v>
      </c>
      <c r="B34" s="180">
        <v>162141.65661999999</v>
      </c>
      <c r="C34" s="180">
        <v>622.69308000000001</v>
      </c>
      <c r="D34" s="180">
        <v>162764.34969999999</v>
      </c>
      <c r="E34" s="189">
        <v>3.4968996462372802E-2</v>
      </c>
    </row>
    <row r="35" spans="1:5" s="190" customFormat="1" ht="15" customHeight="1">
      <c r="A35" s="188" t="s">
        <v>98</v>
      </c>
      <c r="B35" s="180">
        <v>67887.720610000004</v>
      </c>
      <c r="C35" s="180">
        <v>23578.720079999999</v>
      </c>
      <c r="D35" s="180">
        <v>91466.440690000003</v>
      </c>
      <c r="E35" s="189">
        <v>1.965104549497329E-2</v>
      </c>
    </row>
    <row r="36" spans="1:5" s="190" customFormat="1" ht="15" customHeight="1">
      <c r="A36" s="188" t="s">
        <v>420</v>
      </c>
      <c r="B36" s="180">
        <v>0</v>
      </c>
      <c r="C36" s="180">
        <v>0</v>
      </c>
      <c r="D36" s="180">
        <v>0</v>
      </c>
      <c r="E36" s="189">
        <v>0</v>
      </c>
    </row>
    <row r="37" spans="1:5" s="190" customFormat="1" ht="15" customHeight="1">
      <c r="A37" s="256" t="s">
        <v>585</v>
      </c>
      <c r="B37" s="233">
        <v>3990340.9421700011</v>
      </c>
      <c r="C37" s="233">
        <v>664192.10613000009</v>
      </c>
      <c r="D37" s="233">
        <v>4654533.0482999999</v>
      </c>
      <c r="E37" s="333">
        <v>1</v>
      </c>
    </row>
    <row r="38" spans="1:5" ht="15" customHeight="1">
      <c r="A38" s="194" t="s">
        <v>624</v>
      </c>
      <c r="B38" s="189">
        <v>0.85730209685102887</v>
      </c>
      <c r="C38" s="189">
        <v>0.14269790314897141</v>
      </c>
      <c r="D38" s="189">
        <v>1</v>
      </c>
      <c r="E38" s="189"/>
    </row>
    <row r="39" spans="1:5" ht="15" customHeight="1" thickBot="1">
      <c r="A39" s="195"/>
      <c r="B39" s="201"/>
      <c r="C39" s="197"/>
      <c r="D39" s="201"/>
      <c r="E39" s="202"/>
    </row>
    <row r="40" spans="1:5" ht="15" customHeight="1" thickTop="1">
      <c r="A40" s="179" t="s">
        <v>587</v>
      </c>
      <c r="B40" s="199"/>
      <c r="C40" s="189"/>
      <c r="D40" s="199"/>
      <c r="E40" s="199"/>
    </row>
    <row r="41" spans="1:5" ht="15" customHeight="1">
      <c r="A41" s="200"/>
      <c r="B41" s="188"/>
      <c r="C41" s="180"/>
      <c r="D41" s="188"/>
      <c r="E41" s="199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2" customWidth="1"/>
    <col min="2" max="5" width="15.7109375" style="181" customWidth="1"/>
    <col min="6" max="256" width="11.42578125" style="181"/>
    <col min="257" max="257" width="76.85546875" style="181" customWidth="1"/>
    <col min="258" max="261" width="15.7109375" style="181" customWidth="1"/>
    <col min="262" max="512" width="11.42578125" style="181"/>
    <col min="513" max="513" width="76.85546875" style="181" customWidth="1"/>
    <col min="514" max="517" width="15.7109375" style="181" customWidth="1"/>
    <col min="518" max="768" width="11.42578125" style="181"/>
    <col min="769" max="769" width="76.85546875" style="181" customWidth="1"/>
    <col min="770" max="773" width="15.7109375" style="181" customWidth="1"/>
    <col min="774" max="1024" width="11.42578125" style="181"/>
    <col min="1025" max="1025" width="76.85546875" style="181" customWidth="1"/>
    <col min="1026" max="1029" width="15.7109375" style="181" customWidth="1"/>
    <col min="1030" max="1280" width="11.42578125" style="181"/>
    <col min="1281" max="1281" width="76.85546875" style="181" customWidth="1"/>
    <col min="1282" max="1285" width="15.7109375" style="181" customWidth="1"/>
    <col min="1286" max="1536" width="11.42578125" style="181"/>
    <col min="1537" max="1537" width="76.85546875" style="181" customWidth="1"/>
    <col min="1538" max="1541" width="15.7109375" style="181" customWidth="1"/>
    <col min="1542" max="1792" width="11.42578125" style="181"/>
    <col min="1793" max="1793" width="76.85546875" style="181" customWidth="1"/>
    <col min="1794" max="1797" width="15.7109375" style="181" customWidth="1"/>
    <col min="1798" max="2048" width="11.42578125" style="181"/>
    <col min="2049" max="2049" width="76.85546875" style="181" customWidth="1"/>
    <col min="2050" max="2053" width="15.7109375" style="181" customWidth="1"/>
    <col min="2054" max="2304" width="11.42578125" style="181"/>
    <col min="2305" max="2305" width="76.85546875" style="181" customWidth="1"/>
    <col min="2306" max="2309" width="15.7109375" style="181" customWidth="1"/>
    <col min="2310" max="2560" width="11.42578125" style="181"/>
    <col min="2561" max="2561" width="76.85546875" style="181" customWidth="1"/>
    <col min="2562" max="2565" width="15.7109375" style="181" customWidth="1"/>
    <col min="2566" max="2816" width="11.42578125" style="181"/>
    <col min="2817" max="2817" width="76.85546875" style="181" customWidth="1"/>
    <col min="2818" max="2821" width="15.7109375" style="181" customWidth="1"/>
    <col min="2822" max="3072" width="11.42578125" style="181"/>
    <col min="3073" max="3073" width="76.85546875" style="181" customWidth="1"/>
    <col min="3074" max="3077" width="15.7109375" style="181" customWidth="1"/>
    <col min="3078" max="3328" width="11.42578125" style="181"/>
    <col min="3329" max="3329" width="76.85546875" style="181" customWidth="1"/>
    <col min="3330" max="3333" width="15.7109375" style="181" customWidth="1"/>
    <col min="3334" max="3584" width="11.42578125" style="181"/>
    <col min="3585" max="3585" width="76.85546875" style="181" customWidth="1"/>
    <col min="3586" max="3589" width="15.7109375" style="181" customWidth="1"/>
    <col min="3590" max="3840" width="11.42578125" style="181"/>
    <col min="3841" max="3841" width="76.85546875" style="181" customWidth="1"/>
    <col min="3842" max="3845" width="15.7109375" style="181" customWidth="1"/>
    <col min="3846" max="4096" width="11.42578125" style="181"/>
    <col min="4097" max="4097" width="76.85546875" style="181" customWidth="1"/>
    <col min="4098" max="4101" width="15.7109375" style="181" customWidth="1"/>
    <col min="4102" max="4352" width="11.42578125" style="181"/>
    <col min="4353" max="4353" width="76.85546875" style="181" customWidth="1"/>
    <col min="4354" max="4357" width="15.7109375" style="181" customWidth="1"/>
    <col min="4358" max="4608" width="11.42578125" style="181"/>
    <col min="4609" max="4609" width="76.85546875" style="181" customWidth="1"/>
    <col min="4610" max="4613" width="15.7109375" style="181" customWidth="1"/>
    <col min="4614" max="4864" width="11.42578125" style="181"/>
    <col min="4865" max="4865" width="76.85546875" style="181" customWidth="1"/>
    <col min="4866" max="4869" width="15.7109375" style="181" customWidth="1"/>
    <col min="4870" max="5120" width="11.42578125" style="181"/>
    <col min="5121" max="5121" width="76.85546875" style="181" customWidth="1"/>
    <col min="5122" max="5125" width="15.7109375" style="181" customWidth="1"/>
    <col min="5126" max="5376" width="11.42578125" style="181"/>
    <col min="5377" max="5377" width="76.85546875" style="181" customWidth="1"/>
    <col min="5378" max="5381" width="15.7109375" style="181" customWidth="1"/>
    <col min="5382" max="5632" width="11.42578125" style="181"/>
    <col min="5633" max="5633" width="76.85546875" style="181" customWidth="1"/>
    <col min="5634" max="5637" width="15.7109375" style="181" customWidth="1"/>
    <col min="5638" max="5888" width="11.42578125" style="181"/>
    <col min="5889" max="5889" width="76.85546875" style="181" customWidth="1"/>
    <col min="5890" max="5893" width="15.7109375" style="181" customWidth="1"/>
    <col min="5894" max="6144" width="11.42578125" style="181"/>
    <col min="6145" max="6145" width="76.85546875" style="181" customWidth="1"/>
    <col min="6146" max="6149" width="15.7109375" style="181" customWidth="1"/>
    <col min="6150" max="6400" width="11.42578125" style="181"/>
    <col min="6401" max="6401" width="76.85546875" style="181" customWidth="1"/>
    <col min="6402" max="6405" width="15.7109375" style="181" customWidth="1"/>
    <col min="6406" max="6656" width="11.42578125" style="181"/>
    <col min="6657" max="6657" width="76.85546875" style="181" customWidth="1"/>
    <col min="6658" max="6661" width="15.7109375" style="181" customWidth="1"/>
    <col min="6662" max="6912" width="11.42578125" style="181"/>
    <col min="6913" max="6913" width="76.85546875" style="181" customWidth="1"/>
    <col min="6914" max="6917" width="15.7109375" style="181" customWidth="1"/>
    <col min="6918" max="7168" width="11.42578125" style="181"/>
    <col min="7169" max="7169" width="76.85546875" style="181" customWidth="1"/>
    <col min="7170" max="7173" width="15.7109375" style="181" customWidth="1"/>
    <col min="7174" max="7424" width="11.42578125" style="181"/>
    <col min="7425" max="7425" width="76.85546875" style="181" customWidth="1"/>
    <col min="7426" max="7429" width="15.7109375" style="181" customWidth="1"/>
    <col min="7430" max="7680" width="11.42578125" style="181"/>
    <col min="7681" max="7681" width="76.85546875" style="181" customWidth="1"/>
    <col min="7682" max="7685" width="15.7109375" style="181" customWidth="1"/>
    <col min="7686" max="7936" width="11.42578125" style="181"/>
    <col min="7937" max="7937" width="76.85546875" style="181" customWidth="1"/>
    <col min="7938" max="7941" width="15.7109375" style="181" customWidth="1"/>
    <col min="7942" max="8192" width="11.42578125" style="181"/>
    <col min="8193" max="8193" width="76.85546875" style="181" customWidth="1"/>
    <col min="8194" max="8197" width="15.7109375" style="181" customWidth="1"/>
    <col min="8198" max="8448" width="11.42578125" style="181"/>
    <col min="8449" max="8449" width="76.85546875" style="181" customWidth="1"/>
    <col min="8450" max="8453" width="15.7109375" style="181" customWidth="1"/>
    <col min="8454" max="8704" width="11.42578125" style="181"/>
    <col min="8705" max="8705" width="76.85546875" style="181" customWidth="1"/>
    <col min="8706" max="8709" width="15.7109375" style="181" customWidth="1"/>
    <col min="8710" max="8960" width="11.42578125" style="181"/>
    <col min="8961" max="8961" width="76.85546875" style="181" customWidth="1"/>
    <col min="8962" max="8965" width="15.7109375" style="181" customWidth="1"/>
    <col min="8966" max="9216" width="11.42578125" style="181"/>
    <col min="9217" max="9217" width="76.85546875" style="181" customWidth="1"/>
    <col min="9218" max="9221" width="15.7109375" style="181" customWidth="1"/>
    <col min="9222" max="9472" width="11.42578125" style="181"/>
    <col min="9473" max="9473" width="76.85546875" style="181" customWidth="1"/>
    <col min="9474" max="9477" width="15.7109375" style="181" customWidth="1"/>
    <col min="9478" max="9728" width="11.42578125" style="181"/>
    <col min="9729" max="9729" width="76.85546875" style="181" customWidth="1"/>
    <col min="9730" max="9733" width="15.7109375" style="181" customWidth="1"/>
    <col min="9734" max="9984" width="11.42578125" style="181"/>
    <col min="9985" max="9985" width="76.85546875" style="181" customWidth="1"/>
    <col min="9986" max="9989" width="15.7109375" style="181" customWidth="1"/>
    <col min="9990" max="10240" width="11.42578125" style="181"/>
    <col min="10241" max="10241" width="76.85546875" style="181" customWidth="1"/>
    <col min="10242" max="10245" width="15.7109375" style="181" customWidth="1"/>
    <col min="10246" max="10496" width="11.42578125" style="181"/>
    <col min="10497" max="10497" width="76.85546875" style="181" customWidth="1"/>
    <col min="10498" max="10501" width="15.7109375" style="181" customWidth="1"/>
    <col min="10502" max="10752" width="11.42578125" style="181"/>
    <col min="10753" max="10753" width="76.85546875" style="181" customWidth="1"/>
    <col min="10754" max="10757" width="15.7109375" style="181" customWidth="1"/>
    <col min="10758" max="11008" width="11.42578125" style="181"/>
    <col min="11009" max="11009" width="76.85546875" style="181" customWidth="1"/>
    <col min="11010" max="11013" width="15.7109375" style="181" customWidth="1"/>
    <col min="11014" max="11264" width="11.42578125" style="181"/>
    <col min="11265" max="11265" width="76.85546875" style="181" customWidth="1"/>
    <col min="11266" max="11269" width="15.7109375" style="181" customWidth="1"/>
    <col min="11270" max="11520" width="11.42578125" style="181"/>
    <col min="11521" max="11521" width="76.85546875" style="181" customWidth="1"/>
    <col min="11522" max="11525" width="15.7109375" style="181" customWidth="1"/>
    <col min="11526" max="11776" width="11.42578125" style="181"/>
    <col min="11777" max="11777" width="76.85546875" style="181" customWidth="1"/>
    <col min="11778" max="11781" width="15.7109375" style="181" customWidth="1"/>
    <col min="11782" max="12032" width="11.42578125" style="181"/>
    <col min="12033" max="12033" width="76.85546875" style="181" customWidth="1"/>
    <col min="12034" max="12037" width="15.7109375" style="181" customWidth="1"/>
    <col min="12038" max="12288" width="11.42578125" style="181"/>
    <col min="12289" max="12289" width="76.85546875" style="181" customWidth="1"/>
    <col min="12290" max="12293" width="15.7109375" style="181" customWidth="1"/>
    <col min="12294" max="12544" width="11.42578125" style="181"/>
    <col min="12545" max="12545" width="76.85546875" style="181" customWidth="1"/>
    <col min="12546" max="12549" width="15.7109375" style="181" customWidth="1"/>
    <col min="12550" max="12800" width="11.42578125" style="181"/>
    <col min="12801" max="12801" width="76.85546875" style="181" customWidth="1"/>
    <col min="12802" max="12805" width="15.7109375" style="181" customWidth="1"/>
    <col min="12806" max="13056" width="11.42578125" style="181"/>
    <col min="13057" max="13057" width="76.85546875" style="181" customWidth="1"/>
    <col min="13058" max="13061" width="15.7109375" style="181" customWidth="1"/>
    <col min="13062" max="13312" width="11.42578125" style="181"/>
    <col min="13313" max="13313" width="76.85546875" style="181" customWidth="1"/>
    <col min="13314" max="13317" width="15.7109375" style="181" customWidth="1"/>
    <col min="13318" max="13568" width="11.42578125" style="181"/>
    <col min="13569" max="13569" width="76.85546875" style="181" customWidth="1"/>
    <col min="13570" max="13573" width="15.7109375" style="181" customWidth="1"/>
    <col min="13574" max="13824" width="11.42578125" style="181"/>
    <col min="13825" max="13825" width="76.85546875" style="181" customWidth="1"/>
    <col min="13826" max="13829" width="15.7109375" style="181" customWidth="1"/>
    <col min="13830" max="14080" width="11.42578125" style="181"/>
    <col min="14081" max="14081" width="76.85546875" style="181" customWidth="1"/>
    <col min="14082" max="14085" width="15.7109375" style="181" customWidth="1"/>
    <col min="14086" max="14336" width="11.42578125" style="181"/>
    <col min="14337" max="14337" width="76.85546875" style="181" customWidth="1"/>
    <col min="14338" max="14341" width="15.7109375" style="181" customWidth="1"/>
    <col min="14342" max="14592" width="11.42578125" style="181"/>
    <col min="14593" max="14593" width="76.85546875" style="181" customWidth="1"/>
    <col min="14594" max="14597" width="15.7109375" style="181" customWidth="1"/>
    <col min="14598" max="14848" width="11.42578125" style="181"/>
    <col min="14849" max="14849" width="76.85546875" style="181" customWidth="1"/>
    <col min="14850" max="14853" width="15.7109375" style="181" customWidth="1"/>
    <col min="14854" max="15104" width="11.42578125" style="181"/>
    <col min="15105" max="15105" width="76.85546875" style="181" customWidth="1"/>
    <col min="15106" max="15109" width="15.7109375" style="181" customWidth="1"/>
    <col min="15110" max="15360" width="11.42578125" style="181"/>
    <col min="15361" max="15361" width="76.85546875" style="181" customWidth="1"/>
    <col min="15362" max="15365" width="15.7109375" style="181" customWidth="1"/>
    <col min="15366" max="15616" width="11.42578125" style="181"/>
    <col min="15617" max="15617" width="76.85546875" style="181" customWidth="1"/>
    <col min="15618" max="15621" width="15.7109375" style="181" customWidth="1"/>
    <col min="15622" max="15872" width="11.42578125" style="181"/>
    <col min="15873" max="15873" width="76.85546875" style="181" customWidth="1"/>
    <col min="15874" max="15877" width="15.7109375" style="181" customWidth="1"/>
    <col min="15878" max="16128" width="11.42578125" style="181"/>
    <col min="16129" max="16129" width="76.85546875" style="181" customWidth="1"/>
    <col min="16130" max="16133" width="15.7109375" style="181" customWidth="1"/>
    <col min="16134" max="16384" width="11.42578125" style="181"/>
  </cols>
  <sheetData>
    <row r="1" spans="1:5" s="209" customFormat="1" ht="30" customHeight="1">
      <c r="A1" s="493" t="s">
        <v>131</v>
      </c>
      <c r="B1" s="493"/>
      <c r="C1" s="493"/>
      <c r="D1" s="493"/>
      <c r="E1" s="493"/>
    </row>
    <row r="2" spans="1:5" s="209" customFormat="1" ht="15" customHeight="1">
      <c r="A2" s="494" t="s">
        <v>625</v>
      </c>
      <c r="B2" s="494"/>
      <c r="C2" s="494"/>
      <c r="D2" s="494"/>
      <c r="E2" s="494"/>
    </row>
    <row r="3" spans="1:5" s="209" customFormat="1" ht="15" customHeight="1">
      <c r="A3" s="494" t="s">
        <v>1017</v>
      </c>
      <c r="B3" s="494"/>
      <c r="C3" s="494"/>
      <c r="D3" s="494"/>
      <c r="E3" s="494"/>
    </row>
    <row r="4" spans="1:5" s="210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249"/>
      <c r="B5" s="170"/>
      <c r="C5" s="250"/>
      <c r="D5" s="170"/>
      <c r="E5" s="207"/>
    </row>
    <row r="6" spans="1:5" ht="30" customHeight="1">
      <c r="A6" s="184" t="s">
        <v>594</v>
      </c>
      <c r="B6" s="185" t="s">
        <v>132</v>
      </c>
      <c r="C6" s="185" t="s">
        <v>133</v>
      </c>
      <c r="D6" s="186" t="s">
        <v>567</v>
      </c>
      <c r="E6" s="187" t="s">
        <v>70</v>
      </c>
    </row>
    <row r="7" spans="1:5" ht="15" customHeight="1">
      <c r="A7" s="188" t="s">
        <v>84</v>
      </c>
      <c r="B7" s="180">
        <v>0</v>
      </c>
      <c r="C7" s="180">
        <v>4249.0875800000003</v>
      </c>
      <c r="D7" s="180">
        <v>4249.0875800000003</v>
      </c>
      <c r="E7" s="189">
        <v>5.7914684998591488E-2</v>
      </c>
    </row>
    <row r="8" spans="1:5" ht="15" customHeight="1">
      <c r="A8" s="188" t="s">
        <v>85</v>
      </c>
      <c r="B8" s="180">
        <v>0</v>
      </c>
      <c r="C8" s="180">
        <v>0</v>
      </c>
      <c r="D8" s="180">
        <v>0</v>
      </c>
      <c r="E8" s="189">
        <v>0</v>
      </c>
    </row>
    <row r="9" spans="1:5" ht="15" customHeight="1">
      <c r="A9" s="188" t="s">
        <v>86</v>
      </c>
      <c r="B9" s="180">
        <v>0</v>
      </c>
      <c r="C9" s="180">
        <v>0</v>
      </c>
      <c r="D9" s="180">
        <v>0</v>
      </c>
      <c r="E9" s="189">
        <v>0</v>
      </c>
    </row>
    <row r="10" spans="1:5" ht="15" customHeight="1">
      <c r="A10" s="188" t="s">
        <v>993</v>
      </c>
      <c r="B10" s="180">
        <v>0</v>
      </c>
      <c r="C10" s="180">
        <v>0</v>
      </c>
      <c r="D10" s="180">
        <v>0</v>
      </c>
      <c r="E10" s="189">
        <v>0</v>
      </c>
    </row>
    <row r="11" spans="1:5" ht="15" customHeight="1">
      <c r="A11" s="188" t="s">
        <v>99</v>
      </c>
      <c r="B11" s="180">
        <v>0</v>
      </c>
      <c r="C11" s="180">
        <v>2860.00153</v>
      </c>
      <c r="D11" s="180">
        <v>2860.00153</v>
      </c>
      <c r="E11" s="189">
        <v>3.8981565944903325E-2</v>
      </c>
    </row>
    <row r="12" spans="1:5" ht="15" customHeight="1">
      <c r="A12" s="188" t="s">
        <v>100</v>
      </c>
      <c r="B12" s="180">
        <v>0</v>
      </c>
      <c r="C12" s="180">
        <v>16139.91509</v>
      </c>
      <c r="D12" s="180">
        <v>16139.91509</v>
      </c>
      <c r="E12" s="189">
        <v>0.21998560414265769</v>
      </c>
    </row>
    <row r="13" spans="1:5" ht="15" customHeight="1">
      <c r="A13" s="188" t="s">
        <v>1000</v>
      </c>
      <c r="B13" s="180">
        <v>0</v>
      </c>
      <c r="C13" s="180">
        <v>0</v>
      </c>
      <c r="D13" s="180">
        <v>0</v>
      </c>
      <c r="E13" s="189">
        <v>0</v>
      </c>
    </row>
    <row r="14" spans="1:5" ht="15" customHeight="1">
      <c r="A14" s="188" t="s">
        <v>1001</v>
      </c>
      <c r="B14" s="180">
        <v>0</v>
      </c>
      <c r="C14" s="180">
        <v>0</v>
      </c>
      <c r="D14" s="180">
        <v>0</v>
      </c>
      <c r="E14" s="189">
        <v>0</v>
      </c>
    </row>
    <row r="15" spans="1:5" ht="15" customHeight="1">
      <c r="A15" s="188" t="s">
        <v>1002</v>
      </c>
      <c r="B15" s="180">
        <v>0</v>
      </c>
      <c r="C15" s="180">
        <v>0</v>
      </c>
      <c r="D15" s="180">
        <v>0</v>
      </c>
      <c r="E15" s="189">
        <v>0</v>
      </c>
    </row>
    <row r="16" spans="1:5" ht="15" customHeight="1">
      <c r="A16" s="188" t="s">
        <v>618</v>
      </c>
      <c r="B16" s="180">
        <v>0</v>
      </c>
      <c r="C16" s="180">
        <v>0</v>
      </c>
      <c r="D16" s="180">
        <v>0</v>
      </c>
      <c r="E16" s="189">
        <v>0</v>
      </c>
    </row>
    <row r="17" spans="1:5" ht="15" customHeight="1">
      <c r="A17" s="188" t="s">
        <v>619</v>
      </c>
      <c r="B17" s="180">
        <v>0</v>
      </c>
      <c r="C17" s="180">
        <v>0</v>
      </c>
      <c r="D17" s="180">
        <v>0</v>
      </c>
      <c r="E17" s="189">
        <v>0</v>
      </c>
    </row>
    <row r="18" spans="1:5" ht="15" customHeight="1">
      <c r="A18" s="188" t="s">
        <v>89</v>
      </c>
      <c r="B18" s="180">
        <v>0</v>
      </c>
      <c r="C18" s="180">
        <v>6.86</v>
      </c>
      <c r="D18" s="180">
        <v>6.86</v>
      </c>
      <c r="E18" s="189">
        <v>9.3501188575251156E-5</v>
      </c>
    </row>
    <row r="19" spans="1:5" ht="15" customHeight="1">
      <c r="A19" s="188" t="s">
        <v>91</v>
      </c>
      <c r="B19" s="180">
        <v>0</v>
      </c>
      <c r="C19" s="180">
        <v>0</v>
      </c>
      <c r="D19" s="180">
        <v>0</v>
      </c>
      <c r="E19" s="189">
        <v>0</v>
      </c>
    </row>
    <row r="20" spans="1:5" ht="15" customHeight="1">
      <c r="A20" s="188" t="s">
        <v>92</v>
      </c>
      <c r="B20" s="180">
        <v>0</v>
      </c>
      <c r="C20" s="180">
        <v>8997.0791699999991</v>
      </c>
      <c r="D20" s="180">
        <v>8997.0791699999991</v>
      </c>
      <c r="E20" s="189">
        <v>0.12262938718668136</v>
      </c>
    </row>
    <row r="21" spans="1:5" ht="15" customHeight="1">
      <c r="A21" s="188" t="s">
        <v>620</v>
      </c>
      <c r="B21" s="180">
        <v>0</v>
      </c>
      <c r="C21" s="180">
        <v>0</v>
      </c>
      <c r="D21" s="180">
        <v>0</v>
      </c>
      <c r="E21" s="189">
        <v>0</v>
      </c>
    </row>
    <row r="22" spans="1:5" ht="15" customHeight="1">
      <c r="A22" s="188" t="s">
        <v>93</v>
      </c>
      <c r="B22" s="180">
        <v>0</v>
      </c>
      <c r="C22" s="180">
        <v>0</v>
      </c>
      <c r="D22" s="180">
        <v>0</v>
      </c>
      <c r="E22" s="189">
        <v>0</v>
      </c>
    </row>
    <row r="23" spans="1:5" ht="15" customHeight="1">
      <c r="A23" s="188" t="s">
        <v>94</v>
      </c>
      <c r="B23" s="180">
        <v>0</v>
      </c>
      <c r="C23" s="180">
        <v>0</v>
      </c>
      <c r="D23" s="180">
        <v>0</v>
      </c>
      <c r="E23" s="189">
        <v>0</v>
      </c>
    </row>
    <row r="24" spans="1:5" ht="15" customHeight="1">
      <c r="A24" s="188" t="s">
        <v>95</v>
      </c>
      <c r="B24" s="180">
        <v>0</v>
      </c>
      <c r="C24" s="180">
        <v>0</v>
      </c>
      <c r="D24" s="180">
        <v>0</v>
      </c>
      <c r="E24" s="189">
        <v>0</v>
      </c>
    </row>
    <row r="25" spans="1:5" ht="15" customHeight="1">
      <c r="A25" s="188" t="s">
        <v>996</v>
      </c>
      <c r="B25" s="180">
        <v>0</v>
      </c>
      <c r="C25" s="180">
        <v>0</v>
      </c>
      <c r="D25" s="180">
        <v>0</v>
      </c>
      <c r="E25" s="189">
        <v>0</v>
      </c>
    </row>
    <row r="26" spans="1:5" ht="15" customHeight="1">
      <c r="A26" s="188" t="s">
        <v>1003</v>
      </c>
      <c r="B26" s="180">
        <v>0</v>
      </c>
      <c r="C26" s="180">
        <v>0</v>
      </c>
      <c r="D26" s="180">
        <v>0</v>
      </c>
      <c r="E26" s="189">
        <v>0</v>
      </c>
    </row>
    <row r="27" spans="1:5" ht="15" customHeight="1">
      <c r="A27" s="188" t="s">
        <v>998</v>
      </c>
      <c r="B27" s="180">
        <v>0</v>
      </c>
      <c r="C27" s="180">
        <v>0</v>
      </c>
      <c r="D27" s="180">
        <v>0</v>
      </c>
      <c r="E27" s="189">
        <v>0</v>
      </c>
    </row>
    <row r="28" spans="1:5" ht="15" customHeight="1">
      <c r="A28" s="188" t="s">
        <v>87</v>
      </c>
      <c r="B28" s="180">
        <v>0</v>
      </c>
      <c r="C28" s="180">
        <v>0</v>
      </c>
      <c r="D28" s="180">
        <v>0</v>
      </c>
      <c r="E28" s="189">
        <v>0</v>
      </c>
    </row>
    <row r="29" spans="1:5" ht="15" customHeight="1">
      <c r="A29" s="188" t="s">
        <v>335</v>
      </c>
      <c r="B29" s="180">
        <v>0</v>
      </c>
      <c r="C29" s="180">
        <v>0</v>
      </c>
      <c r="D29" s="180">
        <v>0</v>
      </c>
      <c r="E29" s="189">
        <v>0</v>
      </c>
    </row>
    <row r="30" spans="1:5" ht="15" customHeight="1">
      <c r="A30" s="273" t="s">
        <v>622</v>
      </c>
      <c r="B30" s="180">
        <v>0</v>
      </c>
      <c r="C30" s="180">
        <v>0</v>
      </c>
      <c r="D30" s="180">
        <v>0</v>
      </c>
      <c r="E30" s="189">
        <v>0</v>
      </c>
    </row>
    <row r="31" spans="1:5" ht="15" customHeight="1">
      <c r="A31" s="188" t="s">
        <v>623</v>
      </c>
      <c r="B31" s="180">
        <v>0</v>
      </c>
      <c r="C31" s="180">
        <v>0</v>
      </c>
      <c r="D31" s="180">
        <v>0</v>
      </c>
      <c r="E31" s="189">
        <v>0</v>
      </c>
    </row>
    <row r="32" spans="1:5" ht="15" customHeight="1">
      <c r="A32" s="273" t="s">
        <v>88</v>
      </c>
      <c r="B32" s="180">
        <v>0</v>
      </c>
      <c r="C32" s="180">
        <v>0</v>
      </c>
      <c r="D32" s="180">
        <v>0</v>
      </c>
      <c r="E32" s="189">
        <v>0</v>
      </c>
    </row>
    <row r="33" spans="1:5" ht="15" customHeight="1">
      <c r="A33" s="188" t="s">
        <v>96</v>
      </c>
      <c r="B33" s="180">
        <v>38038.888009999995</v>
      </c>
      <c r="C33" s="180">
        <v>1861.9739099999999</v>
      </c>
      <c r="D33" s="180">
        <v>39900.861919999996</v>
      </c>
      <c r="E33" s="189">
        <v>0.54384519164678968</v>
      </c>
    </row>
    <row r="34" spans="1:5" ht="15" customHeight="1">
      <c r="A34" s="188" t="s">
        <v>97</v>
      </c>
      <c r="B34" s="180">
        <v>1214.2460100000001</v>
      </c>
      <c r="C34" s="180">
        <v>0</v>
      </c>
      <c r="D34" s="180">
        <v>1214.2460100000001</v>
      </c>
      <c r="E34" s="189">
        <v>1.6550064891801212E-2</v>
      </c>
    </row>
    <row r="35" spans="1:5" s="190" customFormat="1" ht="15" customHeight="1">
      <c r="A35" s="188" t="s">
        <v>98</v>
      </c>
      <c r="B35" s="180">
        <v>0</v>
      </c>
      <c r="C35" s="180">
        <v>0</v>
      </c>
      <c r="D35" s="180">
        <v>0</v>
      </c>
      <c r="E35" s="189">
        <v>0</v>
      </c>
    </row>
    <row r="36" spans="1:5" s="190" customFormat="1" ht="15" customHeight="1">
      <c r="A36" s="188" t="s">
        <v>420</v>
      </c>
      <c r="B36" s="180">
        <v>0</v>
      </c>
      <c r="C36" s="180">
        <v>0</v>
      </c>
      <c r="D36" s="180">
        <v>0</v>
      </c>
      <c r="E36" s="189">
        <v>0</v>
      </c>
    </row>
    <row r="37" spans="1:5" s="190" customFormat="1" ht="15" customHeight="1">
      <c r="A37" s="256" t="s">
        <v>71</v>
      </c>
      <c r="B37" s="233">
        <v>39253.134019999998</v>
      </c>
      <c r="C37" s="233">
        <v>34114.917280000001</v>
      </c>
      <c r="D37" s="233">
        <v>73368.051299999992</v>
      </c>
      <c r="E37" s="333">
        <v>1</v>
      </c>
    </row>
    <row r="38" spans="1:5" ht="15" customHeight="1">
      <c r="A38" s="194" t="s">
        <v>624</v>
      </c>
      <c r="B38" s="189">
        <v>0.53501671810111173</v>
      </c>
      <c r="C38" s="189">
        <v>0.46498328189888838</v>
      </c>
      <c r="D38" s="189">
        <v>1</v>
      </c>
      <c r="E38" s="189"/>
    </row>
    <row r="39" spans="1:5" ht="15" customHeight="1" thickBot="1">
      <c r="A39" s="195"/>
      <c r="B39" s="201"/>
      <c r="C39" s="197"/>
      <c r="D39" s="201"/>
      <c r="E39" s="202"/>
    </row>
    <row r="40" spans="1:5" ht="15" customHeight="1" thickTop="1">
      <c r="A40" s="179" t="s">
        <v>587</v>
      </c>
      <c r="B40" s="203"/>
      <c r="C40" s="204"/>
      <c r="D40" s="199"/>
      <c r="E40" s="199"/>
    </row>
    <row r="41" spans="1:5" ht="30" customHeight="1">
      <c r="A41" s="502" t="s">
        <v>590</v>
      </c>
      <c r="B41" s="502"/>
      <c r="C41" s="502"/>
      <c r="D41" s="502"/>
      <c r="E41" s="502"/>
    </row>
    <row r="42" spans="1:5" ht="15" customHeight="1">
      <c r="A42" s="157"/>
      <c r="B42" s="188"/>
      <c r="C42" s="180"/>
      <c r="D42" s="188"/>
      <c r="E42" s="199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activeCell="A3" sqref="A3:Y3"/>
    </sheetView>
  </sheetViews>
  <sheetFormatPr defaultColWidth="11.42578125" defaultRowHeight="15" customHeight="1"/>
  <cols>
    <col min="1" max="1" width="5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5" width="15.7109375" style="181" customWidth="1"/>
    <col min="26" max="256" width="11.42578125" style="181"/>
    <col min="257" max="257" width="5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1" width="15.7109375" style="181" customWidth="1"/>
    <col min="282" max="512" width="11.42578125" style="181"/>
    <col min="513" max="513" width="5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7" width="15.7109375" style="181" customWidth="1"/>
    <col min="538" max="768" width="11.42578125" style="181"/>
    <col min="769" max="769" width="5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3" width="15.7109375" style="181" customWidth="1"/>
    <col min="794" max="1024" width="11.42578125" style="181"/>
    <col min="1025" max="1025" width="5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49" width="15.7109375" style="181" customWidth="1"/>
    <col min="1050" max="1280" width="11.42578125" style="181"/>
    <col min="1281" max="1281" width="5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5" width="15.7109375" style="181" customWidth="1"/>
    <col min="1306" max="1536" width="11.42578125" style="181"/>
    <col min="1537" max="1537" width="5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1" width="15.7109375" style="181" customWidth="1"/>
    <col min="1562" max="1792" width="11.42578125" style="181"/>
    <col min="1793" max="1793" width="5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7" width="15.7109375" style="181" customWidth="1"/>
    <col min="1818" max="2048" width="11.42578125" style="181"/>
    <col min="2049" max="2049" width="5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3" width="15.7109375" style="181" customWidth="1"/>
    <col min="2074" max="2304" width="11.42578125" style="181"/>
    <col min="2305" max="2305" width="5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29" width="15.7109375" style="181" customWidth="1"/>
    <col min="2330" max="2560" width="11.42578125" style="181"/>
    <col min="2561" max="2561" width="5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5" width="15.7109375" style="181" customWidth="1"/>
    <col min="2586" max="2816" width="11.42578125" style="181"/>
    <col min="2817" max="2817" width="5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1" width="15.7109375" style="181" customWidth="1"/>
    <col min="2842" max="3072" width="11.42578125" style="181"/>
    <col min="3073" max="3073" width="5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7" width="15.7109375" style="181" customWidth="1"/>
    <col min="3098" max="3328" width="11.42578125" style="181"/>
    <col min="3329" max="3329" width="5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3" width="15.7109375" style="181" customWidth="1"/>
    <col min="3354" max="3584" width="11.42578125" style="181"/>
    <col min="3585" max="3585" width="5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09" width="15.7109375" style="181" customWidth="1"/>
    <col min="3610" max="3840" width="11.42578125" style="181"/>
    <col min="3841" max="3841" width="5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5" width="15.7109375" style="181" customWidth="1"/>
    <col min="3866" max="4096" width="11.42578125" style="181"/>
    <col min="4097" max="4097" width="5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1" width="15.7109375" style="181" customWidth="1"/>
    <col min="4122" max="4352" width="11.42578125" style="181"/>
    <col min="4353" max="4353" width="5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7" width="15.7109375" style="181" customWidth="1"/>
    <col min="4378" max="4608" width="11.42578125" style="181"/>
    <col min="4609" max="4609" width="5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3" width="15.7109375" style="181" customWidth="1"/>
    <col min="4634" max="4864" width="11.42578125" style="181"/>
    <col min="4865" max="4865" width="5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89" width="15.7109375" style="181" customWidth="1"/>
    <col min="4890" max="5120" width="11.42578125" style="181"/>
    <col min="5121" max="5121" width="5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5" width="15.7109375" style="181" customWidth="1"/>
    <col min="5146" max="5376" width="11.42578125" style="181"/>
    <col min="5377" max="5377" width="5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1" width="15.7109375" style="181" customWidth="1"/>
    <col min="5402" max="5632" width="11.42578125" style="181"/>
    <col min="5633" max="5633" width="5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7" width="15.7109375" style="181" customWidth="1"/>
    <col min="5658" max="5888" width="11.42578125" style="181"/>
    <col min="5889" max="5889" width="5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3" width="15.7109375" style="181" customWidth="1"/>
    <col min="5914" max="6144" width="11.42578125" style="181"/>
    <col min="6145" max="6145" width="5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69" width="15.7109375" style="181" customWidth="1"/>
    <col min="6170" max="6400" width="11.42578125" style="181"/>
    <col min="6401" max="6401" width="5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5" width="15.7109375" style="181" customWidth="1"/>
    <col min="6426" max="6656" width="11.42578125" style="181"/>
    <col min="6657" max="6657" width="5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1" width="15.7109375" style="181" customWidth="1"/>
    <col min="6682" max="6912" width="11.42578125" style="181"/>
    <col min="6913" max="6913" width="5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7" width="15.7109375" style="181" customWidth="1"/>
    <col min="6938" max="7168" width="11.42578125" style="181"/>
    <col min="7169" max="7169" width="5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3" width="15.7109375" style="181" customWidth="1"/>
    <col min="7194" max="7424" width="11.42578125" style="181"/>
    <col min="7425" max="7425" width="5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49" width="15.7109375" style="181" customWidth="1"/>
    <col min="7450" max="7680" width="11.42578125" style="181"/>
    <col min="7681" max="7681" width="5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5" width="15.7109375" style="181" customWidth="1"/>
    <col min="7706" max="7936" width="11.42578125" style="181"/>
    <col min="7937" max="7937" width="5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1" width="15.7109375" style="181" customWidth="1"/>
    <col min="7962" max="8192" width="11.42578125" style="181"/>
    <col min="8193" max="8193" width="5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7" width="15.7109375" style="181" customWidth="1"/>
    <col min="8218" max="8448" width="11.42578125" style="181"/>
    <col min="8449" max="8449" width="5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3" width="15.7109375" style="181" customWidth="1"/>
    <col min="8474" max="8704" width="11.42578125" style="181"/>
    <col min="8705" max="8705" width="5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29" width="15.7109375" style="181" customWidth="1"/>
    <col min="8730" max="8960" width="11.42578125" style="181"/>
    <col min="8961" max="8961" width="5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5" width="15.7109375" style="181" customWidth="1"/>
    <col min="8986" max="9216" width="11.42578125" style="181"/>
    <col min="9217" max="9217" width="5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1" width="15.7109375" style="181" customWidth="1"/>
    <col min="9242" max="9472" width="11.42578125" style="181"/>
    <col min="9473" max="9473" width="5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7" width="15.7109375" style="181" customWidth="1"/>
    <col min="9498" max="9728" width="11.42578125" style="181"/>
    <col min="9729" max="9729" width="5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3" width="15.7109375" style="181" customWidth="1"/>
    <col min="9754" max="9984" width="11.42578125" style="181"/>
    <col min="9985" max="9985" width="5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09" width="15.7109375" style="181" customWidth="1"/>
    <col min="10010" max="10240" width="11.42578125" style="181"/>
    <col min="10241" max="10241" width="5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5" width="15.7109375" style="181" customWidth="1"/>
    <col min="10266" max="10496" width="11.42578125" style="181"/>
    <col min="10497" max="10497" width="5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1" width="15.7109375" style="181" customWidth="1"/>
    <col min="10522" max="10752" width="11.42578125" style="181"/>
    <col min="10753" max="10753" width="5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7" width="15.7109375" style="181" customWidth="1"/>
    <col min="10778" max="11008" width="11.42578125" style="181"/>
    <col min="11009" max="11009" width="5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3" width="15.7109375" style="181" customWidth="1"/>
    <col min="11034" max="11264" width="11.42578125" style="181"/>
    <col min="11265" max="11265" width="5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89" width="15.7109375" style="181" customWidth="1"/>
    <col min="11290" max="11520" width="11.42578125" style="181"/>
    <col min="11521" max="11521" width="5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5" width="15.7109375" style="181" customWidth="1"/>
    <col min="11546" max="11776" width="11.42578125" style="181"/>
    <col min="11777" max="11777" width="5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1" width="15.7109375" style="181" customWidth="1"/>
    <col min="11802" max="12032" width="11.42578125" style="181"/>
    <col min="12033" max="12033" width="5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7" width="15.7109375" style="181" customWidth="1"/>
    <col min="12058" max="12288" width="11.42578125" style="181"/>
    <col min="12289" max="12289" width="5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3" width="15.7109375" style="181" customWidth="1"/>
    <col min="12314" max="12544" width="11.42578125" style="181"/>
    <col min="12545" max="12545" width="5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69" width="15.7109375" style="181" customWidth="1"/>
    <col min="12570" max="12800" width="11.42578125" style="181"/>
    <col min="12801" max="12801" width="5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5" width="15.7109375" style="181" customWidth="1"/>
    <col min="12826" max="13056" width="11.42578125" style="181"/>
    <col min="13057" max="13057" width="5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1" width="15.7109375" style="181" customWidth="1"/>
    <col min="13082" max="13312" width="11.42578125" style="181"/>
    <col min="13313" max="13313" width="5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7" width="15.7109375" style="181" customWidth="1"/>
    <col min="13338" max="13568" width="11.42578125" style="181"/>
    <col min="13569" max="13569" width="5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3" width="15.7109375" style="181" customWidth="1"/>
    <col min="13594" max="13824" width="11.42578125" style="181"/>
    <col min="13825" max="13825" width="5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49" width="15.7109375" style="181" customWidth="1"/>
    <col min="13850" max="14080" width="11.42578125" style="181"/>
    <col min="14081" max="14081" width="5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5" width="15.7109375" style="181" customWidth="1"/>
    <col min="14106" max="14336" width="11.42578125" style="181"/>
    <col min="14337" max="14337" width="5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1" width="15.7109375" style="181" customWidth="1"/>
    <col min="14362" max="14592" width="11.42578125" style="181"/>
    <col min="14593" max="14593" width="5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7" width="15.7109375" style="181" customWidth="1"/>
    <col min="14618" max="14848" width="11.42578125" style="181"/>
    <col min="14849" max="14849" width="5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3" width="15.7109375" style="181" customWidth="1"/>
    <col min="14874" max="15104" width="11.42578125" style="181"/>
    <col min="15105" max="15105" width="5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29" width="15.7109375" style="181" customWidth="1"/>
    <col min="15130" max="15360" width="11.42578125" style="181"/>
    <col min="15361" max="15361" width="5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5" width="15.7109375" style="181" customWidth="1"/>
    <col min="15386" max="15616" width="11.42578125" style="181"/>
    <col min="15617" max="15617" width="5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1" width="15.7109375" style="181" customWidth="1"/>
    <col min="15642" max="15872" width="11.42578125" style="181"/>
    <col min="15873" max="15873" width="5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7" width="15.7109375" style="181" customWidth="1"/>
    <col min="15898" max="16128" width="11.42578125" style="181"/>
    <col min="16129" max="16129" width="5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3" width="15.7109375" style="181" customWidth="1"/>
    <col min="16154" max="16384" width="11.42578125" style="181"/>
  </cols>
  <sheetData>
    <row r="1" spans="1:25" s="209" customFormat="1" ht="30" customHeight="1">
      <c r="A1" s="493" t="s">
        <v>131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</row>
    <row r="2" spans="1:25" s="209" customFormat="1" ht="15" customHeight="1">
      <c r="A2" s="494" t="s">
        <v>606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</row>
    <row r="3" spans="1:25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</row>
    <row r="4" spans="1:25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</row>
    <row r="5" spans="1:25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  <c r="R5" s="207"/>
      <c r="S5" s="157"/>
      <c r="T5" s="207"/>
      <c r="U5" s="207"/>
      <c r="V5" s="157"/>
      <c r="W5" s="157"/>
      <c r="X5" s="207"/>
      <c r="Y5" s="157"/>
    </row>
    <row r="6" spans="1:25" s="225" customFormat="1" ht="15" customHeight="1">
      <c r="A6" s="224"/>
      <c r="B6" s="497" t="s">
        <v>132</v>
      </c>
      <c r="C6" s="497"/>
      <c r="D6" s="497"/>
      <c r="E6" s="497"/>
      <c r="F6" s="497"/>
      <c r="G6" s="497"/>
      <c r="H6" s="497"/>
      <c r="I6" s="497"/>
      <c r="J6" s="497" t="s">
        <v>133</v>
      </c>
      <c r="K6" s="497"/>
      <c r="L6" s="497"/>
      <c r="M6" s="497"/>
      <c r="N6" s="497"/>
      <c r="O6" s="497"/>
      <c r="P6" s="497"/>
      <c r="Q6" s="497"/>
      <c r="R6" s="497" t="s">
        <v>567</v>
      </c>
      <c r="S6" s="497"/>
      <c r="T6" s="497"/>
      <c r="U6" s="497"/>
      <c r="V6" s="497"/>
      <c r="W6" s="497"/>
      <c r="X6" s="497"/>
      <c r="Y6" s="497"/>
    </row>
    <row r="7" spans="1:25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  <c r="R7" s="227" t="s">
        <v>73</v>
      </c>
      <c r="S7" s="227" t="s">
        <v>607</v>
      </c>
      <c r="T7" s="228" t="s">
        <v>608</v>
      </c>
      <c r="U7" s="227" t="s">
        <v>609</v>
      </c>
      <c r="V7" s="227" t="s">
        <v>610</v>
      </c>
      <c r="W7" s="227" t="s">
        <v>611</v>
      </c>
      <c r="X7" s="227" t="s">
        <v>612</v>
      </c>
      <c r="Y7" s="227" t="s">
        <v>71</v>
      </c>
    </row>
    <row r="8" spans="1:25" ht="15" customHeight="1">
      <c r="A8" s="237" t="s">
        <v>568</v>
      </c>
      <c r="B8" s="231">
        <v>1167001.4217750002</v>
      </c>
      <c r="C8" s="231">
        <v>46470.915261399998</v>
      </c>
      <c r="D8" s="231">
        <v>3701.13</v>
      </c>
      <c r="E8" s="231">
        <v>168.59235999999999</v>
      </c>
      <c r="F8" s="231">
        <v>8350.3316586000001</v>
      </c>
      <c r="G8" s="231">
        <v>540.70919579999997</v>
      </c>
      <c r="H8" s="231">
        <v>1364.2366499999998</v>
      </c>
      <c r="I8" s="231">
        <v>1227597.3369</v>
      </c>
      <c r="J8" s="231">
        <v>13287.721686000001</v>
      </c>
      <c r="K8" s="231">
        <v>8008.5225199999995</v>
      </c>
      <c r="L8" s="231">
        <v>113.61033</v>
      </c>
      <c r="M8" s="231">
        <v>765.23142000000007</v>
      </c>
      <c r="N8" s="231">
        <v>611.12608999999998</v>
      </c>
      <c r="O8" s="231">
        <v>1238.8191299999999</v>
      </c>
      <c r="P8" s="231">
        <v>107.02624</v>
      </c>
      <c r="Q8" s="231">
        <v>24132.057420000001</v>
      </c>
      <c r="R8" s="231">
        <v>1180289.1434609999</v>
      </c>
      <c r="S8" s="231">
        <v>54479.437781400004</v>
      </c>
      <c r="T8" s="231">
        <v>3814.7403300000001</v>
      </c>
      <c r="U8" s="231">
        <v>933.82378000000006</v>
      </c>
      <c r="V8" s="231">
        <v>8961.4577485999998</v>
      </c>
      <c r="W8" s="231">
        <v>1779.5283257999999</v>
      </c>
      <c r="X8" s="231">
        <v>1471.26289</v>
      </c>
      <c r="Y8" s="231">
        <v>1251729.39432</v>
      </c>
    </row>
    <row r="9" spans="1:25" ht="15" customHeight="1">
      <c r="A9" s="237" t="s">
        <v>569</v>
      </c>
      <c r="B9" s="232">
        <v>18606.653294</v>
      </c>
      <c r="C9" s="232">
        <v>954.43988999999999</v>
      </c>
      <c r="D9" s="232">
        <v>212.89988</v>
      </c>
      <c r="E9" s="232">
        <v>15.537840000000001</v>
      </c>
      <c r="F9" s="232">
        <v>324.23665</v>
      </c>
      <c r="G9" s="232">
        <v>0</v>
      </c>
      <c r="H9" s="232">
        <v>8.9791399999999992</v>
      </c>
      <c r="I9" s="232">
        <v>20122.74669</v>
      </c>
      <c r="J9" s="232">
        <v>76.343530000000001</v>
      </c>
      <c r="K9" s="232">
        <v>1222.54638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1298.8899099999999</v>
      </c>
      <c r="R9" s="232">
        <v>18682.996824000002</v>
      </c>
      <c r="S9" s="232">
        <v>2176.9862699999999</v>
      </c>
      <c r="T9" s="231">
        <v>212.89988</v>
      </c>
      <c r="U9" s="231">
        <v>15.537840000000001</v>
      </c>
      <c r="V9" s="231">
        <v>324.23665</v>
      </c>
      <c r="W9" s="231">
        <v>0</v>
      </c>
      <c r="X9" s="231">
        <v>8.9791399999999992</v>
      </c>
      <c r="Y9" s="231">
        <v>21421.636600000002</v>
      </c>
    </row>
    <row r="10" spans="1:25" ht="15" customHeight="1">
      <c r="A10" s="237" t="s">
        <v>570</v>
      </c>
      <c r="B10" s="232">
        <v>74.98008999999999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64.01991000000001</v>
      </c>
      <c r="I10" s="232">
        <v>139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  <c r="R10" s="232">
        <v>74.98008999999999</v>
      </c>
      <c r="S10" s="232">
        <v>0</v>
      </c>
      <c r="T10" s="231">
        <v>0</v>
      </c>
      <c r="U10" s="231">
        <v>0</v>
      </c>
      <c r="V10" s="231">
        <v>0</v>
      </c>
      <c r="W10" s="231">
        <v>0</v>
      </c>
      <c r="X10" s="231">
        <v>64.01991000000001</v>
      </c>
      <c r="Y10" s="231">
        <v>139</v>
      </c>
    </row>
    <row r="11" spans="1:25" ht="15" customHeight="1">
      <c r="A11" s="237" t="s">
        <v>571</v>
      </c>
      <c r="B11" s="231">
        <v>41198.693890000002</v>
      </c>
      <c r="C11" s="231">
        <v>3396.6507906000002</v>
      </c>
      <c r="D11" s="231">
        <v>68.894449999999992</v>
      </c>
      <c r="E11" s="231">
        <v>0</v>
      </c>
      <c r="F11" s="231">
        <v>0</v>
      </c>
      <c r="G11" s="231">
        <v>0</v>
      </c>
      <c r="H11" s="231">
        <v>558.33159000000001</v>
      </c>
      <c r="I11" s="231">
        <v>45222.570719999996</v>
      </c>
      <c r="J11" s="231">
        <v>1996.35329</v>
      </c>
      <c r="K11" s="231">
        <v>5656.4465369999998</v>
      </c>
      <c r="L11" s="231">
        <v>0</v>
      </c>
      <c r="M11" s="231">
        <v>0</v>
      </c>
      <c r="N11" s="231">
        <v>119.73902000000001</v>
      </c>
      <c r="O11" s="231">
        <v>238.07497000000001</v>
      </c>
      <c r="P11" s="231">
        <v>0</v>
      </c>
      <c r="Q11" s="231">
        <v>8010.6138200000005</v>
      </c>
      <c r="R11" s="231">
        <v>43195.047180000001</v>
      </c>
      <c r="S11" s="231">
        <v>9053.0973276000004</v>
      </c>
      <c r="T11" s="231">
        <v>68.894449999999992</v>
      </c>
      <c r="U11" s="231">
        <v>0</v>
      </c>
      <c r="V11" s="231">
        <v>119.73902000000001</v>
      </c>
      <c r="W11" s="231">
        <v>238.07497000000001</v>
      </c>
      <c r="X11" s="231">
        <v>558.33159000000001</v>
      </c>
      <c r="Y11" s="231">
        <v>53233.184540000002</v>
      </c>
    </row>
    <row r="12" spans="1:25" ht="15" customHeight="1">
      <c r="A12" s="237" t="s">
        <v>572</v>
      </c>
      <c r="B12" s="231">
        <v>509447.55838359997</v>
      </c>
      <c r="C12" s="231">
        <v>43320.7666274</v>
      </c>
      <c r="D12" s="231">
        <v>2533.4851800000001</v>
      </c>
      <c r="E12" s="231">
        <v>208.69263000000001</v>
      </c>
      <c r="F12" s="231">
        <v>4021.43606</v>
      </c>
      <c r="G12" s="231">
        <v>84.283820000000006</v>
      </c>
      <c r="H12" s="231">
        <v>6083.5545999999995</v>
      </c>
      <c r="I12" s="231">
        <v>565699.77727999992</v>
      </c>
      <c r="J12" s="231">
        <v>56420.537784400003</v>
      </c>
      <c r="K12" s="231">
        <v>48077.369409200001</v>
      </c>
      <c r="L12" s="231">
        <v>150.20877999999999</v>
      </c>
      <c r="M12" s="231">
        <v>526.62166999999999</v>
      </c>
      <c r="N12" s="231">
        <v>3699.3645999999999</v>
      </c>
      <c r="O12" s="231">
        <v>7838.1191100000005</v>
      </c>
      <c r="P12" s="231">
        <v>2652.0880200000001</v>
      </c>
      <c r="Q12" s="231">
        <v>119364.30937</v>
      </c>
      <c r="R12" s="231">
        <v>565868.09616800002</v>
      </c>
      <c r="S12" s="231">
        <v>91398.136036600001</v>
      </c>
      <c r="T12" s="231">
        <v>2683.6939600000001</v>
      </c>
      <c r="U12" s="231">
        <v>735.3143</v>
      </c>
      <c r="V12" s="231">
        <v>7720.8006599999999</v>
      </c>
      <c r="W12" s="231">
        <v>7922.4029299999993</v>
      </c>
      <c r="X12" s="231">
        <v>8735.6426199999987</v>
      </c>
      <c r="Y12" s="231">
        <v>685064.08664999995</v>
      </c>
    </row>
    <row r="13" spans="1:25" ht="15" customHeight="1">
      <c r="A13" s="237" t="s">
        <v>573</v>
      </c>
      <c r="B13" s="231">
        <v>1364.2438200000001</v>
      </c>
      <c r="C13" s="231">
        <v>37.540190000000003</v>
      </c>
      <c r="D13" s="231">
        <v>14.744909999999999</v>
      </c>
      <c r="E13" s="231">
        <v>0</v>
      </c>
      <c r="F13" s="231">
        <v>0</v>
      </c>
      <c r="G13" s="231">
        <v>0</v>
      </c>
      <c r="H13" s="231">
        <v>130.65398999999999</v>
      </c>
      <c r="I13" s="231">
        <v>1547.18291</v>
      </c>
      <c r="J13" s="231">
        <v>75.38494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6.86</v>
      </c>
      <c r="Q13" s="231">
        <v>82.24494</v>
      </c>
      <c r="R13" s="231">
        <v>1439.6287600000001</v>
      </c>
      <c r="S13" s="231">
        <v>37.540190000000003</v>
      </c>
      <c r="T13" s="231">
        <v>14.744909999999999</v>
      </c>
      <c r="U13" s="231">
        <v>0</v>
      </c>
      <c r="V13" s="231">
        <v>0</v>
      </c>
      <c r="W13" s="231">
        <v>0</v>
      </c>
      <c r="X13" s="231">
        <v>137.51398999999998</v>
      </c>
      <c r="Y13" s="231">
        <v>1629.42785</v>
      </c>
    </row>
    <row r="14" spans="1:25" ht="15" customHeight="1">
      <c r="A14" s="237" t="s">
        <v>72</v>
      </c>
      <c r="B14" s="231">
        <v>319503.66454500001</v>
      </c>
      <c r="C14" s="231">
        <v>34706.579041000005</v>
      </c>
      <c r="D14" s="231">
        <v>1941.3045400000001</v>
      </c>
      <c r="E14" s="231">
        <v>54.138959999999997</v>
      </c>
      <c r="F14" s="231">
        <v>3918.2201</v>
      </c>
      <c r="G14" s="231">
        <v>24.157250000000001</v>
      </c>
      <c r="H14" s="231">
        <v>2849.7511099999997</v>
      </c>
      <c r="I14" s="231">
        <v>362997.81556999998</v>
      </c>
      <c r="J14" s="231">
        <v>109137.86235600001</v>
      </c>
      <c r="K14" s="231">
        <v>67724.63165119999</v>
      </c>
      <c r="L14" s="231">
        <v>447.80321000000004</v>
      </c>
      <c r="M14" s="231">
        <v>97.460619999999992</v>
      </c>
      <c r="N14" s="231">
        <v>2696.1879900000004</v>
      </c>
      <c r="O14" s="231">
        <v>10318.510900000001</v>
      </c>
      <c r="P14" s="231">
        <v>22172.522789999999</v>
      </c>
      <c r="Q14" s="231">
        <v>212594.97953000001</v>
      </c>
      <c r="R14" s="231">
        <v>428641.526901</v>
      </c>
      <c r="S14" s="231">
        <v>102431.21069220001</v>
      </c>
      <c r="T14" s="231">
        <v>2389.1077500000001</v>
      </c>
      <c r="U14" s="231">
        <v>151.59957999999997</v>
      </c>
      <c r="V14" s="231">
        <v>6614.4080899999999</v>
      </c>
      <c r="W14" s="231">
        <v>10342.66815</v>
      </c>
      <c r="X14" s="231">
        <v>25022.2739</v>
      </c>
      <c r="Y14" s="231">
        <v>575592.79509999999</v>
      </c>
    </row>
    <row r="15" spans="1:25" ht="15" customHeight="1">
      <c r="A15" s="237" t="s">
        <v>574</v>
      </c>
      <c r="B15" s="231">
        <v>827189.01286779996</v>
      </c>
      <c r="C15" s="231">
        <v>68906.525845800003</v>
      </c>
      <c r="D15" s="231">
        <v>11439.96708</v>
      </c>
      <c r="E15" s="231">
        <v>495.02139299999999</v>
      </c>
      <c r="F15" s="231">
        <v>8181.3394868000005</v>
      </c>
      <c r="G15" s="231">
        <v>350.63423999999998</v>
      </c>
      <c r="H15" s="231">
        <v>10771.39689</v>
      </c>
      <c r="I15" s="231">
        <v>927333.89786000003</v>
      </c>
      <c r="J15" s="231">
        <v>93713.037856199997</v>
      </c>
      <c r="K15" s="231">
        <v>35262.918396000001</v>
      </c>
      <c r="L15" s="231">
        <v>2948.9835359999997</v>
      </c>
      <c r="M15" s="231">
        <v>1687.0395900000001</v>
      </c>
      <c r="N15" s="231">
        <v>2313.79097</v>
      </c>
      <c r="O15" s="231">
        <v>13962.857851799999</v>
      </c>
      <c r="P15" s="231">
        <v>4908.1987099999997</v>
      </c>
      <c r="Q15" s="231">
        <v>154796.82689</v>
      </c>
      <c r="R15" s="231">
        <v>920902.05072399997</v>
      </c>
      <c r="S15" s="231">
        <v>104169.4442418</v>
      </c>
      <c r="T15" s="231">
        <v>14388.950616</v>
      </c>
      <c r="U15" s="231">
        <v>2182.0609829999999</v>
      </c>
      <c r="V15" s="231">
        <v>10495.130456800001</v>
      </c>
      <c r="W15" s="231">
        <v>14313.492091800001</v>
      </c>
      <c r="X15" s="231">
        <v>15679.595599999999</v>
      </c>
      <c r="Y15" s="231">
        <v>1082130.7247500001</v>
      </c>
    </row>
    <row r="16" spans="1:25" ht="15" customHeight="1">
      <c r="A16" s="237" t="s">
        <v>575</v>
      </c>
      <c r="B16" s="231">
        <v>190216.75874200001</v>
      </c>
      <c r="C16" s="231">
        <v>16714.12055</v>
      </c>
      <c r="D16" s="231">
        <v>2078.8395300000002</v>
      </c>
      <c r="E16" s="231">
        <v>78.407270000000011</v>
      </c>
      <c r="F16" s="231">
        <v>769.78094999999996</v>
      </c>
      <c r="G16" s="231">
        <v>0</v>
      </c>
      <c r="H16" s="231">
        <v>3251.10106</v>
      </c>
      <c r="I16" s="231">
        <v>213109.00810000001</v>
      </c>
      <c r="J16" s="231">
        <v>10620.501990800001</v>
      </c>
      <c r="K16" s="231">
        <v>9926.2099399999988</v>
      </c>
      <c r="L16" s="231">
        <v>0</v>
      </c>
      <c r="M16" s="231">
        <v>14.017770000000001</v>
      </c>
      <c r="N16" s="231">
        <v>4770.57521</v>
      </c>
      <c r="O16" s="231">
        <v>5693.7991400000001</v>
      </c>
      <c r="P16" s="231">
        <v>64.116960000000006</v>
      </c>
      <c r="Q16" s="231">
        <v>31089.221010000001</v>
      </c>
      <c r="R16" s="231">
        <v>200837.2607328</v>
      </c>
      <c r="S16" s="231">
        <v>26640.330489999997</v>
      </c>
      <c r="T16" s="231">
        <v>2078.8395300000002</v>
      </c>
      <c r="U16" s="231">
        <v>92.425039999999996</v>
      </c>
      <c r="V16" s="231">
        <v>5540.3561600000003</v>
      </c>
      <c r="W16" s="231">
        <v>5693.7991400000001</v>
      </c>
      <c r="X16" s="231">
        <v>3315.2180199999998</v>
      </c>
      <c r="Y16" s="231">
        <v>244198.22911000001</v>
      </c>
    </row>
    <row r="17" spans="1:25" ht="15" customHeight="1">
      <c r="A17" s="237" t="s">
        <v>576</v>
      </c>
      <c r="B17" s="231">
        <v>399481.69137180003</v>
      </c>
      <c r="C17" s="231">
        <v>38290.538240599999</v>
      </c>
      <c r="D17" s="231">
        <v>1761.7062599999999</v>
      </c>
      <c r="E17" s="231">
        <v>0</v>
      </c>
      <c r="F17" s="231">
        <v>2361.6384500000004</v>
      </c>
      <c r="G17" s="231">
        <v>17.093599999999999</v>
      </c>
      <c r="H17" s="231">
        <v>5210.7854200000002</v>
      </c>
      <c r="I17" s="231">
        <v>447123.45333999995</v>
      </c>
      <c r="J17" s="231">
        <v>27629.072511399998</v>
      </c>
      <c r="K17" s="231">
        <v>18478.644090000002</v>
      </c>
      <c r="L17" s="231">
        <v>201.26059000000001</v>
      </c>
      <c r="M17" s="231">
        <v>969.65651000000003</v>
      </c>
      <c r="N17" s="231">
        <v>2949.7142100000001</v>
      </c>
      <c r="O17" s="231">
        <v>2035.5127961999999</v>
      </c>
      <c r="P17" s="231">
        <v>303.10717999999997</v>
      </c>
      <c r="Q17" s="231">
        <v>52566.967899999996</v>
      </c>
      <c r="R17" s="231">
        <v>427110.76388320001</v>
      </c>
      <c r="S17" s="231">
        <v>56769.182330600001</v>
      </c>
      <c r="T17" s="231">
        <v>1962.96685</v>
      </c>
      <c r="U17" s="231">
        <v>969.65651000000003</v>
      </c>
      <c r="V17" s="231">
        <v>5311.3526600000005</v>
      </c>
      <c r="W17" s="231">
        <v>2052.6063962000003</v>
      </c>
      <c r="X17" s="231">
        <v>5513.8925999999992</v>
      </c>
      <c r="Y17" s="231">
        <v>499690.42124</v>
      </c>
    </row>
    <row r="18" spans="1:25" ht="15" customHeight="1">
      <c r="A18" s="237" t="s">
        <v>577</v>
      </c>
      <c r="B18" s="231">
        <v>3602.5074199999999</v>
      </c>
      <c r="C18" s="231">
        <v>92.148510000000002</v>
      </c>
      <c r="D18" s="231">
        <v>23.47681</v>
      </c>
      <c r="E18" s="231">
        <v>0</v>
      </c>
      <c r="F18" s="231">
        <v>80</v>
      </c>
      <c r="G18" s="231">
        <v>0</v>
      </c>
      <c r="H18" s="231">
        <v>1666.02943</v>
      </c>
      <c r="I18" s="231">
        <v>5464.1621699999996</v>
      </c>
      <c r="J18" s="231">
        <v>48.559489999999997</v>
      </c>
      <c r="K18" s="231">
        <v>272.57256459999996</v>
      </c>
      <c r="L18" s="231">
        <v>0</v>
      </c>
      <c r="M18" s="231">
        <v>0</v>
      </c>
      <c r="N18" s="231">
        <v>0</v>
      </c>
      <c r="O18" s="231">
        <v>0</v>
      </c>
      <c r="P18" s="231">
        <v>589.73648000000003</v>
      </c>
      <c r="Q18" s="231">
        <v>910.86853000000008</v>
      </c>
      <c r="R18" s="231">
        <v>3651.06691</v>
      </c>
      <c r="S18" s="231">
        <v>364.72107460000001</v>
      </c>
      <c r="T18" s="231">
        <v>23.47681</v>
      </c>
      <c r="U18" s="231">
        <v>0</v>
      </c>
      <c r="V18" s="231">
        <v>80</v>
      </c>
      <c r="W18" s="231">
        <v>0</v>
      </c>
      <c r="X18" s="231">
        <v>2255.7659100000001</v>
      </c>
      <c r="Y18" s="231">
        <v>6375.0307000000003</v>
      </c>
    </row>
    <row r="19" spans="1:25" ht="15" customHeight="1">
      <c r="A19" s="237" t="s">
        <v>578</v>
      </c>
      <c r="B19" s="231">
        <v>132754.87828159999</v>
      </c>
      <c r="C19" s="231">
        <v>14415.281057800001</v>
      </c>
      <c r="D19" s="231">
        <v>1803.90562</v>
      </c>
      <c r="E19" s="231">
        <v>23.076319999999999</v>
      </c>
      <c r="F19" s="231">
        <v>2640.5914900000002</v>
      </c>
      <c r="G19" s="231">
        <v>0</v>
      </c>
      <c r="H19" s="231">
        <v>3192.0732200000002</v>
      </c>
      <c r="I19" s="231">
        <v>154829.80600000001</v>
      </c>
      <c r="J19" s="231">
        <v>49021.704569200003</v>
      </c>
      <c r="K19" s="231">
        <v>20907.164103799998</v>
      </c>
      <c r="L19" s="231">
        <v>169.38192000000001</v>
      </c>
      <c r="M19" s="231">
        <v>514.19336999999996</v>
      </c>
      <c r="N19" s="231">
        <v>5145.8723883999992</v>
      </c>
      <c r="O19" s="231">
        <v>5393.1399243999995</v>
      </c>
      <c r="P19" s="231">
        <v>3137.0951600000003</v>
      </c>
      <c r="Q19" s="231">
        <v>84288.551430000007</v>
      </c>
      <c r="R19" s="231">
        <v>181776.58285080001</v>
      </c>
      <c r="S19" s="231">
        <v>35322.445161600001</v>
      </c>
      <c r="T19" s="231">
        <v>1973.28754</v>
      </c>
      <c r="U19" s="231">
        <v>537.26968999999997</v>
      </c>
      <c r="V19" s="231">
        <v>7786.4638783999999</v>
      </c>
      <c r="W19" s="231">
        <v>5393.1399243999995</v>
      </c>
      <c r="X19" s="231">
        <v>6329.1683800000001</v>
      </c>
      <c r="Y19" s="231">
        <v>239118.35743</v>
      </c>
    </row>
    <row r="20" spans="1:25" ht="15" customHeight="1">
      <c r="A20" s="237" t="s">
        <v>579</v>
      </c>
      <c r="B20" s="231">
        <v>2295.76818</v>
      </c>
      <c r="C20" s="231">
        <v>105.70864999999999</v>
      </c>
      <c r="D20" s="231">
        <v>84.291229999999999</v>
      </c>
      <c r="E20" s="231">
        <v>0</v>
      </c>
      <c r="F20" s="231">
        <v>0</v>
      </c>
      <c r="G20" s="231">
        <v>0</v>
      </c>
      <c r="H20" s="231">
        <v>909.34649999999999</v>
      </c>
      <c r="I20" s="231">
        <v>3395.11456</v>
      </c>
      <c r="J20" s="231">
        <v>38.157359999999997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15.20449</v>
      </c>
      <c r="Q20" s="231">
        <v>53.361849999999997</v>
      </c>
      <c r="R20" s="231">
        <v>2333.9255400000002</v>
      </c>
      <c r="S20" s="231">
        <v>105.70864999999999</v>
      </c>
      <c r="T20" s="231">
        <v>84.291229999999999</v>
      </c>
      <c r="U20" s="231">
        <v>0</v>
      </c>
      <c r="V20" s="231">
        <v>0</v>
      </c>
      <c r="W20" s="231">
        <v>0</v>
      </c>
      <c r="X20" s="231">
        <v>924.55098999999996</v>
      </c>
      <c r="Y20" s="231">
        <v>3448.4764100000002</v>
      </c>
    </row>
    <row r="21" spans="1:25" ht="15" customHeight="1">
      <c r="A21" s="237" t="s">
        <v>580</v>
      </c>
      <c r="B21" s="231">
        <v>4325.2080400000004</v>
      </c>
      <c r="C21" s="231">
        <v>358.25327000000004</v>
      </c>
      <c r="D21" s="231">
        <v>38.868809999999996</v>
      </c>
      <c r="E21" s="231">
        <v>0</v>
      </c>
      <c r="F21" s="231">
        <v>0</v>
      </c>
      <c r="G21" s="231">
        <v>0</v>
      </c>
      <c r="H21" s="231">
        <v>623.37328000000002</v>
      </c>
      <c r="I21" s="231">
        <v>5345.7034000000003</v>
      </c>
      <c r="J21" s="231">
        <v>790.42933999999991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14.158899999999999</v>
      </c>
      <c r="Q21" s="231">
        <v>804.58824000000004</v>
      </c>
      <c r="R21" s="231">
        <v>5115.6373800000001</v>
      </c>
      <c r="S21" s="231">
        <v>358.25327000000004</v>
      </c>
      <c r="T21" s="231">
        <v>38.868809999999996</v>
      </c>
      <c r="U21" s="231">
        <v>0</v>
      </c>
      <c r="V21" s="231">
        <v>0</v>
      </c>
      <c r="W21" s="231">
        <v>0</v>
      </c>
      <c r="X21" s="231">
        <v>637.53218000000004</v>
      </c>
      <c r="Y21" s="231">
        <v>6150.2916399999995</v>
      </c>
    </row>
    <row r="22" spans="1:25" ht="15" customHeight="1">
      <c r="A22" s="237" t="s">
        <v>581</v>
      </c>
      <c r="B22" s="231">
        <v>41269.370835600006</v>
      </c>
      <c r="C22" s="231">
        <v>3267.3875699999999</v>
      </c>
      <c r="D22" s="231">
        <v>441.68015000000003</v>
      </c>
      <c r="E22" s="231">
        <v>40.8919</v>
      </c>
      <c r="F22" s="231">
        <v>724.38970559999996</v>
      </c>
      <c r="G22" s="231">
        <v>0</v>
      </c>
      <c r="H22" s="231">
        <v>1996.8292900000001</v>
      </c>
      <c r="I22" s="231">
        <v>47740.549460000002</v>
      </c>
      <c r="J22" s="231">
        <v>6019.1539647999998</v>
      </c>
      <c r="K22" s="231">
        <v>1841.3393289999999</v>
      </c>
      <c r="L22" s="231">
        <v>0</v>
      </c>
      <c r="M22" s="231">
        <v>0</v>
      </c>
      <c r="N22" s="231">
        <v>165.66732000000002</v>
      </c>
      <c r="O22" s="231">
        <v>59.334290000000003</v>
      </c>
      <c r="P22" s="231">
        <v>92.698440000000005</v>
      </c>
      <c r="Q22" s="231">
        <v>8178.1933499999996</v>
      </c>
      <c r="R22" s="231">
        <v>47288.524800399995</v>
      </c>
      <c r="S22" s="231">
        <v>5108.7268990000002</v>
      </c>
      <c r="T22" s="231">
        <v>441.68015000000003</v>
      </c>
      <c r="U22" s="231">
        <v>40.8919</v>
      </c>
      <c r="V22" s="231">
        <v>890.05702560000009</v>
      </c>
      <c r="W22" s="231">
        <v>59.334290000000003</v>
      </c>
      <c r="X22" s="231">
        <v>2089.5277299999998</v>
      </c>
      <c r="Y22" s="231">
        <v>55918.742810000003</v>
      </c>
    </row>
    <row r="23" spans="1:25" ht="15" customHeight="1">
      <c r="A23" s="237" t="s">
        <v>582</v>
      </c>
      <c r="B23" s="231">
        <v>458.2715</v>
      </c>
      <c r="C23" s="231">
        <v>37.73442</v>
      </c>
      <c r="D23" s="231">
        <v>17.46452</v>
      </c>
      <c r="E23" s="231">
        <v>12.679860000000001</v>
      </c>
      <c r="F23" s="231">
        <v>0</v>
      </c>
      <c r="G23" s="231">
        <v>0</v>
      </c>
      <c r="H23" s="231">
        <v>95.527119999999996</v>
      </c>
      <c r="I23" s="231">
        <v>621.6774200000001</v>
      </c>
      <c r="J23" s="231">
        <v>3.8959000000000001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2.9640999999999997</v>
      </c>
      <c r="Q23" s="231">
        <v>6.86</v>
      </c>
      <c r="R23" s="231">
        <v>462.16740000000004</v>
      </c>
      <c r="S23" s="231">
        <v>37.73442</v>
      </c>
      <c r="T23" s="231">
        <v>17.46452</v>
      </c>
      <c r="U23" s="231">
        <v>12.679860000000001</v>
      </c>
      <c r="V23" s="231">
        <v>0</v>
      </c>
      <c r="W23" s="231">
        <v>0</v>
      </c>
      <c r="X23" s="231">
        <v>98.491219999999998</v>
      </c>
      <c r="Y23" s="231">
        <v>628.53742</v>
      </c>
    </row>
    <row r="24" spans="1:25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  <c r="R24" s="231">
        <v>0</v>
      </c>
      <c r="S24" s="231">
        <v>0</v>
      </c>
      <c r="T24" s="231">
        <v>0</v>
      </c>
      <c r="U24" s="231">
        <v>0</v>
      </c>
      <c r="V24" s="231">
        <v>0</v>
      </c>
      <c r="W24" s="231">
        <v>0</v>
      </c>
      <c r="X24" s="231">
        <v>0</v>
      </c>
      <c r="Y24" s="231">
        <v>0</v>
      </c>
    </row>
    <row r="25" spans="1:25" s="190" customFormat="1" ht="15" customHeight="1">
      <c r="A25" s="237" t="s">
        <v>584</v>
      </c>
      <c r="B25" s="231">
        <v>827.12899000000004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477.14481999999998</v>
      </c>
      <c r="I25" s="231">
        <v>1304.2738100000001</v>
      </c>
      <c r="J25" s="231">
        <v>79.349410000000006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49.139809999999997</v>
      </c>
      <c r="Q25" s="231">
        <v>128.48921999999999</v>
      </c>
      <c r="R25" s="231">
        <v>906.47840000000008</v>
      </c>
      <c r="S25" s="231">
        <v>0</v>
      </c>
      <c r="T25" s="231">
        <v>0</v>
      </c>
      <c r="U25" s="231">
        <v>0</v>
      </c>
      <c r="V25" s="231">
        <v>0</v>
      </c>
      <c r="W25" s="231">
        <v>0</v>
      </c>
      <c r="X25" s="231">
        <v>526.28462999999999</v>
      </c>
      <c r="Y25" s="231">
        <v>1432.7630300000001</v>
      </c>
    </row>
    <row r="26" spans="1:25" s="190" customFormat="1" ht="15" customHeight="1">
      <c r="A26" s="223" t="s">
        <v>71</v>
      </c>
      <c r="B26" s="233">
        <v>3659617.8120264001</v>
      </c>
      <c r="C26" s="233">
        <v>271074.58991459996</v>
      </c>
      <c r="D26" s="233">
        <v>26162.65897</v>
      </c>
      <c r="E26" s="233">
        <v>1097.0385329999999</v>
      </c>
      <c r="F26" s="233">
        <v>31371.964550999997</v>
      </c>
      <c r="G26" s="233">
        <v>1016.8781058</v>
      </c>
      <c r="H26" s="233">
        <v>39253.134019999998</v>
      </c>
      <c r="I26" s="233">
        <v>4029594.0761899999</v>
      </c>
      <c r="J26" s="233">
        <v>368958.06597880006</v>
      </c>
      <c r="K26" s="233">
        <v>217378.3649208</v>
      </c>
      <c r="L26" s="233">
        <v>4031.2483659999994</v>
      </c>
      <c r="M26" s="233">
        <v>4574.2209499999999</v>
      </c>
      <c r="N26" s="233">
        <v>22472.037798400001</v>
      </c>
      <c r="O26" s="233">
        <v>46778.168112399995</v>
      </c>
      <c r="P26" s="233">
        <v>34114.917279999994</v>
      </c>
      <c r="Q26" s="233">
        <v>698307.02340999991</v>
      </c>
      <c r="R26" s="233">
        <v>4028575.8780051996</v>
      </c>
      <c r="S26" s="233">
        <v>488452.95483540004</v>
      </c>
      <c r="T26" s="233">
        <v>30193.907336000004</v>
      </c>
      <c r="U26" s="233">
        <v>5671.2594829999998</v>
      </c>
      <c r="V26" s="233">
        <v>53844.002349399998</v>
      </c>
      <c r="W26" s="233">
        <v>47795.046218199997</v>
      </c>
      <c r="X26" s="233">
        <v>73368.051299999992</v>
      </c>
      <c r="Y26" s="233">
        <v>4727901.0995999994</v>
      </c>
    </row>
    <row r="27" spans="1:25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  <c r="R27" s="197"/>
      <c r="S27" s="197"/>
      <c r="T27" s="201"/>
      <c r="U27" s="201"/>
      <c r="V27" s="201"/>
      <c r="W27" s="201"/>
      <c r="X27" s="201"/>
      <c r="Y27" s="201"/>
    </row>
    <row r="28" spans="1:25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  <c r="R28" s="189"/>
      <c r="S28" s="189"/>
      <c r="T28" s="199"/>
      <c r="U28" s="199"/>
      <c r="V28" s="157"/>
      <c r="W28" s="157"/>
      <c r="X28" s="157"/>
      <c r="Y28" s="157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9"/>
  <sheetViews>
    <sheetView zoomScaleNormal="100" workbookViewId="0">
      <selection activeCell="A3" sqref="A3:E3"/>
    </sheetView>
  </sheetViews>
  <sheetFormatPr defaultColWidth="11.42578125" defaultRowHeight="12.75"/>
  <cols>
    <col min="1" max="1" width="63.7109375" style="182" customWidth="1"/>
    <col min="2" max="4" width="15.7109375" style="181" customWidth="1"/>
    <col min="5" max="5" width="15.7109375" style="263" customWidth="1"/>
    <col min="6" max="256" width="11.42578125" style="181"/>
    <col min="257" max="257" width="63.7109375" style="181" customWidth="1"/>
    <col min="258" max="261" width="15.7109375" style="181" customWidth="1"/>
    <col min="262" max="512" width="11.42578125" style="181"/>
    <col min="513" max="513" width="63.7109375" style="181" customWidth="1"/>
    <col min="514" max="517" width="15.7109375" style="181" customWidth="1"/>
    <col min="518" max="768" width="11.42578125" style="181"/>
    <col min="769" max="769" width="63.7109375" style="181" customWidth="1"/>
    <col min="770" max="773" width="15.7109375" style="181" customWidth="1"/>
    <col min="774" max="1024" width="11.42578125" style="181"/>
    <col min="1025" max="1025" width="63.7109375" style="181" customWidth="1"/>
    <col min="1026" max="1029" width="15.7109375" style="181" customWidth="1"/>
    <col min="1030" max="1280" width="11.42578125" style="181"/>
    <col min="1281" max="1281" width="63.7109375" style="181" customWidth="1"/>
    <col min="1282" max="1285" width="15.7109375" style="181" customWidth="1"/>
    <col min="1286" max="1536" width="11.42578125" style="181"/>
    <col min="1537" max="1537" width="63.7109375" style="181" customWidth="1"/>
    <col min="1538" max="1541" width="15.7109375" style="181" customWidth="1"/>
    <col min="1542" max="1792" width="11.42578125" style="181"/>
    <col min="1793" max="1793" width="63.7109375" style="181" customWidth="1"/>
    <col min="1794" max="1797" width="15.7109375" style="181" customWidth="1"/>
    <col min="1798" max="2048" width="11.42578125" style="181"/>
    <col min="2049" max="2049" width="63.7109375" style="181" customWidth="1"/>
    <col min="2050" max="2053" width="15.7109375" style="181" customWidth="1"/>
    <col min="2054" max="2304" width="11.42578125" style="181"/>
    <col min="2305" max="2305" width="63.7109375" style="181" customWidth="1"/>
    <col min="2306" max="2309" width="15.7109375" style="181" customWidth="1"/>
    <col min="2310" max="2560" width="11.42578125" style="181"/>
    <col min="2561" max="2561" width="63.7109375" style="181" customWidth="1"/>
    <col min="2562" max="2565" width="15.7109375" style="181" customWidth="1"/>
    <col min="2566" max="2816" width="11.42578125" style="181"/>
    <col min="2817" max="2817" width="63.7109375" style="181" customWidth="1"/>
    <col min="2818" max="2821" width="15.7109375" style="181" customWidth="1"/>
    <col min="2822" max="3072" width="11.42578125" style="181"/>
    <col min="3073" max="3073" width="63.7109375" style="181" customWidth="1"/>
    <col min="3074" max="3077" width="15.7109375" style="181" customWidth="1"/>
    <col min="3078" max="3328" width="11.42578125" style="181"/>
    <col min="3329" max="3329" width="63.7109375" style="181" customWidth="1"/>
    <col min="3330" max="3333" width="15.7109375" style="181" customWidth="1"/>
    <col min="3334" max="3584" width="11.42578125" style="181"/>
    <col min="3585" max="3585" width="63.7109375" style="181" customWidth="1"/>
    <col min="3586" max="3589" width="15.7109375" style="181" customWidth="1"/>
    <col min="3590" max="3840" width="11.42578125" style="181"/>
    <col min="3841" max="3841" width="63.7109375" style="181" customWidth="1"/>
    <col min="3842" max="3845" width="15.7109375" style="181" customWidth="1"/>
    <col min="3846" max="4096" width="11.42578125" style="181"/>
    <col min="4097" max="4097" width="63.7109375" style="181" customWidth="1"/>
    <col min="4098" max="4101" width="15.7109375" style="181" customWidth="1"/>
    <col min="4102" max="4352" width="11.42578125" style="181"/>
    <col min="4353" max="4353" width="63.7109375" style="181" customWidth="1"/>
    <col min="4354" max="4357" width="15.7109375" style="181" customWidth="1"/>
    <col min="4358" max="4608" width="11.42578125" style="181"/>
    <col min="4609" max="4609" width="63.7109375" style="181" customWidth="1"/>
    <col min="4610" max="4613" width="15.7109375" style="181" customWidth="1"/>
    <col min="4614" max="4864" width="11.42578125" style="181"/>
    <col min="4865" max="4865" width="63.7109375" style="181" customWidth="1"/>
    <col min="4866" max="4869" width="15.7109375" style="181" customWidth="1"/>
    <col min="4870" max="5120" width="11.42578125" style="181"/>
    <col min="5121" max="5121" width="63.7109375" style="181" customWidth="1"/>
    <col min="5122" max="5125" width="15.7109375" style="181" customWidth="1"/>
    <col min="5126" max="5376" width="11.42578125" style="181"/>
    <col min="5377" max="5377" width="63.7109375" style="181" customWidth="1"/>
    <col min="5378" max="5381" width="15.7109375" style="181" customWidth="1"/>
    <col min="5382" max="5632" width="11.42578125" style="181"/>
    <col min="5633" max="5633" width="63.7109375" style="181" customWidth="1"/>
    <col min="5634" max="5637" width="15.7109375" style="181" customWidth="1"/>
    <col min="5638" max="5888" width="11.42578125" style="181"/>
    <col min="5889" max="5889" width="63.7109375" style="181" customWidth="1"/>
    <col min="5890" max="5893" width="15.7109375" style="181" customWidth="1"/>
    <col min="5894" max="6144" width="11.42578125" style="181"/>
    <col min="6145" max="6145" width="63.7109375" style="181" customWidth="1"/>
    <col min="6146" max="6149" width="15.7109375" style="181" customWidth="1"/>
    <col min="6150" max="6400" width="11.42578125" style="181"/>
    <col min="6401" max="6401" width="63.7109375" style="181" customWidth="1"/>
    <col min="6402" max="6405" width="15.7109375" style="181" customWidth="1"/>
    <col min="6406" max="6656" width="11.42578125" style="181"/>
    <col min="6657" max="6657" width="63.7109375" style="181" customWidth="1"/>
    <col min="6658" max="6661" width="15.7109375" style="181" customWidth="1"/>
    <col min="6662" max="6912" width="11.42578125" style="181"/>
    <col min="6913" max="6913" width="63.7109375" style="181" customWidth="1"/>
    <col min="6914" max="6917" width="15.7109375" style="181" customWidth="1"/>
    <col min="6918" max="7168" width="11.42578125" style="181"/>
    <col min="7169" max="7169" width="63.7109375" style="181" customWidth="1"/>
    <col min="7170" max="7173" width="15.7109375" style="181" customWidth="1"/>
    <col min="7174" max="7424" width="11.42578125" style="181"/>
    <col min="7425" max="7425" width="63.7109375" style="181" customWidth="1"/>
    <col min="7426" max="7429" width="15.7109375" style="181" customWidth="1"/>
    <col min="7430" max="7680" width="11.42578125" style="181"/>
    <col min="7681" max="7681" width="63.7109375" style="181" customWidth="1"/>
    <col min="7682" max="7685" width="15.7109375" style="181" customWidth="1"/>
    <col min="7686" max="7936" width="11.42578125" style="181"/>
    <col min="7937" max="7937" width="63.7109375" style="181" customWidth="1"/>
    <col min="7938" max="7941" width="15.7109375" style="181" customWidth="1"/>
    <col min="7942" max="8192" width="11.42578125" style="181"/>
    <col min="8193" max="8193" width="63.7109375" style="181" customWidth="1"/>
    <col min="8194" max="8197" width="15.7109375" style="181" customWidth="1"/>
    <col min="8198" max="8448" width="11.42578125" style="181"/>
    <col min="8449" max="8449" width="63.7109375" style="181" customWidth="1"/>
    <col min="8450" max="8453" width="15.7109375" style="181" customWidth="1"/>
    <col min="8454" max="8704" width="11.42578125" style="181"/>
    <col min="8705" max="8705" width="63.7109375" style="181" customWidth="1"/>
    <col min="8706" max="8709" width="15.7109375" style="181" customWidth="1"/>
    <col min="8710" max="8960" width="11.42578125" style="181"/>
    <col min="8961" max="8961" width="63.7109375" style="181" customWidth="1"/>
    <col min="8962" max="8965" width="15.7109375" style="181" customWidth="1"/>
    <col min="8966" max="9216" width="11.42578125" style="181"/>
    <col min="9217" max="9217" width="63.7109375" style="181" customWidth="1"/>
    <col min="9218" max="9221" width="15.7109375" style="181" customWidth="1"/>
    <col min="9222" max="9472" width="11.42578125" style="181"/>
    <col min="9473" max="9473" width="63.7109375" style="181" customWidth="1"/>
    <col min="9474" max="9477" width="15.7109375" style="181" customWidth="1"/>
    <col min="9478" max="9728" width="11.42578125" style="181"/>
    <col min="9729" max="9729" width="63.7109375" style="181" customWidth="1"/>
    <col min="9730" max="9733" width="15.7109375" style="181" customWidth="1"/>
    <col min="9734" max="9984" width="11.42578125" style="181"/>
    <col min="9985" max="9985" width="63.7109375" style="181" customWidth="1"/>
    <col min="9986" max="9989" width="15.7109375" style="181" customWidth="1"/>
    <col min="9990" max="10240" width="11.42578125" style="181"/>
    <col min="10241" max="10241" width="63.7109375" style="181" customWidth="1"/>
    <col min="10242" max="10245" width="15.7109375" style="181" customWidth="1"/>
    <col min="10246" max="10496" width="11.42578125" style="181"/>
    <col min="10497" max="10497" width="63.7109375" style="181" customWidth="1"/>
    <col min="10498" max="10501" width="15.7109375" style="181" customWidth="1"/>
    <col min="10502" max="10752" width="11.42578125" style="181"/>
    <col min="10753" max="10753" width="63.7109375" style="181" customWidth="1"/>
    <col min="10754" max="10757" width="15.7109375" style="181" customWidth="1"/>
    <col min="10758" max="11008" width="11.42578125" style="181"/>
    <col min="11009" max="11009" width="63.7109375" style="181" customWidth="1"/>
    <col min="11010" max="11013" width="15.7109375" style="181" customWidth="1"/>
    <col min="11014" max="11264" width="11.42578125" style="181"/>
    <col min="11265" max="11265" width="63.7109375" style="181" customWidth="1"/>
    <col min="11266" max="11269" width="15.7109375" style="181" customWidth="1"/>
    <col min="11270" max="11520" width="11.42578125" style="181"/>
    <col min="11521" max="11521" width="63.7109375" style="181" customWidth="1"/>
    <col min="11522" max="11525" width="15.7109375" style="181" customWidth="1"/>
    <col min="11526" max="11776" width="11.42578125" style="181"/>
    <col min="11777" max="11777" width="63.7109375" style="181" customWidth="1"/>
    <col min="11778" max="11781" width="15.7109375" style="181" customWidth="1"/>
    <col min="11782" max="12032" width="11.42578125" style="181"/>
    <col min="12033" max="12033" width="63.7109375" style="181" customWidth="1"/>
    <col min="12034" max="12037" width="15.7109375" style="181" customWidth="1"/>
    <col min="12038" max="12288" width="11.42578125" style="181"/>
    <col min="12289" max="12289" width="63.7109375" style="181" customWidth="1"/>
    <col min="12290" max="12293" width="15.7109375" style="181" customWidth="1"/>
    <col min="12294" max="12544" width="11.42578125" style="181"/>
    <col min="12545" max="12545" width="63.7109375" style="181" customWidth="1"/>
    <col min="12546" max="12549" width="15.7109375" style="181" customWidth="1"/>
    <col min="12550" max="12800" width="11.42578125" style="181"/>
    <col min="12801" max="12801" width="63.7109375" style="181" customWidth="1"/>
    <col min="12802" max="12805" width="15.7109375" style="181" customWidth="1"/>
    <col min="12806" max="13056" width="11.42578125" style="181"/>
    <col min="13057" max="13057" width="63.7109375" style="181" customWidth="1"/>
    <col min="13058" max="13061" width="15.7109375" style="181" customWidth="1"/>
    <col min="13062" max="13312" width="11.42578125" style="181"/>
    <col min="13313" max="13313" width="63.7109375" style="181" customWidth="1"/>
    <col min="13314" max="13317" width="15.7109375" style="181" customWidth="1"/>
    <col min="13318" max="13568" width="11.42578125" style="181"/>
    <col min="13569" max="13569" width="63.7109375" style="181" customWidth="1"/>
    <col min="13570" max="13573" width="15.7109375" style="181" customWidth="1"/>
    <col min="13574" max="13824" width="11.42578125" style="181"/>
    <col min="13825" max="13825" width="63.7109375" style="181" customWidth="1"/>
    <col min="13826" max="13829" width="15.7109375" style="181" customWidth="1"/>
    <col min="13830" max="14080" width="11.42578125" style="181"/>
    <col min="14081" max="14081" width="63.7109375" style="181" customWidth="1"/>
    <col min="14082" max="14085" width="15.7109375" style="181" customWidth="1"/>
    <col min="14086" max="14336" width="11.42578125" style="181"/>
    <col min="14337" max="14337" width="63.7109375" style="181" customWidth="1"/>
    <col min="14338" max="14341" width="15.7109375" style="181" customWidth="1"/>
    <col min="14342" max="14592" width="11.42578125" style="181"/>
    <col min="14593" max="14593" width="63.7109375" style="181" customWidth="1"/>
    <col min="14594" max="14597" width="15.7109375" style="181" customWidth="1"/>
    <col min="14598" max="14848" width="11.42578125" style="181"/>
    <col min="14849" max="14849" width="63.7109375" style="181" customWidth="1"/>
    <col min="14850" max="14853" width="15.7109375" style="181" customWidth="1"/>
    <col min="14854" max="15104" width="11.42578125" style="181"/>
    <col min="15105" max="15105" width="63.7109375" style="181" customWidth="1"/>
    <col min="15106" max="15109" width="15.7109375" style="181" customWidth="1"/>
    <col min="15110" max="15360" width="11.42578125" style="181"/>
    <col min="15361" max="15361" width="63.7109375" style="181" customWidth="1"/>
    <col min="15362" max="15365" width="15.7109375" style="181" customWidth="1"/>
    <col min="15366" max="15616" width="11.42578125" style="181"/>
    <col min="15617" max="15617" width="63.7109375" style="181" customWidth="1"/>
    <col min="15618" max="15621" width="15.7109375" style="181" customWidth="1"/>
    <col min="15622" max="15872" width="11.42578125" style="181"/>
    <col min="15873" max="15873" width="63.7109375" style="181" customWidth="1"/>
    <col min="15874" max="15877" width="15.7109375" style="181" customWidth="1"/>
    <col min="15878" max="16128" width="11.42578125" style="181"/>
    <col min="16129" max="16129" width="63.71093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131</v>
      </c>
      <c r="B1" s="493"/>
      <c r="C1" s="493"/>
      <c r="D1" s="493"/>
      <c r="E1" s="493"/>
    </row>
    <row r="2" spans="1:5" s="158" customFormat="1" ht="15" customHeight="1">
      <c r="A2" s="494" t="s">
        <v>628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8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80"/>
      <c r="D5" s="157"/>
      <c r="E5" s="199"/>
    </row>
    <row r="6" spans="1:5" ht="30" customHeight="1" thickBot="1">
      <c r="A6" s="302" t="s">
        <v>629</v>
      </c>
      <c r="B6" s="303" t="s">
        <v>132</v>
      </c>
      <c r="C6" s="303" t="s">
        <v>133</v>
      </c>
      <c r="D6" s="304" t="s">
        <v>734</v>
      </c>
      <c r="E6" s="305" t="s">
        <v>70</v>
      </c>
    </row>
    <row r="7" spans="1:5" s="190" customFormat="1" ht="15" customHeight="1" thickTop="1">
      <c r="A7" s="188" t="s">
        <v>630</v>
      </c>
      <c r="B7" s="180">
        <v>823011.91</v>
      </c>
      <c r="C7" s="180">
        <v>575012.43829999992</v>
      </c>
      <c r="D7" s="180">
        <v>1398024.3483</v>
      </c>
      <c r="E7" s="189">
        <v>0.29569661437899131</v>
      </c>
    </row>
    <row r="8" spans="1:5" s="306" customFormat="1" ht="15" customHeight="1">
      <c r="A8" s="188" t="s">
        <v>631</v>
      </c>
      <c r="B8" s="180">
        <v>0</v>
      </c>
      <c r="C8" s="180">
        <v>0</v>
      </c>
      <c r="D8" s="180">
        <v>0</v>
      </c>
      <c r="E8" s="189">
        <v>0</v>
      </c>
    </row>
    <row r="9" spans="1:5" s="306" customFormat="1" ht="15" customHeight="1">
      <c r="A9" s="188" t="s">
        <v>632</v>
      </c>
      <c r="B9" s="180">
        <v>414221.16762999998</v>
      </c>
      <c r="C9" s="180">
        <v>39231.670600000005</v>
      </c>
      <c r="D9" s="180">
        <v>453452.83822999999</v>
      </c>
      <c r="E9" s="189">
        <v>9.5909966953152417E-2</v>
      </c>
    </row>
    <row r="10" spans="1:5" s="306" customFormat="1" ht="15" customHeight="1">
      <c r="A10" s="188" t="s">
        <v>633</v>
      </c>
      <c r="B10" s="180">
        <v>0</v>
      </c>
      <c r="C10" s="180">
        <v>0</v>
      </c>
      <c r="D10" s="180">
        <v>0</v>
      </c>
      <c r="E10" s="189">
        <v>0</v>
      </c>
    </row>
    <row r="11" spans="1:5" s="307" customFormat="1" ht="15" customHeight="1">
      <c r="A11" s="188" t="s">
        <v>634</v>
      </c>
      <c r="B11" s="180">
        <v>487.08413000000002</v>
      </c>
      <c r="C11" s="180">
        <v>16469.582599999998</v>
      </c>
      <c r="D11" s="180">
        <v>16956.666729999997</v>
      </c>
      <c r="E11" s="189">
        <v>3.5865104562098284E-3</v>
      </c>
    </row>
    <row r="12" spans="1:5" s="306" customFormat="1" ht="15" customHeight="1">
      <c r="A12" s="188" t="s">
        <v>635</v>
      </c>
      <c r="B12" s="180">
        <v>0</v>
      </c>
      <c r="C12" s="180">
        <v>0</v>
      </c>
      <c r="D12" s="180">
        <v>0</v>
      </c>
      <c r="E12" s="189">
        <v>0</v>
      </c>
    </row>
    <row r="13" spans="1:5" s="306" customFormat="1" ht="15" customHeight="1">
      <c r="A13" s="188" t="s">
        <v>636</v>
      </c>
      <c r="B13" s="180">
        <v>487.08413000000002</v>
      </c>
      <c r="C13" s="180">
        <v>5715.0558899999996</v>
      </c>
      <c r="D13" s="180">
        <v>6202.1400199999998</v>
      </c>
      <c r="E13" s="189">
        <v>1.3118167849140382E-3</v>
      </c>
    </row>
    <row r="14" spans="1:5" s="306" customFormat="1" ht="15" customHeight="1">
      <c r="A14" s="188" t="s">
        <v>637</v>
      </c>
      <c r="B14" s="180">
        <v>0</v>
      </c>
      <c r="C14" s="180">
        <v>10754.52671</v>
      </c>
      <c r="D14" s="180">
        <v>10754.52671</v>
      </c>
      <c r="E14" s="189">
        <v>2.274693671295791E-3</v>
      </c>
    </row>
    <row r="15" spans="1:5" s="307" customFormat="1" ht="15" customHeight="1">
      <c r="A15" s="188" t="s">
        <v>638</v>
      </c>
      <c r="B15" s="180">
        <v>0</v>
      </c>
      <c r="C15" s="180">
        <v>0</v>
      </c>
      <c r="D15" s="180">
        <v>0</v>
      </c>
      <c r="E15" s="189">
        <v>0</v>
      </c>
    </row>
    <row r="16" spans="1:5" s="306" customFormat="1" ht="15" customHeight="1">
      <c r="A16" s="188" t="s">
        <v>639</v>
      </c>
      <c r="B16" s="180">
        <v>0</v>
      </c>
      <c r="C16" s="180">
        <v>0</v>
      </c>
      <c r="D16" s="180">
        <v>0</v>
      </c>
      <c r="E16" s="189">
        <v>0</v>
      </c>
    </row>
    <row r="17" spans="1:5" s="306" customFormat="1" ht="15" customHeight="1">
      <c r="A17" s="188" t="s">
        <v>338</v>
      </c>
      <c r="B17" s="180">
        <v>0</v>
      </c>
      <c r="C17" s="180">
        <v>0</v>
      </c>
      <c r="D17" s="180">
        <v>0</v>
      </c>
      <c r="E17" s="189">
        <v>0</v>
      </c>
    </row>
    <row r="18" spans="1:5" s="306" customFormat="1" ht="15" customHeight="1">
      <c r="A18" s="188" t="s">
        <v>640</v>
      </c>
      <c r="B18" s="180">
        <v>0</v>
      </c>
      <c r="C18" s="180">
        <v>0</v>
      </c>
      <c r="D18" s="180">
        <v>0</v>
      </c>
      <c r="E18" s="189">
        <v>0</v>
      </c>
    </row>
    <row r="19" spans="1:5" s="307" customFormat="1" ht="15" customHeight="1">
      <c r="A19" s="188" t="s">
        <v>641</v>
      </c>
      <c r="B19" s="180">
        <v>0</v>
      </c>
      <c r="C19" s="180">
        <v>0</v>
      </c>
      <c r="D19" s="180">
        <v>0</v>
      </c>
      <c r="E19" s="189">
        <v>0</v>
      </c>
    </row>
    <row r="20" spans="1:5" s="306" customFormat="1" ht="15" customHeight="1">
      <c r="A20" s="188" t="s">
        <v>642</v>
      </c>
      <c r="B20" s="180">
        <v>1238007.12056</v>
      </c>
      <c r="C20" s="180">
        <v>5601.8067699999992</v>
      </c>
      <c r="D20" s="180">
        <v>1243608.9273299999</v>
      </c>
      <c r="E20" s="189">
        <v>0.26303615517865014</v>
      </c>
    </row>
    <row r="21" spans="1:5" s="306" customFormat="1" ht="15" customHeight="1">
      <c r="A21" s="188" t="s">
        <v>643</v>
      </c>
      <c r="B21" s="180">
        <v>3060.1118500000002</v>
      </c>
      <c r="C21" s="180">
        <v>632.26701000000003</v>
      </c>
      <c r="D21" s="180">
        <v>3692.3788600000003</v>
      </c>
      <c r="E21" s="189">
        <v>7.8097633223213846E-4</v>
      </c>
    </row>
    <row r="22" spans="1:5" s="306" customFormat="1" ht="15" customHeight="1">
      <c r="A22" s="188" t="s">
        <v>644</v>
      </c>
      <c r="B22" s="180">
        <v>0</v>
      </c>
      <c r="C22" s="180">
        <v>0</v>
      </c>
      <c r="D22" s="180">
        <v>0</v>
      </c>
      <c r="E22" s="189">
        <v>0</v>
      </c>
    </row>
    <row r="23" spans="1:5" s="306" customFormat="1" ht="15" customHeight="1">
      <c r="A23" s="188" t="s">
        <v>645</v>
      </c>
      <c r="B23" s="180">
        <v>0</v>
      </c>
      <c r="C23" s="180">
        <v>0</v>
      </c>
      <c r="D23" s="180">
        <v>0</v>
      </c>
      <c r="E23" s="189">
        <v>0</v>
      </c>
    </row>
    <row r="24" spans="1:5" s="307" customFormat="1" ht="15" customHeight="1">
      <c r="A24" s="188" t="s">
        <v>646</v>
      </c>
      <c r="B24" s="180">
        <v>7636.4769400000005</v>
      </c>
      <c r="C24" s="180">
        <v>561.47589000000005</v>
      </c>
      <c r="D24" s="180">
        <v>8197.9528300000002</v>
      </c>
      <c r="E24" s="189">
        <v>1.7339518439842545E-3</v>
      </c>
    </row>
    <row r="25" spans="1:5" s="306" customFormat="1" ht="15" customHeight="1">
      <c r="A25" s="188" t="s">
        <v>647</v>
      </c>
      <c r="B25" s="180">
        <v>0</v>
      </c>
      <c r="C25" s="180">
        <v>0</v>
      </c>
      <c r="D25" s="180">
        <v>0</v>
      </c>
      <c r="E25" s="189">
        <v>0</v>
      </c>
    </row>
    <row r="26" spans="1:5" s="306" customFormat="1" ht="15" customHeight="1">
      <c r="A26" s="188" t="s">
        <v>1131</v>
      </c>
      <c r="B26" s="180">
        <v>0</v>
      </c>
      <c r="C26" s="180">
        <v>0</v>
      </c>
      <c r="D26" s="180">
        <v>0</v>
      </c>
      <c r="E26" s="189">
        <v>0</v>
      </c>
    </row>
    <row r="27" spans="1:5" s="306" customFormat="1" ht="15" customHeight="1">
      <c r="A27" s="188" t="s">
        <v>648</v>
      </c>
      <c r="B27" s="180">
        <v>1227310.53177</v>
      </c>
      <c r="C27" s="180">
        <v>4408.06387</v>
      </c>
      <c r="D27" s="180">
        <v>1231718.59564</v>
      </c>
      <c r="E27" s="189">
        <v>0.26052122700243374</v>
      </c>
    </row>
    <row r="28" spans="1:5" s="308" customFormat="1" ht="15" customHeight="1">
      <c r="A28" s="188" t="s">
        <v>649</v>
      </c>
      <c r="B28" s="180">
        <v>1552797.9873199998</v>
      </c>
      <c r="C28" s="180">
        <v>48520.511700000003</v>
      </c>
      <c r="D28" s="180">
        <v>1601318.4990199998</v>
      </c>
      <c r="E28" s="189">
        <v>0.33869543064714452</v>
      </c>
    </row>
    <row r="29" spans="1:5" s="309" customFormat="1" ht="15" customHeight="1">
      <c r="A29" s="188" t="s">
        <v>650</v>
      </c>
      <c r="B29" s="180">
        <v>0</v>
      </c>
      <c r="C29" s="180">
        <v>0</v>
      </c>
      <c r="D29" s="180">
        <v>0</v>
      </c>
      <c r="E29" s="189">
        <v>0</v>
      </c>
    </row>
    <row r="30" spans="1:5" s="306" customFormat="1" ht="15" customHeight="1">
      <c r="A30" s="188" t="s">
        <v>651</v>
      </c>
      <c r="B30" s="180">
        <v>1552797.9873199998</v>
      </c>
      <c r="C30" s="180">
        <v>48520.511700000003</v>
      </c>
      <c r="D30" s="180">
        <v>1601318.4990199998</v>
      </c>
      <c r="E30" s="189">
        <v>0.33869543064714452</v>
      </c>
    </row>
    <row r="31" spans="1:5" s="306" customFormat="1" ht="15" customHeight="1">
      <c r="A31" s="188" t="s">
        <v>652</v>
      </c>
      <c r="B31" s="180">
        <v>1068.8064899999999</v>
      </c>
      <c r="C31" s="180">
        <v>0</v>
      </c>
      <c r="D31" s="180">
        <v>1068.8064899999999</v>
      </c>
      <c r="E31" s="189">
        <v>2.2606363108310768E-4</v>
      </c>
    </row>
    <row r="32" spans="1:5" s="306" customFormat="1" ht="15" customHeight="1">
      <c r="A32" s="188" t="s">
        <v>653</v>
      </c>
      <c r="B32" s="180">
        <v>0</v>
      </c>
      <c r="C32" s="180">
        <v>0</v>
      </c>
      <c r="D32" s="180">
        <v>0</v>
      </c>
      <c r="E32" s="189">
        <v>0</v>
      </c>
    </row>
    <row r="33" spans="1:5" s="307" customFormat="1" ht="15" customHeight="1">
      <c r="A33" s="188" t="s">
        <v>654</v>
      </c>
      <c r="B33" s="180">
        <v>0</v>
      </c>
      <c r="C33" s="180">
        <v>0</v>
      </c>
      <c r="D33" s="180">
        <v>0</v>
      </c>
      <c r="E33" s="189">
        <v>0</v>
      </c>
    </row>
    <row r="34" spans="1:5" s="306" customFormat="1" ht="15" customHeight="1">
      <c r="A34" s="188" t="s">
        <v>655</v>
      </c>
      <c r="B34" s="180">
        <v>0</v>
      </c>
      <c r="C34" s="180">
        <v>0</v>
      </c>
      <c r="D34" s="180">
        <v>0</v>
      </c>
      <c r="E34" s="189">
        <v>0</v>
      </c>
    </row>
    <row r="35" spans="1:5" s="306" customFormat="1" ht="15" customHeight="1">
      <c r="A35" s="188" t="s">
        <v>656</v>
      </c>
      <c r="B35" s="180">
        <v>0</v>
      </c>
      <c r="C35" s="180">
        <v>0</v>
      </c>
      <c r="D35" s="180">
        <v>0</v>
      </c>
      <c r="E35" s="189">
        <v>0</v>
      </c>
    </row>
    <row r="36" spans="1:5" s="306" customFormat="1" ht="15" customHeight="1">
      <c r="A36" s="188" t="s">
        <v>657</v>
      </c>
      <c r="B36" s="180">
        <v>0</v>
      </c>
      <c r="C36" s="180">
        <v>0</v>
      </c>
      <c r="D36" s="180">
        <v>0</v>
      </c>
      <c r="E36" s="189">
        <v>0</v>
      </c>
    </row>
    <row r="37" spans="1:5" s="306" customFormat="1" ht="15" customHeight="1">
      <c r="A37" s="188" t="s">
        <v>658</v>
      </c>
      <c r="B37" s="180">
        <v>0</v>
      </c>
      <c r="C37" s="180">
        <v>0</v>
      </c>
      <c r="D37" s="180">
        <v>0</v>
      </c>
      <c r="E37" s="189">
        <v>0</v>
      </c>
    </row>
    <row r="38" spans="1:5" s="307" customFormat="1" ht="15" customHeight="1">
      <c r="A38" s="188" t="s">
        <v>659</v>
      </c>
      <c r="B38" s="180">
        <v>0</v>
      </c>
      <c r="C38" s="180">
        <v>0</v>
      </c>
      <c r="D38" s="180">
        <v>0</v>
      </c>
      <c r="E38" s="189">
        <v>0</v>
      </c>
    </row>
    <row r="39" spans="1:5" s="306" customFormat="1" ht="15" customHeight="1">
      <c r="A39" s="188" t="s">
        <v>660</v>
      </c>
      <c r="B39" s="180">
        <v>1068.8064899999999</v>
      </c>
      <c r="C39" s="180">
        <v>0</v>
      </c>
      <c r="D39" s="180">
        <v>1068.8064899999999</v>
      </c>
      <c r="E39" s="189">
        <v>2.2606363108310768E-4</v>
      </c>
    </row>
    <row r="40" spans="1:5" s="306" customFormat="1" ht="15" customHeight="1">
      <c r="A40" s="188" t="s">
        <v>661</v>
      </c>
      <c r="B40" s="180">
        <v>0</v>
      </c>
      <c r="C40" s="180">
        <v>0</v>
      </c>
      <c r="D40" s="180">
        <v>0</v>
      </c>
      <c r="E40" s="189">
        <v>0</v>
      </c>
    </row>
    <row r="41" spans="1:5" s="309" customFormat="1" ht="15" customHeight="1">
      <c r="A41" s="310" t="s">
        <v>662</v>
      </c>
      <c r="B41" s="180">
        <v>4029594.0761299999</v>
      </c>
      <c r="C41" s="180">
        <v>684836.00997000001</v>
      </c>
      <c r="D41" s="180">
        <v>4714430.0861</v>
      </c>
      <c r="E41" s="189">
        <v>0.9971507412452314</v>
      </c>
    </row>
    <row r="42" spans="1:5" s="309" customFormat="1" ht="15" customHeight="1">
      <c r="A42" s="188" t="s">
        <v>663</v>
      </c>
      <c r="B42" s="180">
        <v>0</v>
      </c>
      <c r="C42" s="180">
        <v>13471.0136</v>
      </c>
      <c r="D42" s="180">
        <v>13471.0136</v>
      </c>
      <c r="E42" s="189">
        <v>2.8492587547685332E-3</v>
      </c>
    </row>
    <row r="43" spans="1:5" s="190" customFormat="1" ht="15" customHeight="1">
      <c r="A43" s="191" t="s">
        <v>585</v>
      </c>
      <c r="B43" s="192">
        <v>4029594.0761299999</v>
      </c>
      <c r="C43" s="192">
        <v>698307.02357000008</v>
      </c>
      <c r="D43" s="192">
        <v>4727901.0997000001</v>
      </c>
      <c r="E43" s="193">
        <v>1</v>
      </c>
    </row>
    <row r="44" spans="1:5" ht="15" customHeight="1">
      <c r="A44" s="310" t="s">
        <v>664</v>
      </c>
      <c r="B44" s="189">
        <v>0.85230083945404234</v>
      </c>
      <c r="C44" s="189">
        <v>0.14769916054595766</v>
      </c>
      <c r="D44" s="189">
        <v>1</v>
      </c>
      <c r="E44" s="189"/>
    </row>
    <row r="45" spans="1:5" ht="15" customHeight="1" thickBot="1">
      <c r="A45" s="264"/>
      <c r="B45" s="196"/>
      <c r="C45" s="197"/>
      <c r="D45" s="196"/>
      <c r="E45" s="198"/>
    </row>
    <row r="46" spans="1:5" ht="15" customHeight="1" thickTop="1">
      <c r="A46" s="265" t="s">
        <v>587</v>
      </c>
      <c r="B46" s="157"/>
      <c r="C46" s="180"/>
      <c r="D46" s="157"/>
      <c r="E46" s="199"/>
    </row>
    <row r="47" spans="1:5" ht="15" customHeight="1">
      <c r="A47" s="265" t="s">
        <v>665</v>
      </c>
      <c r="B47" s="157"/>
      <c r="C47" s="180"/>
      <c r="D47" s="157"/>
      <c r="E47" s="199"/>
    </row>
    <row r="48" spans="1:5" ht="15" customHeight="1">
      <c r="A48" s="265" t="s">
        <v>666</v>
      </c>
      <c r="B48" s="157"/>
      <c r="C48" s="180"/>
      <c r="D48" s="157"/>
      <c r="E48" s="199"/>
    </row>
    <row r="49" spans="1:5" ht="15" customHeight="1">
      <c r="A49" s="206"/>
      <c r="B49" s="157"/>
      <c r="C49" s="180"/>
      <c r="D49" s="157"/>
      <c r="E49" s="199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activeCell="A3" sqref="A3:D3"/>
    </sheetView>
  </sheetViews>
  <sheetFormatPr defaultColWidth="11.42578125" defaultRowHeight="12.75"/>
  <cols>
    <col min="1" max="1" width="79.85546875" style="182" customWidth="1"/>
    <col min="2" max="4" width="15.7109375" style="181" customWidth="1"/>
    <col min="5" max="256" width="11.42578125" style="181"/>
    <col min="257" max="257" width="79.85546875" style="181" customWidth="1"/>
    <col min="258" max="260" width="15.7109375" style="181" customWidth="1"/>
    <col min="261" max="512" width="11.42578125" style="181"/>
    <col min="513" max="513" width="79.85546875" style="181" customWidth="1"/>
    <col min="514" max="516" width="15.7109375" style="181" customWidth="1"/>
    <col min="517" max="768" width="11.42578125" style="181"/>
    <col min="769" max="769" width="79.85546875" style="181" customWidth="1"/>
    <col min="770" max="772" width="15.7109375" style="181" customWidth="1"/>
    <col min="773" max="1024" width="11.42578125" style="181"/>
    <col min="1025" max="1025" width="79.85546875" style="181" customWidth="1"/>
    <col min="1026" max="1028" width="15.7109375" style="181" customWidth="1"/>
    <col min="1029" max="1280" width="11.42578125" style="181"/>
    <col min="1281" max="1281" width="79.85546875" style="181" customWidth="1"/>
    <col min="1282" max="1284" width="15.7109375" style="181" customWidth="1"/>
    <col min="1285" max="1536" width="11.42578125" style="181"/>
    <col min="1537" max="1537" width="79.85546875" style="181" customWidth="1"/>
    <col min="1538" max="1540" width="15.7109375" style="181" customWidth="1"/>
    <col min="1541" max="1792" width="11.42578125" style="181"/>
    <col min="1793" max="1793" width="79.85546875" style="181" customWidth="1"/>
    <col min="1794" max="1796" width="15.7109375" style="181" customWidth="1"/>
    <col min="1797" max="2048" width="11.42578125" style="181"/>
    <col min="2049" max="2049" width="79.85546875" style="181" customWidth="1"/>
    <col min="2050" max="2052" width="15.7109375" style="181" customWidth="1"/>
    <col min="2053" max="2304" width="11.42578125" style="181"/>
    <col min="2305" max="2305" width="79.85546875" style="181" customWidth="1"/>
    <col min="2306" max="2308" width="15.7109375" style="181" customWidth="1"/>
    <col min="2309" max="2560" width="11.42578125" style="181"/>
    <col min="2561" max="2561" width="79.85546875" style="181" customWidth="1"/>
    <col min="2562" max="2564" width="15.7109375" style="181" customWidth="1"/>
    <col min="2565" max="2816" width="11.42578125" style="181"/>
    <col min="2817" max="2817" width="79.85546875" style="181" customWidth="1"/>
    <col min="2818" max="2820" width="15.7109375" style="181" customWidth="1"/>
    <col min="2821" max="3072" width="11.42578125" style="181"/>
    <col min="3073" max="3073" width="79.85546875" style="181" customWidth="1"/>
    <col min="3074" max="3076" width="15.7109375" style="181" customWidth="1"/>
    <col min="3077" max="3328" width="11.42578125" style="181"/>
    <col min="3329" max="3329" width="79.85546875" style="181" customWidth="1"/>
    <col min="3330" max="3332" width="15.7109375" style="181" customWidth="1"/>
    <col min="3333" max="3584" width="11.42578125" style="181"/>
    <col min="3585" max="3585" width="79.85546875" style="181" customWidth="1"/>
    <col min="3586" max="3588" width="15.7109375" style="181" customWidth="1"/>
    <col min="3589" max="3840" width="11.42578125" style="181"/>
    <col min="3841" max="3841" width="79.85546875" style="181" customWidth="1"/>
    <col min="3842" max="3844" width="15.7109375" style="181" customWidth="1"/>
    <col min="3845" max="4096" width="11.42578125" style="181"/>
    <col min="4097" max="4097" width="79.85546875" style="181" customWidth="1"/>
    <col min="4098" max="4100" width="15.7109375" style="181" customWidth="1"/>
    <col min="4101" max="4352" width="11.42578125" style="181"/>
    <col min="4353" max="4353" width="79.85546875" style="181" customWidth="1"/>
    <col min="4354" max="4356" width="15.7109375" style="181" customWidth="1"/>
    <col min="4357" max="4608" width="11.42578125" style="181"/>
    <col min="4609" max="4609" width="79.85546875" style="181" customWidth="1"/>
    <col min="4610" max="4612" width="15.7109375" style="181" customWidth="1"/>
    <col min="4613" max="4864" width="11.42578125" style="181"/>
    <col min="4865" max="4865" width="79.85546875" style="181" customWidth="1"/>
    <col min="4866" max="4868" width="15.7109375" style="181" customWidth="1"/>
    <col min="4869" max="5120" width="11.42578125" style="181"/>
    <col min="5121" max="5121" width="79.85546875" style="181" customWidth="1"/>
    <col min="5122" max="5124" width="15.7109375" style="181" customWidth="1"/>
    <col min="5125" max="5376" width="11.42578125" style="181"/>
    <col min="5377" max="5377" width="79.85546875" style="181" customWidth="1"/>
    <col min="5378" max="5380" width="15.7109375" style="181" customWidth="1"/>
    <col min="5381" max="5632" width="11.42578125" style="181"/>
    <col min="5633" max="5633" width="79.85546875" style="181" customWidth="1"/>
    <col min="5634" max="5636" width="15.7109375" style="181" customWidth="1"/>
    <col min="5637" max="5888" width="11.42578125" style="181"/>
    <col min="5889" max="5889" width="79.85546875" style="181" customWidth="1"/>
    <col min="5890" max="5892" width="15.7109375" style="181" customWidth="1"/>
    <col min="5893" max="6144" width="11.42578125" style="181"/>
    <col min="6145" max="6145" width="79.85546875" style="181" customWidth="1"/>
    <col min="6146" max="6148" width="15.7109375" style="181" customWidth="1"/>
    <col min="6149" max="6400" width="11.42578125" style="181"/>
    <col min="6401" max="6401" width="79.85546875" style="181" customWidth="1"/>
    <col min="6402" max="6404" width="15.7109375" style="181" customWidth="1"/>
    <col min="6405" max="6656" width="11.42578125" style="181"/>
    <col min="6657" max="6657" width="79.85546875" style="181" customWidth="1"/>
    <col min="6658" max="6660" width="15.7109375" style="181" customWidth="1"/>
    <col min="6661" max="6912" width="11.42578125" style="181"/>
    <col min="6913" max="6913" width="79.85546875" style="181" customWidth="1"/>
    <col min="6914" max="6916" width="15.7109375" style="181" customWidth="1"/>
    <col min="6917" max="7168" width="11.42578125" style="181"/>
    <col min="7169" max="7169" width="79.85546875" style="181" customWidth="1"/>
    <col min="7170" max="7172" width="15.7109375" style="181" customWidth="1"/>
    <col min="7173" max="7424" width="11.42578125" style="181"/>
    <col min="7425" max="7425" width="79.85546875" style="181" customWidth="1"/>
    <col min="7426" max="7428" width="15.7109375" style="181" customWidth="1"/>
    <col min="7429" max="7680" width="11.42578125" style="181"/>
    <col min="7681" max="7681" width="79.85546875" style="181" customWidth="1"/>
    <col min="7682" max="7684" width="15.7109375" style="181" customWidth="1"/>
    <col min="7685" max="7936" width="11.42578125" style="181"/>
    <col min="7937" max="7937" width="79.85546875" style="181" customWidth="1"/>
    <col min="7938" max="7940" width="15.7109375" style="181" customWidth="1"/>
    <col min="7941" max="8192" width="11.42578125" style="181"/>
    <col min="8193" max="8193" width="79.85546875" style="181" customWidth="1"/>
    <col min="8194" max="8196" width="15.7109375" style="181" customWidth="1"/>
    <col min="8197" max="8448" width="11.42578125" style="181"/>
    <col min="8449" max="8449" width="79.85546875" style="181" customWidth="1"/>
    <col min="8450" max="8452" width="15.7109375" style="181" customWidth="1"/>
    <col min="8453" max="8704" width="11.42578125" style="181"/>
    <col min="8705" max="8705" width="79.85546875" style="181" customWidth="1"/>
    <col min="8706" max="8708" width="15.7109375" style="181" customWidth="1"/>
    <col min="8709" max="8960" width="11.42578125" style="181"/>
    <col min="8961" max="8961" width="79.85546875" style="181" customWidth="1"/>
    <col min="8962" max="8964" width="15.7109375" style="181" customWidth="1"/>
    <col min="8965" max="9216" width="11.42578125" style="181"/>
    <col min="9217" max="9217" width="79.85546875" style="181" customWidth="1"/>
    <col min="9218" max="9220" width="15.7109375" style="181" customWidth="1"/>
    <col min="9221" max="9472" width="11.42578125" style="181"/>
    <col min="9473" max="9473" width="79.85546875" style="181" customWidth="1"/>
    <col min="9474" max="9476" width="15.7109375" style="181" customWidth="1"/>
    <col min="9477" max="9728" width="11.42578125" style="181"/>
    <col min="9729" max="9729" width="79.85546875" style="181" customWidth="1"/>
    <col min="9730" max="9732" width="15.7109375" style="181" customWidth="1"/>
    <col min="9733" max="9984" width="11.42578125" style="181"/>
    <col min="9985" max="9985" width="79.85546875" style="181" customWidth="1"/>
    <col min="9986" max="9988" width="15.7109375" style="181" customWidth="1"/>
    <col min="9989" max="10240" width="11.42578125" style="181"/>
    <col min="10241" max="10241" width="79.85546875" style="181" customWidth="1"/>
    <col min="10242" max="10244" width="15.7109375" style="181" customWidth="1"/>
    <col min="10245" max="10496" width="11.42578125" style="181"/>
    <col min="10497" max="10497" width="79.85546875" style="181" customWidth="1"/>
    <col min="10498" max="10500" width="15.7109375" style="181" customWidth="1"/>
    <col min="10501" max="10752" width="11.42578125" style="181"/>
    <col min="10753" max="10753" width="79.85546875" style="181" customWidth="1"/>
    <col min="10754" max="10756" width="15.7109375" style="181" customWidth="1"/>
    <col min="10757" max="11008" width="11.42578125" style="181"/>
    <col min="11009" max="11009" width="79.85546875" style="181" customWidth="1"/>
    <col min="11010" max="11012" width="15.7109375" style="181" customWidth="1"/>
    <col min="11013" max="11264" width="11.42578125" style="181"/>
    <col min="11265" max="11265" width="79.85546875" style="181" customWidth="1"/>
    <col min="11266" max="11268" width="15.7109375" style="181" customWidth="1"/>
    <col min="11269" max="11520" width="11.42578125" style="181"/>
    <col min="11521" max="11521" width="79.85546875" style="181" customWidth="1"/>
    <col min="11522" max="11524" width="15.7109375" style="181" customWidth="1"/>
    <col min="11525" max="11776" width="11.42578125" style="181"/>
    <col min="11777" max="11777" width="79.85546875" style="181" customWidth="1"/>
    <col min="11778" max="11780" width="15.7109375" style="181" customWidth="1"/>
    <col min="11781" max="12032" width="11.42578125" style="181"/>
    <col min="12033" max="12033" width="79.85546875" style="181" customWidth="1"/>
    <col min="12034" max="12036" width="15.7109375" style="181" customWidth="1"/>
    <col min="12037" max="12288" width="11.42578125" style="181"/>
    <col min="12289" max="12289" width="79.85546875" style="181" customWidth="1"/>
    <col min="12290" max="12292" width="15.7109375" style="181" customWidth="1"/>
    <col min="12293" max="12544" width="11.42578125" style="181"/>
    <col min="12545" max="12545" width="79.85546875" style="181" customWidth="1"/>
    <col min="12546" max="12548" width="15.7109375" style="181" customWidth="1"/>
    <col min="12549" max="12800" width="11.42578125" style="181"/>
    <col min="12801" max="12801" width="79.85546875" style="181" customWidth="1"/>
    <col min="12802" max="12804" width="15.7109375" style="181" customWidth="1"/>
    <col min="12805" max="13056" width="11.42578125" style="181"/>
    <col min="13057" max="13057" width="79.85546875" style="181" customWidth="1"/>
    <col min="13058" max="13060" width="15.7109375" style="181" customWidth="1"/>
    <col min="13061" max="13312" width="11.42578125" style="181"/>
    <col min="13313" max="13313" width="79.85546875" style="181" customWidth="1"/>
    <col min="13314" max="13316" width="15.7109375" style="181" customWidth="1"/>
    <col min="13317" max="13568" width="11.42578125" style="181"/>
    <col min="13569" max="13569" width="79.85546875" style="181" customWidth="1"/>
    <col min="13570" max="13572" width="15.7109375" style="181" customWidth="1"/>
    <col min="13573" max="13824" width="11.42578125" style="181"/>
    <col min="13825" max="13825" width="79.85546875" style="181" customWidth="1"/>
    <col min="13826" max="13828" width="15.7109375" style="181" customWidth="1"/>
    <col min="13829" max="14080" width="11.42578125" style="181"/>
    <col min="14081" max="14081" width="79.85546875" style="181" customWidth="1"/>
    <col min="14082" max="14084" width="15.7109375" style="181" customWidth="1"/>
    <col min="14085" max="14336" width="11.42578125" style="181"/>
    <col min="14337" max="14337" width="79.85546875" style="181" customWidth="1"/>
    <col min="14338" max="14340" width="15.7109375" style="181" customWidth="1"/>
    <col min="14341" max="14592" width="11.42578125" style="181"/>
    <col min="14593" max="14593" width="79.85546875" style="181" customWidth="1"/>
    <col min="14594" max="14596" width="15.7109375" style="181" customWidth="1"/>
    <col min="14597" max="14848" width="11.42578125" style="181"/>
    <col min="14849" max="14849" width="79.85546875" style="181" customWidth="1"/>
    <col min="14850" max="14852" width="15.7109375" style="181" customWidth="1"/>
    <col min="14853" max="15104" width="11.42578125" style="181"/>
    <col min="15105" max="15105" width="79.85546875" style="181" customWidth="1"/>
    <col min="15106" max="15108" width="15.7109375" style="181" customWidth="1"/>
    <col min="15109" max="15360" width="11.42578125" style="181"/>
    <col min="15361" max="15361" width="79.85546875" style="181" customWidth="1"/>
    <col min="15362" max="15364" width="15.7109375" style="181" customWidth="1"/>
    <col min="15365" max="15616" width="11.42578125" style="181"/>
    <col min="15617" max="15617" width="79.85546875" style="181" customWidth="1"/>
    <col min="15618" max="15620" width="15.7109375" style="181" customWidth="1"/>
    <col min="15621" max="15872" width="11.42578125" style="181"/>
    <col min="15873" max="15873" width="79.85546875" style="181" customWidth="1"/>
    <col min="15874" max="15876" width="15.7109375" style="181" customWidth="1"/>
    <col min="15877" max="16128" width="11.42578125" style="181"/>
    <col min="16129" max="16129" width="79.85546875" style="181" customWidth="1"/>
    <col min="16130" max="16132" width="15.7109375" style="181" customWidth="1"/>
    <col min="16133" max="16384" width="11.42578125" style="181"/>
  </cols>
  <sheetData>
    <row r="1" spans="1:4" s="158" customFormat="1" ht="30" customHeight="1">
      <c r="A1" s="493" t="s">
        <v>131</v>
      </c>
      <c r="B1" s="493"/>
      <c r="C1" s="493"/>
      <c r="D1" s="493"/>
    </row>
    <row r="2" spans="1:4" s="158" customFormat="1" ht="15" customHeight="1">
      <c r="A2" s="494" t="s">
        <v>667</v>
      </c>
      <c r="B2" s="494"/>
      <c r="C2" s="494"/>
      <c r="D2" s="494"/>
    </row>
    <row r="3" spans="1:4" s="158" customFormat="1" ht="15" customHeight="1">
      <c r="A3" s="494" t="s">
        <v>1017</v>
      </c>
      <c r="B3" s="494"/>
      <c r="C3" s="494"/>
      <c r="D3" s="494"/>
    </row>
    <row r="4" spans="1:4" s="158" customFormat="1" ht="30" customHeight="1">
      <c r="A4" s="495" t="s">
        <v>55</v>
      </c>
      <c r="B4" s="495"/>
      <c r="C4" s="495"/>
      <c r="D4" s="495"/>
    </row>
    <row r="5" spans="1:4" ht="15" customHeight="1">
      <c r="A5" s="183"/>
      <c r="B5" s="157"/>
      <c r="C5" s="180"/>
      <c r="D5" s="157"/>
    </row>
    <row r="6" spans="1:4" ht="30" customHeight="1" thickBot="1">
      <c r="A6" s="302" t="s">
        <v>594</v>
      </c>
      <c r="B6" s="303" t="s">
        <v>132</v>
      </c>
      <c r="C6" s="303" t="s">
        <v>133</v>
      </c>
      <c r="D6" s="304" t="s">
        <v>735</v>
      </c>
    </row>
    <row r="7" spans="1:4" ht="15" customHeight="1" thickTop="1">
      <c r="A7" s="271" t="s">
        <v>668</v>
      </c>
      <c r="B7" s="272">
        <v>0</v>
      </c>
      <c r="C7" s="272">
        <v>7718.9011</v>
      </c>
      <c r="D7" s="272">
        <v>7718.9011</v>
      </c>
    </row>
    <row r="8" spans="1:4" ht="15" customHeight="1">
      <c r="A8" s="188" t="s">
        <v>669</v>
      </c>
      <c r="B8" s="180">
        <v>0</v>
      </c>
      <c r="C8" s="180">
        <v>5311.4705700000004</v>
      </c>
      <c r="D8" s="180">
        <v>5311.4705700000004</v>
      </c>
    </row>
    <row r="9" spans="1:4" ht="15" customHeight="1">
      <c r="A9" s="188" t="s">
        <v>670</v>
      </c>
      <c r="B9" s="180">
        <v>0</v>
      </c>
      <c r="C9" s="180">
        <v>0</v>
      </c>
      <c r="D9" s="180">
        <v>0</v>
      </c>
    </row>
    <row r="10" spans="1:4" ht="15" customHeight="1">
      <c r="A10" s="188" t="s">
        <v>671</v>
      </c>
      <c r="B10" s="180">
        <v>0</v>
      </c>
      <c r="C10" s="180">
        <v>5311.4705700000004</v>
      </c>
      <c r="D10" s="180">
        <v>5311.4705700000004</v>
      </c>
    </row>
    <row r="11" spans="1:4" ht="15" customHeight="1">
      <c r="A11" s="188" t="s">
        <v>672</v>
      </c>
      <c r="B11" s="180">
        <v>0</v>
      </c>
      <c r="C11" s="180">
        <v>2407.4305299999996</v>
      </c>
      <c r="D11" s="180">
        <v>2407.4305299999996</v>
      </c>
    </row>
    <row r="12" spans="1:4" ht="15" customHeight="1">
      <c r="A12" s="188" t="s">
        <v>670</v>
      </c>
      <c r="B12" s="180">
        <v>0</v>
      </c>
      <c r="C12" s="180">
        <v>0</v>
      </c>
      <c r="D12" s="180">
        <v>0</v>
      </c>
    </row>
    <row r="13" spans="1:4" ht="15" customHeight="1">
      <c r="A13" s="188" t="s">
        <v>671</v>
      </c>
      <c r="B13" s="180">
        <v>0</v>
      </c>
      <c r="C13" s="180">
        <v>2407.4305299999996</v>
      </c>
      <c r="D13" s="180">
        <v>2407.4305299999996</v>
      </c>
    </row>
    <row r="14" spans="1:4" ht="15" customHeight="1">
      <c r="A14" s="271" t="s">
        <v>673</v>
      </c>
      <c r="B14" s="272">
        <v>53945.178799999994</v>
      </c>
      <c r="C14" s="272">
        <v>184798.78513999999</v>
      </c>
      <c r="D14" s="272">
        <v>238743.96393999999</v>
      </c>
    </row>
    <row r="15" spans="1:4" ht="15" customHeight="1">
      <c r="A15" s="188" t="s">
        <v>669</v>
      </c>
      <c r="B15" s="180">
        <v>30117.287969999998</v>
      </c>
      <c r="C15" s="180">
        <v>102074.38429999999</v>
      </c>
      <c r="D15" s="180">
        <v>132191.67226999998</v>
      </c>
    </row>
    <row r="16" spans="1:4" ht="15" customHeight="1">
      <c r="A16" s="188" t="s">
        <v>670</v>
      </c>
      <c r="B16" s="180">
        <v>30117.287969999998</v>
      </c>
      <c r="C16" s="180">
        <v>46249.367229999996</v>
      </c>
      <c r="D16" s="180">
        <v>76366.655199999994</v>
      </c>
    </row>
    <row r="17" spans="1:4" ht="15" customHeight="1">
      <c r="A17" s="188" t="s">
        <v>671</v>
      </c>
      <c r="B17" s="180">
        <v>0</v>
      </c>
      <c r="C17" s="180">
        <v>55825.017070000002</v>
      </c>
      <c r="D17" s="180">
        <v>55825.017070000002</v>
      </c>
    </row>
    <row r="18" spans="1:4" ht="15" customHeight="1">
      <c r="A18" s="188" t="s">
        <v>672</v>
      </c>
      <c r="B18" s="180">
        <v>23827.890829999997</v>
      </c>
      <c r="C18" s="180">
        <v>82724.400840000002</v>
      </c>
      <c r="D18" s="180">
        <v>106552.29167000001</v>
      </c>
    </row>
    <row r="19" spans="1:4" ht="15" customHeight="1">
      <c r="A19" s="188" t="s">
        <v>670</v>
      </c>
      <c r="B19" s="180">
        <v>23323.424609999998</v>
      </c>
      <c r="C19" s="180">
        <v>51998.698880000004</v>
      </c>
      <c r="D19" s="180">
        <v>75322.123489999998</v>
      </c>
    </row>
    <row r="20" spans="1:4" ht="15" customHeight="1">
      <c r="A20" s="188" t="s">
        <v>671</v>
      </c>
      <c r="B20" s="180">
        <v>504.46621999999996</v>
      </c>
      <c r="C20" s="180">
        <v>30725.701960000002</v>
      </c>
      <c r="D20" s="180">
        <v>31230.168180000001</v>
      </c>
    </row>
    <row r="21" spans="1:4" ht="15" customHeight="1">
      <c r="A21" s="271" t="s">
        <v>674</v>
      </c>
      <c r="B21" s="272">
        <v>3226013.18138</v>
      </c>
      <c r="C21" s="272">
        <v>390070.76173000003</v>
      </c>
      <c r="D21" s="272">
        <v>3616083.9431099999</v>
      </c>
    </row>
    <row r="22" spans="1:4" ht="15" customHeight="1">
      <c r="A22" s="188" t="s">
        <v>669</v>
      </c>
      <c r="B22" s="180">
        <v>1940124.9624400001</v>
      </c>
      <c r="C22" s="180">
        <v>230662.49692999999</v>
      </c>
      <c r="D22" s="180">
        <v>2170787.4593700003</v>
      </c>
    </row>
    <row r="23" spans="1:4" ht="15" customHeight="1">
      <c r="A23" s="188" t="s">
        <v>670</v>
      </c>
      <c r="B23" s="180">
        <v>1860741.5911900001</v>
      </c>
      <c r="C23" s="180">
        <v>202702.00465000002</v>
      </c>
      <c r="D23" s="180">
        <v>2063443.5958400001</v>
      </c>
    </row>
    <row r="24" spans="1:4" ht="15" customHeight="1">
      <c r="A24" s="188" t="s">
        <v>671</v>
      </c>
      <c r="B24" s="180">
        <v>79383.371249999997</v>
      </c>
      <c r="C24" s="180">
        <v>27960.492280000002</v>
      </c>
      <c r="D24" s="180">
        <v>107343.86353</v>
      </c>
    </row>
    <row r="25" spans="1:4" ht="15" customHeight="1">
      <c r="A25" s="188" t="s">
        <v>672</v>
      </c>
      <c r="B25" s="180">
        <v>1285888.21894</v>
      </c>
      <c r="C25" s="180">
        <v>159408.2648</v>
      </c>
      <c r="D25" s="180">
        <v>1445296.4837400001</v>
      </c>
    </row>
    <row r="26" spans="1:4" ht="15" customHeight="1">
      <c r="A26" s="188" t="s">
        <v>670</v>
      </c>
      <c r="B26" s="180">
        <v>1161396.40331</v>
      </c>
      <c r="C26" s="180">
        <v>113854.92555</v>
      </c>
      <c r="D26" s="180">
        <v>1275251.32886</v>
      </c>
    </row>
    <row r="27" spans="1:4" ht="15" customHeight="1">
      <c r="A27" s="188" t="s">
        <v>671</v>
      </c>
      <c r="B27" s="180">
        <v>124491.81563</v>
      </c>
      <c r="C27" s="180">
        <v>45553.339249999997</v>
      </c>
      <c r="D27" s="180">
        <v>170045.15487999999</v>
      </c>
    </row>
    <row r="28" spans="1:4" ht="15" customHeight="1">
      <c r="A28" s="271" t="s">
        <v>675</v>
      </c>
      <c r="B28" s="272">
        <v>180509.32816</v>
      </c>
      <c r="C28" s="272">
        <v>59751.786619999999</v>
      </c>
      <c r="D28" s="272">
        <v>240261.11478</v>
      </c>
    </row>
    <row r="29" spans="1:4" ht="15" customHeight="1">
      <c r="A29" s="188" t="s">
        <v>676</v>
      </c>
      <c r="B29" s="180">
        <v>112406.86231</v>
      </c>
      <c r="C29" s="180">
        <v>57180.850689999999</v>
      </c>
      <c r="D29" s="180">
        <v>169587.71299999999</v>
      </c>
    </row>
    <row r="30" spans="1:4" ht="15" customHeight="1">
      <c r="A30" s="188" t="s">
        <v>677</v>
      </c>
      <c r="B30" s="180">
        <v>2965.27045</v>
      </c>
      <c r="C30" s="180">
        <v>3913.3873100000001</v>
      </c>
      <c r="D30" s="180">
        <v>6878.6577600000001</v>
      </c>
    </row>
    <row r="31" spans="1:4" ht="15" customHeight="1">
      <c r="A31" s="188" t="s">
        <v>678</v>
      </c>
      <c r="B31" s="180">
        <v>52184.397539999998</v>
      </c>
      <c r="C31" s="180">
        <v>21213.067920000001</v>
      </c>
      <c r="D31" s="180">
        <v>73397.465460000007</v>
      </c>
    </row>
    <row r="32" spans="1:4" ht="15" customHeight="1">
      <c r="A32" s="188" t="s">
        <v>679</v>
      </c>
      <c r="B32" s="180">
        <v>14457.149949999999</v>
      </c>
      <c r="C32" s="180">
        <v>28542.548280000003</v>
      </c>
      <c r="D32" s="180">
        <v>42999.698230000002</v>
      </c>
    </row>
    <row r="33" spans="1:4" ht="15" customHeight="1">
      <c r="A33" s="188" t="s">
        <v>680</v>
      </c>
      <c r="B33" s="180">
        <v>42800.044369999996</v>
      </c>
      <c r="C33" s="180">
        <v>3511.8471800000002</v>
      </c>
      <c r="D33" s="180">
        <v>46311.891549999993</v>
      </c>
    </row>
    <row r="34" spans="1:4" ht="15" customHeight="1">
      <c r="A34" s="188" t="s">
        <v>621</v>
      </c>
      <c r="B34" s="180">
        <v>53985.690640000001</v>
      </c>
      <c r="C34" s="180">
        <v>1235.12408</v>
      </c>
      <c r="D34" s="180">
        <v>55220.814720000002</v>
      </c>
    </row>
    <row r="35" spans="1:4" ht="15" customHeight="1">
      <c r="A35" s="188" t="s">
        <v>678</v>
      </c>
      <c r="B35" s="180">
        <v>14614.250099999999</v>
      </c>
      <c r="C35" s="180">
        <v>1022.6159</v>
      </c>
      <c r="D35" s="180">
        <v>15636.866</v>
      </c>
    </row>
    <row r="36" spans="1:4" ht="15" customHeight="1">
      <c r="A36" s="188" t="s">
        <v>680</v>
      </c>
      <c r="B36" s="180">
        <v>39327.741099999999</v>
      </c>
      <c r="C36" s="180">
        <v>212.50817999999998</v>
      </c>
      <c r="D36" s="180">
        <v>39540.249279999996</v>
      </c>
    </row>
    <row r="37" spans="1:4" ht="15" customHeight="1">
      <c r="A37" s="188" t="s">
        <v>681</v>
      </c>
      <c r="B37" s="180">
        <v>43.699440000000003</v>
      </c>
      <c r="C37" s="180">
        <v>0</v>
      </c>
      <c r="D37" s="180">
        <v>43.699440000000003</v>
      </c>
    </row>
    <row r="38" spans="1:4" ht="15" customHeight="1">
      <c r="A38" s="188" t="s">
        <v>682</v>
      </c>
      <c r="B38" s="180">
        <v>907.34861000000001</v>
      </c>
      <c r="C38" s="180">
        <v>0</v>
      </c>
      <c r="D38" s="180">
        <v>907.34861000000001</v>
      </c>
    </row>
    <row r="39" spans="1:4" ht="15" customHeight="1">
      <c r="A39" s="188" t="s">
        <v>678</v>
      </c>
      <c r="B39" s="180">
        <v>399.33762000000002</v>
      </c>
      <c r="C39" s="180">
        <v>0</v>
      </c>
      <c r="D39" s="180">
        <v>399.33762000000002</v>
      </c>
    </row>
    <row r="40" spans="1:4" ht="15" customHeight="1">
      <c r="A40" s="188" t="s">
        <v>680</v>
      </c>
      <c r="B40" s="180">
        <v>508.01098999999999</v>
      </c>
      <c r="C40" s="180">
        <v>0</v>
      </c>
      <c r="D40" s="180">
        <v>508.01098999999999</v>
      </c>
    </row>
    <row r="41" spans="1:4" ht="15" customHeight="1">
      <c r="A41" s="188" t="s">
        <v>623</v>
      </c>
      <c r="B41" s="180">
        <v>13209.426599999999</v>
      </c>
      <c r="C41" s="180">
        <v>1335.81185</v>
      </c>
      <c r="D41" s="180">
        <v>14545.238449999999</v>
      </c>
    </row>
    <row r="42" spans="1:4" ht="15" customHeight="1">
      <c r="A42" s="188" t="s">
        <v>677</v>
      </c>
      <c r="B42" s="180">
        <v>1016.20632</v>
      </c>
      <c r="C42" s="180">
        <v>276.46780999999999</v>
      </c>
      <c r="D42" s="180">
        <v>1292.6741299999999</v>
      </c>
    </row>
    <row r="43" spans="1:4" ht="15" customHeight="1">
      <c r="A43" s="188" t="s">
        <v>678</v>
      </c>
      <c r="B43" s="180">
        <v>5066.73495</v>
      </c>
      <c r="C43" s="180">
        <v>87.385679999999994</v>
      </c>
      <c r="D43" s="180">
        <v>5154.1206300000003</v>
      </c>
    </row>
    <row r="44" spans="1:4" ht="15" customHeight="1">
      <c r="A44" s="188" t="s">
        <v>679</v>
      </c>
      <c r="B44" s="180">
        <v>5434.5752199999997</v>
      </c>
      <c r="C44" s="180">
        <v>971.95835999999997</v>
      </c>
      <c r="D44" s="180">
        <v>6406.5335799999993</v>
      </c>
    </row>
    <row r="45" spans="1:4" ht="15" customHeight="1">
      <c r="A45" s="188" t="s">
        <v>680</v>
      </c>
      <c r="B45" s="180">
        <v>1691.91011</v>
      </c>
      <c r="C45" s="180">
        <v>0</v>
      </c>
      <c r="D45" s="180">
        <v>1691.91011</v>
      </c>
    </row>
    <row r="46" spans="1:4" ht="15" customHeight="1">
      <c r="A46" s="273" t="s">
        <v>88</v>
      </c>
      <c r="B46" s="180">
        <v>0</v>
      </c>
      <c r="C46" s="180">
        <v>0</v>
      </c>
      <c r="D46" s="180">
        <v>0</v>
      </c>
    </row>
    <row r="47" spans="1:4" ht="15" customHeight="1">
      <c r="A47" s="188" t="s">
        <v>678</v>
      </c>
      <c r="B47" s="180">
        <v>0</v>
      </c>
      <c r="C47" s="180">
        <v>0</v>
      </c>
      <c r="D47" s="180">
        <v>0</v>
      </c>
    </row>
    <row r="48" spans="1:4" ht="15" customHeight="1">
      <c r="A48" s="188" t="s">
        <v>680</v>
      </c>
      <c r="B48" s="180">
        <v>0</v>
      </c>
      <c r="C48" s="180">
        <v>0</v>
      </c>
      <c r="D48" s="180">
        <v>0</v>
      </c>
    </row>
    <row r="49" spans="1:4" ht="15" customHeight="1">
      <c r="A49" s="188" t="s">
        <v>681</v>
      </c>
      <c r="B49" s="180">
        <v>0</v>
      </c>
      <c r="C49" s="180">
        <v>0</v>
      </c>
      <c r="D49" s="180">
        <v>0</v>
      </c>
    </row>
    <row r="50" spans="1:4" ht="15" customHeight="1">
      <c r="A50" s="271" t="s">
        <v>683</v>
      </c>
      <c r="B50" s="272">
        <v>569126.38785000006</v>
      </c>
      <c r="C50" s="272">
        <v>55966.788820000002</v>
      </c>
      <c r="D50" s="272">
        <v>625093.17667000007</v>
      </c>
    </row>
    <row r="51" spans="1:4" ht="15" customHeight="1">
      <c r="A51" s="188" t="s">
        <v>684</v>
      </c>
      <c r="B51" s="180">
        <v>143937.43027000001</v>
      </c>
      <c r="C51" s="180">
        <v>5261.4868799999995</v>
      </c>
      <c r="D51" s="180">
        <v>149198.91715000002</v>
      </c>
    </row>
    <row r="52" spans="1:4" ht="15" customHeight="1">
      <c r="A52" s="188" t="s">
        <v>685</v>
      </c>
      <c r="B52" s="180">
        <v>11030.506939999999</v>
      </c>
      <c r="C52" s="180">
        <v>2148.0480600000001</v>
      </c>
      <c r="D52" s="180">
        <v>13178.555</v>
      </c>
    </row>
    <row r="53" spans="1:4" ht="15" customHeight="1">
      <c r="A53" s="188" t="s">
        <v>686</v>
      </c>
      <c r="B53" s="180">
        <v>414158.45064</v>
      </c>
      <c r="C53" s="180">
        <v>48557.253880000004</v>
      </c>
      <c r="D53" s="180">
        <v>462715.70452000003</v>
      </c>
    </row>
    <row r="54" spans="1:4" s="190" customFormat="1" ht="15" customHeight="1">
      <c r="A54" s="188" t="s">
        <v>687</v>
      </c>
      <c r="B54" s="180">
        <v>0</v>
      </c>
      <c r="C54" s="180">
        <v>0</v>
      </c>
      <c r="D54" s="180">
        <v>0</v>
      </c>
    </row>
    <row r="55" spans="1:4" s="190" customFormat="1" ht="15" customHeight="1">
      <c r="A55" s="191" t="s">
        <v>604</v>
      </c>
      <c r="B55" s="192">
        <v>4029594.0761899999</v>
      </c>
      <c r="C55" s="192">
        <v>698307.02341000002</v>
      </c>
      <c r="D55" s="192">
        <v>4727901.0996000003</v>
      </c>
    </row>
    <row r="56" spans="1:4" ht="15" customHeight="1" thickBot="1">
      <c r="A56" s="242"/>
      <c r="B56" s="311"/>
      <c r="C56" s="244"/>
      <c r="D56" s="311"/>
    </row>
    <row r="57" spans="1:4" ht="15" customHeight="1" thickTop="1">
      <c r="A57" s="179" t="s">
        <v>587</v>
      </c>
      <c r="B57" s="203"/>
      <c r="C57" s="189"/>
      <c r="D57" s="199"/>
    </row>
    <row r="58" spans="1:4" ht="15" customHeight="1">
      <c r="A58" s="179" t="s">
        <v>736</v>
      </c>
      <c r="B58" s="179"/>
      <c r="C58" s="180"/>
      <c r="D58" s="157"/>
    </row>
    <row r="59" spans="1:4" ht="15" customHeight="1">
      <c r="A59" s="206"/>
      <c r="B59" s="157"/>
      <c r="C59" s="180"/>
      <c r="D59" s="157"/>
    </row>
    <row r="60" spans="1:4" ht="15" customHeight="1">
      <c r="A60" s="208"/>
      <c r="B60" s="157"/>
      <c r="C60" s="180"/>
      <c r="D60" s="157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defaultColWidth="11.42578125" defaultRowHeight="12.75"/>
  <cols>
    <col min="1" max="1" width="79.85546875" style="182" customWidth="1"/>
    <col min="2" max="5" width="15.7109375" style="181" customWidth="1"/>
    <col min="6" max="256" width="11.42578125" style="181"/>
    <col min="257" max="257" width="79.85546875" style="181" customWidth="1"/>
    <col min="258" max="261" width="15.7109375" style="181" customWidth="1"/>
    <col min="262" max="512" width="11.42578125" style="181"/>
    <col min="513" max="513" width="79.85546875" style="181" customWidth="1"/>
    <col min="514" max="517" width="15.7109375" style="181" customWidth="1"/>
    <col min="518" max="768" width="11.42578125" style="181"/>
    <col min="769" max="769" width="79.85546875" style="181" customWidth="1"/>
    <col min="770" max="773" width="15.7109375" style="181" customWidth="1"/>
    <col min="774" max="1024" width="11.42578125" style="181"/>
    <col min="1025" max="1025" width="79.85546875" style="181" customWidth="1"/>
    <col min="1026" max="1029" width="15.7109375" style="181" customWidth="1"/>
    <col min="1030" max="1280" width="11.42578125" style="181"/>
    <col min="1281" max="1281" width="79.85546875" style="181" customWidth="1"/>
    <col min="1282" max="1285" width="15.7109375" style="181" customWidth="1"/>
    <col min="1286" max="1536" width="11.42578125" style="181"/>
    <col min="1537" max="1537" width="79.85546875" style="181" customWidth="1"/>
    <col min="1538" max="1541" width="15.7109375" style="181" customWidth="1"/>
    <col min="1542" max="1792" width="11.42578125" style="181"/>
    <col min="1793" max="1793" width="79.85546875" style="181" customWidth="1"/>
    <col min="1794" max="1797" width="15.7109375" style="181" customWidth="1"/>
    <col min="1798" max="2048" width="11.42578125" style="181"/>
    <col min="2049" max="2049" width="79.85546875" style="181" customWidth="1"/>
    <col min="2050" max="2053" width="15.7109375" style="181" customWidth="1"/>
    <col min="2054" max="2304" width="11.42578125" style="181"/>
    <col min="2305" max="2305" width="79.85546875" style="181" customWidth="1"/>
    <col min="2306" max="2309" width="15.7109375" style="181" customWidth="1"/>
    <col min="2310" max="2560" width="11.42578125" style="181"/>
    <col min="2561" max="2561" width="79.85546875" style="181" customWidth="1"/>
    <col min="2562" max="2565" width="15.7109375" style="181" customWidth="1"/>
    <col min="2566" max="2816" width="11.42578125" style="181"/>
    <col min="2817" max="2817" width="79.85546875" style="181" customWidth="1"/>
    <col min="2818" max="2821" width="15.7109375" style="181" customWidth="1"/>
    <col min="2822" max="3072" width="11.42578125" style="181"/>
    <col min="3073" max="3073" width="79.85546875" style="181" customWidth="1"/>
    <col min="3074" max="3077" width="15.7109375" style="181" customWidth="1"/>
    <col min="3078" max="3328" width="11.42578125" style="181"/>
    <col min="3329" max="3329" width="79.85546875" style="181" customWidth="1"/>
    <col min="3330" max="3333" width="15.7109375" style="181" customWidth="1"/>
    <col min="3334" max="3584" width="11.42578125" style="181"/>
    <col min="3585" max="3585" width="79.85546875" style="181" customWidth="1"/>
    <col min="3586" max="3589" width="15.7109375" style="181" customWidth="1"/>
    <col min="3590" max="3840" width="11.42578125" style="181"/>
    <col min="3841" max="3841" width="79.85546875" style="181" customWidth="1"/>
    <col min="3842" max="3845" width="15.7109375" style="181" customWidth="1"/>
    <col min="3846" max="4096" width="11.42578125" style="181"/>
    <col min="4097" max="4097" width="79.85546875" style="181" customWidth="1"/>
    <col min="4098" max="4101" width="15.7109375" style="181" customWidth="1"/>
    <col min="4102" max="4352" width="11.42578125" style="181"/>
    <col min="4353" max="4353" width="79.85546875" style="181" customWidth="1"/>
    <col min="4354" max="4357" width="15.7109375" style="181" customWidth="1"/>
    <col min="4358" max="4608" width="11.42578125" style="181"/>
    <col min="4609" max="4609" width="79.85546875" style="181" customWidth="1"/>
    <col min="4610" max="4613" width="15.7109375" style="181" customWidth="1"/>
    <col min="4614" max="4864" width="11.42578125" style="181"/>
    <col min="4865" max="4865" width="79.85546875" style="181" customWidth="1"/>
    <col min="4866" max="4869" width="15.7109375" style="181" customWidth="1"/>
    <col min="4870" max="5120" width="11.42578125" style="181"/>
    <col min="5121" max="5121" width="79.85546875" style="181" customWidth="1"/>
    <col min="5122" max="5125" width="15.7109375" style="181" customWidth="1"/>
    <col min="5126" max="5376" width="11.42578125" style="181"/>
    <col min="5377" max="5377" width="79.85546875" style="181" customWidth="1"/>
    <col min="5378" max="5381" width="15.7109375" style="181" customWidth="1"/>
    <col min="5382" max="5632" width="11.42578125" style="181"/>
    <col min="5633" max="5633" width="79.85546875" style="181" customWidth="1"/>
    <col min="5634" max="5637" width="15.7109375" style="181" customWidth="1"/>
    <col min="5638" max="5888" width="11.42578125" style="181"/>
    <col min="5889" max="5889" width="79.85546875" style="181" customWidth="1"/>
    <col min="5890" max="5893" width="15.7109375" style="181" customWidth="1"/>
    <col min="5894" max="6144" width="11.42578125" style="181"/>
    <col min="6145" max="6145" width="79.85546875" style="181" customWidth="1"/>
    <col min="6146" max="6149" width="15.7109375" style="181" customWidth="1"/>
    <col min="6150" max="6400" width="11.42578125" style="181"/>
    <col min="6401" max="6401" width="79.85546875" style="181" customWidth="1"/>
    <col min="6402" max="6405" width="15.7109375" style="181" customWidth="1"/>
    <col min="6406" max="6656" width="11.42578125" style="181"/>
    <col min="6657" max="6657" width="79.85546875" style="181" customWidth="1"/>
    <col min="6658" max="6661" width="15.7109375" style="181" customWidth="1"/>
    <col min="6662" max="6912" width="11.42578125" style="181"/>
    <col min="6913" max="6913" width="79.85546875" style="181" customWidth="1"/>
    <col min="6914" max="6917" width="15.7109375" style="181" customWidth="1"/>
    <col min="6918" max="7168" width="11.42578125" style="181"/>
    <col min="7169" max="7169" width="79.85546875" style="181" customWidth="1"/>
    <col min="7170" max="7173" width="15.7109375" style="181" customWidth="1"/>
    <col min="7174" max="7424" width="11.42578125" style="181"/>
    <col min="7425" max="7425" width="79.85546875" style="181" customWidth="1"/>
    <col min="7426" max="7429" width="15.7109375" style="181" customWidth="1"/>
    <col min="7430" max="7680" width="11.42578125" style="181"/>
    <col min="7681" max="7681" width="79.85546875" style="181" customWidth="1"/>
    <col min="7682" max="7685" width="15.7109375" style="181" customWidth="1"/>
    <col min="7686" max="7936" width="11.42578125" style="181"/>
    <col min="7937" max="7937" width="79.85546875" style="181" customWidth="1"/>
    <col min="7938" max="7941" width="15.7109375" style="181" customWidth="1"/>
    <col min="7942" max="8192" width="11.42578125" style="181"/>
    <col min="8193" max="8193" width="79.85546875" style="181" customWidth="1"/>
    <col min="8194" max="8197" width="15.7109375" style="181" customWidth="1"/>
    <col min="8198" max="8448" width="11.42578125" style="181"/>
    <col min="8449" max="8449" width="79.85546875" style="181" customWidth="1"/>
    <col min="8450" max="8453" width="15.7109375" style="181" customWidth="1"/>
    <col min="8454" max="8704" width="11.42578125" style="181"/>
    <col min="8705" max="8705" width="79.85546875" style="181" customWidth="1"/>
    <col min="8706" max="8709" width="15.7109375" style="181" customWidth="1"/>
    <col min="8710" max="8960" width="11.42578125" style="181"/>
    <col min="8961" max="8961" width="79.85546875" style="181" customWidth="1"/>
    <col min="8962" max="8965" width="15.7109375" style="181" customWidth="1"/>
    <col min="8966" max="9216" width="11.42578125" style="181"/>
    <col min="9217" max="9217" width="79.85546875" style="181" customWidth="1"/>
    <col min="9218" max="9221" width="15.7109375" style="181" customWidth="1"/>
    <col min="9222" max="9472" width="11.42578125" style="181"/>
    <col min="9473" max="9473" width="79.85546875" style="181" customWidth="1"/>
    <col min="9474" max="9477" width="15.7109375" style="181" customWidth="1"/>
    <col min="9478" max="9728" width="11.42578125" style="181"/>
    <col min="9729" max="9729" width="79.85546875" style="181" customWidth="1"/>
    <col min="9730" max="9733" width="15.7109375" style="181" customWidth="1"/>
    <col min="9734" max="9984" width="11.42578125" style="181"/>
    <col min="9985" max="9985" width="79.85546875" style="181" customWidth="1"/>
    <col min="9986" max="9989" width="15.7109375" style="181" customWidth="1"/>
    <col min="9990" max="10240" width="11.42578125" style="181"/>
    <col min="10241" max="10241" width="79.85546875" style="181" customWidth="1"/>
    <col min="10242" max="10245" width="15.7109375" style="181" customWidth="1"/>
    <col min="10246" max="10496" width="11.42578125" style="181"/>
    <col min="10497" max="10497" width="79.85546875" style="181" customWidth="1"/>
    <col min="10498" max="10501" width="15.7109375" style="181" customWidth="1"/>
    <col min="10502" max="10752" width="11.42578125" style="181"/>
    <col min="10753" max="10753" width="79.85546875" style="181" customWidth="1"/>
    <col min="10754" max="10757" width="15.7109375" style="181" customWidth="1"/>
    <col min="10758" max="11008" width="11.42578125" style="181"/>
    <col min="11009" max="11009" width="79.85546875" style="181" customWidth="1"/>
    <col min="11010" max="11013" width="15.7109375" style="181" customWidth="1"/>
    <col min="11014" max="11264" width="11.42578125" style="181"/>
    <col min="11265" max="11265" width="79.85546875" style="181" customWidth="1"/>
    <col min="11266" max="11269" width="15.7109375" style="181" customWidth="1"/>
    <col min="11270" max="11520" width="11.42578125" style="181"/>
    <col min="11521" max="11521" width="79.85546875" style="181" customWidth="1"/>
    <col min="11522" max="11525" width="15.7109375" style="181" customWidth="1"/>
    <col min="11526" max="11776" width="11.42578125" style="181"/>
    <col min="11777" max="11777" width="79.85546875" style="181" customWidth="1"/>
    <col min="11778" max="11781" width="15.7109375" style="181" customWidth="1"/>
    <col min="11782" max="12032" width="11.42578125" style="181"/>
    <col min="12033" max="12033" width="79.85546875" style="181" customWidth="1"/>
    <col min="12034" max="12037" width="15.7109375" style="181" customWidth="1"/>
    <col min="12038" max="12288" width="11.42578125" style="181"/>
    <col min="12289" max="12289" width="79.85546875" style="181" customWidth="1"/>
    <col min="12290" max="12293" width="15.7109375" style="181" customWidth="1"/>
    <col min="12294" max="12544" width="11.42578125" style="181"/>
    <col min="12545" max="12545" width="79.85546875" style="181" customWidth="1"/>
    <col min="12546" max="12549" width="15.7109375" style="181" customWidth="1"/>
    <col min="12550" max="12800" width="11.42578125" style="181"/>
    <col min="12801" max="12801" width="79.85546875" style="181" customWidth="1"/>
    <col min="12802" max="12805" width="15.7109375" style="181" customWidth="1"/>
    <col min="12806" max="13056" width="11.42578125" style="181"/>
    <col min="13057" max="13057" width="79.85546875" style="181" customWidth="1"/>
    <col min="13058" max="13061" width="15.7109375" style="181" customWidth="1"/>
    <col min="13062" max="13312" width="11.42578125" style="181"/>
    <col min="13313" max="13313" width="79.85546875" style="181" customWidth="1"/>
    <col min="13314" max="13317" width="15.7109375" style="181" customWidth="1"/>
    <col min="13318" max="13568" width="11.42578125" style="181"/>
    <col min="13569" max="13569" width="79.85546875" style="181" customWidth="1"/>
    <col min="13570" max="13573" width="15.7109375" style="181" customWidth="1"/>
    <col min="13574" max="13824" width="11.42578125" style="181"/>
    <col min="13825" max="13825" width="79.85546875" style="181" customWidth="1"/>
    <col min="13826" max="13829" width="15.7109375" style="181" customWidth="1"/>
    <col min="13830" max="14080" width="11.42578125" style="181"/>
    <col min="14081" max="14081" width="79.85546875" style="181" customWidth="1"/>
    <col min="14082" max="14085" width="15.7109375" style="181" customWidth="1"/>
    <col min="14086" max="14336" width="11.42578125" style="181"/>
    <col min="14337" max="14337" width="79.85546875" style="181" customWidth="1"/>
    <col min="14338" max="14341" width="15.7109375" style="181" customWidth="1"/>
    <col min="14342" max="14592" width="11.42578125" style="181"/>
    <col min="14593" max="14593" width="79.85546875" style="181" customWidth="1"/>
    <col min="14594" max="14597" width="15.7109375" style="181" customWidth="1"/>
    <col min="14598" max="14848" width="11.42578125" style="181"/>
    <col min="14849" max="14849" width="79.85546875" style="181" customWidth="1"/>
    <col min="14850" max="14853" width="15.7109375" style="181" customWidth="1"/>
    <col min="14854" max="15104" width="11.42578125" style="181"/>
    <col min="15105" max="15105" width="79.85546875" style="181" customWidth="1"/>
    <col min="15106" max="15109" width="15.7109375" style="181" customWidth="1"/>
    <col min="15110" max="15360" width="11.42578125" style="181"/>
    <col min="15361" max="15361" width="79.85546875" style="181" customWidth="1"/>
    <col min="15362" max="15365" width="15.7109375" style="181" customWidth="1"/>
    <col min="15366" max="15616" width="11.42578125" style="181"/>
    <col min="15617" max="15617" width="79.85546875" style="181" customWidth="1"/>
    <col min="15618" max="15621" width="15.7109375" style="181" customWidth="1"/>
    <col min="15622" max="15872" width="11.42578125" style="181"/>
    <col min="15873" max="15873" width="79.85546875" style="181" customWidth="1"/>
    <col min="15874" max="15877" width="15.7109375" style="181" customWidth="1"/>
    <col min="15878" max="16128" width="11.42578125" style="181"/>
    <col min="16129" max="16129" width="79.855468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131</v>
      </c>
      <c r="B1" s="493"/>
      <c r="C1" s="493"/>
      <c r="D1" s="493"/>
      <c r="E1" s="493"/>
    </row>
    <row r="2" spans="1:5" s="158" customFormat="1" ht="15" customHeight="1">
      <c r="A2" s="494" t="s">
        <v>689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9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80"/>
      <c r="D5" s="157"/>
      <c r="E5" s="207"/>
    </row>
    <row r="6" spans="1:5" ht="30" customHeight="1" thickBot="1">
      <c r="A6" s="302" t="s">
        <v>737</v>
      </c>
      <c r="B6" s="303" t="s">
        <v>132</v>
      </c>
      <c r="C6" s="303" t="s">
        <v>133</v>
      </c>
      <c r="D6" s="304" t="s">
        <v>738</v>
      </c>
      <c r="E6" s="312" t="s">
        <v>70</v>
      </c>
    </row>
    <row r="7" spans="1:5" s="190" customFormat="1" ht="15" customHeight="1" thickTop="1">
      <c r="A7" s="188" t="s">
        <v>692</v>
      </c>
      <c r="B7" s="188">
        <v>0</v>
      </c>
      <c r="C7" s="180">
        <v>0</v>
      </c>
      <c r="D7" s="188">
        <v>0</v>
      </c>
      <c r="E7" s="199">
        <v>0</v>
      </c>
    </row>
    <row r="8" spans="1:5" s="306" customFormat="1" ht="15" customHeight="1">
      <c r="A8" s="188" t="s">
        <v>693</v>
      </c>
      <c r="B8" s="188">
        <v>0</v>
      </c>
      <c r="C8" s="180">
        <v>0</v>
      </c>
      <c r="D8" s="188">
        <v>0</v>
      </c>
      <c r="E8" s="199">
        <v>0</v>
      </c>
    </row>
    <row r="9" spans="1:5" s="306" customFormat="1" ht="15" customHeight="1">
      <c r="A9" s="188" t="s">
        <v>694</v>
      </c>
      <c r="B9" s="188">
        <v>12200.906580000001</v>
      </c>
      <c r="C9" s="180">
        <v>48708.31738</v>
      </c>
      <c r="D9" s="188">
        <v>60909.223960000003</v>
      </c>
      <c r="E9" s="199">
        <v>1.2882931068349908E-2</v>
      </c>
    </row>
    <row r="10" spans="1:5" s="306" customFormat="1" ht="15" customHeight="1">
      <c r="A10" s="188" t="s">
        <v>695</v>
      </c>
      <c r="B10" s="188">
        <v>27069.833850000003</v>
      </c>
      <c r="C10" s="180">
        <v>147464.81371000002</v>
      </c>
      <c r="D10" s="188">
        <v>174534.64756000001</v>
      </c>
      <c r="E10" s="199">
        <v>3.6915883791769549E-2</v>
      </c>
    </row>
    <row r="11" spans="1:5" s="306" customFormat="1" ht="15" customHeight="1">
      <c r="A11" s="188" t="s">
        <v>696</v>
      </c>
      <c r="B11" s="188">
        <v>49105.214679999997</v>
      </c>
      <c r="C11" s="180">
        <v>177394.66037999999</v>
      </c>
      <c r="D11" s="188">
        <v>226499.87505999999</v>
      </c>
      <c r="E11" s="199">
        <v>4.790706706925258E-2</v>
      </c>
    </row>
    <row r="12" spans="1:5" s="306" customFormat="1" ht="15" customHeight="1">
      <c r="A12" s="188" t="s">
        <v>697</v>
      </c>
      <c r="B12" s="188">
        <v>81282.575989999998</v>
      </c>
      <c r="C12" s="180">
        <v>141823.06499000001</v>
      </c>
      <c r="D12" s="188">
        <v>223105.64098000003</v>
      </c>
      <c r="E12" s="199">
        <v>4.718915144269329E-2</v>
      </c>
    </row>
    <row r="13" spans="1:5" s="306" customFormat="1" ht="15" customHeight="1">
      <c r="A13" s="188" t="s">
        <v>698</v>
      </c>
      <c r="B13" s="188">
        <v>194630.96461000002</v>
      </c>
      <c r="C13" s="180">
        <v>58001.39213</v>
      </c>
      <c r="D13" s="188">
        <v>252632.35674000002</v>
      </c>
      <c r="E13" s="199">
        <v>5.3434357325806314E-2</v>
      </c>
    </row>
    <row r="14" spans="1:5" s="306" customFormat="1" ht="15" customHeight="1">
      <c r="A14" s="188" t="s">
        <v>699</v>
      </c>
      <c r="B14" s="188">
        <v>411998.05905000004</v>
      </c>
      <c r="C14" s="180">
        <v>43257.456109999999</v>
      </c>
      <c r="D14" s="188">
        <v>455255.51516000007</v>
      </c>
      <c r="E14" s="199">
        <v>9.6291251783868687E-2</v>
      </c>
    </row>
    <row r="15" spans="1:5" s="306" customFormat="1" ht="15" customHeight="1">
      <c r="A15" s="188" t="s">
        <v>700</v>
      </c>
      <c r="B15" s="188">
        <v>449808.57102999999</v>
      </c>
      <c r="C15" s="180">
        <v>18256.580420000002</v>
      </c>
      <c r="D15" s="188">
        <v>468065.15145</v>
      </c>
      <c r="E15" s="199">
        <v>9.9000622394846707E-2</v>
      </c>
    </row>
    <row r="16" spans="1:5" s="306" customFormat="1" ht="15" customHeight="1">
      <c r="A16" s="188" t="s">
        <v>701</v>
      </c>
      <c r="B16" s="188">
        <v>761529.09535000008</v>
      </c>
      <c r="C16" s="180">
        <v>21942.335429999999</v>
      </c>
      <c r="D16" s="188">
        <v>783471.43078000005</v>
      </c>
      <c r="E16" s="199">
        <v>0.16571231384246021</v>
      </c>
    </row>
    <row r="17" spans="1:5" s="306" customFormat="1" ht="15" customHeight="1">
      <c r="A17" s="188" t="s">
        <v>702</v>
      </c>
      <c r="B17" s="188">
        <v>1128492.34241</v>
      </c>
      <c r="C17" s="180">
        <v>25536.534670000001</v>
      </c>
      <c r="D17" s="188">
        <v>1154028.87708</v>
      </c>
      <c r="E17" s="199">
        <v>0.24408904772896878</v>
      </c>
    </row>
    <row r="18" spans="1:5" s="306" customFormat="1" ht="15" customHeight="1">
      <c r="A18" s="188" t="s">
        <v>703</v>
      </c>
      <c r="B18" s="188">
        <v>877419.71354999999</v>
      </c>
      <c r="C18" s="180">
        <v>11203.684429999999</v>
      </c>
      <c r="D18" s="188">
        <v>888623.39798000001</v>
      </c>
      <c r="E18" s="199">
        <v>0.18795304286617293</v>
      </c>
    </row>
    <row r="19" spans="1:5" s="306" customFormat="1" ht="15" customHeight="1">
      <c r="A19" s="188" t="s">
        <v>704</v>
      </c>
      <c r="B19" s="188">
        <v>29326.867160000002</v>
      </c>
      <c r="C19" s="180">
        <v>4573.7946300000003</v>
      </c>
      <c r="D19" s="188">
        <v>33900.661789999998</v>
      </c>
      <c r="E19" s="199">
        <v>7.1703407237437011E-3</v>
      </c>
    </row>
    <row r="20" spans="1:5" s="306" customFormat="1" ht="15" customHeight="1">
      <c r="A20" s="188" t="s">
        <v>705</v>
      </c>
      <c r="B20" s="188">
        <v>6729.9318700000003</v>
      </c>
      <c r="C20" s="180">
        <v>144.38887</v>
      </c>
      <c r="D20" s="188">
        <v>6874.3207400000001</v>
      </c>
      <c r="E20" s="199">
        <v>1.4539899620672843E-3</v>
      </c>
    </row>
    <row r="21" spans="1:5" s="319" customFormat="1" ht="15" customHeight="1">
      <c r="A21" s="223" t="s">
        <v>604</v>
      </c>
      <c r="B21" s="317">
        <v>4029594.0761299999</v>
      </c>
      <c r="C21" s="317">
        <v>698307.02315000014</v>
      </c>
      <c r="D21" s="317">
        <v>4727901.0992800007</v>
      </c>
      <c r="E21" s="318">
        <v>1</v>
      </c>
    </row>
    <row r="22" spans="1:5" s="309" customFormat="1" ht="15" customHeight="1">
      <c r="A22" s="262" t="s">
        <v>664</v>
      </c>
      <c r="B22" s="320">
        <v>0.85230083952975577</v>
      </c>
      <c r="C22" s="320">
        <v>0.14769916047024406</v>
      </c>
      <c r="D22" s="320">
        <v>1</v>
      </c>
      <c r="E22" s="320"/>
    </row>
    <row r="23" spans="1:5" s="190" customFormat="1" ht="30" customHeight="1" thickBot="1">
      <c r="A23" s="313" t="s">
        <v>706</v>
      </c>
      <c r="B23" s="303" t="s">
        <v>132</v>
      </c>
      <c r="C23" s="303" t="s">
        <v>133</v>
      </c>
      <c r="D23" s="304" t="s">
        <v>738</v>
      </c>
      <c r="E23" s="312" t="s">
        <v>70</v>
      </c>
    </row>
    <row r="24" spans="1:5" s="190" customFormat="1" ht="15" customHeight="1" thickTop="1">
      <c r="A24" s="188" t="s">
        <v>692</v>
      </c>
      <c r="B24" s="188">
        <v>0</v>
      </c>
      <c r="C24" s="180">
        <v>0</v>
      </c>
      <c r="D24" s="188">
        <v>0</v>
      </c>
      <c r="E24" s="199">
        <v>0</v>
      </c>
    </row>
    <row r="25" spans="1:5" s="190" customFormat="1" ht="15" customHeight="1">
      <c r="A25" s="188" t="s">
        <v>693</v>
      </c>
      <c r="B25" s="188">
        <v>0</v>
      </c>
      <c r="C25" s="180">
        <v>0</v>
      </c>
      <c r="D25" s="188">
        <v>0</v>
      </c>
      <c r="E25" s="199">
        <v>0</v>
      </c>
    </row>
    <row r="26" spans="1:5" s="190" customFormat="1" ht="15" customHeight="1">
      <c r="A26" s="188" t="s">
        <v>694</v>
      </c>
      <c r="B26" s="188">
        <v>3</v>
      </c>
      <c r="C26" s="180">
        <v>10</v>
      </c>
      <c r="D26" s="188">
        <v>13</v>
      </c>
      <c r="E26" s="199">
        <v>1.3345104399778266E-4</v>
      </c>
    </row>
    <row r="27" spans="1:5" s="190" customFormat="1" ht="15" customHeight="1">
      <c r="A27" s="188" t="s">
        <v>695</v>
      </c>
      <c r="B27" s="188">
        <v>15</v>
      </c>
      <c r="C27" s="180">
        <v>75</v>
      </c>
      <c r="D27" s="188">
        <v>90</v>
      </c>
      <c r="E27" s="199">
        <v>9.238918430615723E-4</v>
      </c>
    </row>
    <row r="28" spans="1:5" s="190" customFormat="1" ht="15" customHeight="1">
      <c r="A28" s="188" t="s">
        <v>696</v>
      </c>
      <c r="B28" s="188">
        <v>57</v>
      </c>
      <c r="C28" s="180">
        <v>187</v>
      </c>
      <c r="D28" s="188">
        <v>244</v>
      </c>
      <c r="E28" s="199">
        <v>2.5047734411891513E-3</v>
      </c>
    </row>
    <row r="29" spans="1:5" s="190" customFormat="1" ht="15" customHeight="1">
      <c r="A29" s="188" t="s">
        <v>697</v>
      </c>
      <c r="B29" s="188">
        <v>175</v>
      </c>
      <c r="C29" s="180">
        <v>293</v>
      </c>
      <c r="D29" s="188">
        <v>468</v>
      </c>
      <c r="E29" s="199">
        <v>4.8042375839201755E-3</v>
      </c>
    </row>
    <row r="30" spans="1:5" s="190" customFormat="1" ht="15" customHeight="1">
      <c r="A30" s="188" t="s">
        <v>698</v>
      </c>
      <c r="B30" s="188">
        <v>816</v>
      </c>
      <c r="C30" s="180">
        <v>213</v>
      </c>
      <c r="D30" s="188">
        <v>1029</v>
      </c>
      <c r="E30" s="199">
        <v>1.0563163405670643E-2</v>
      </c>
    </row>
    <row r="31" spans="1:5" s="190" customFormat="1" ht="15" customHeight="1">
      <c r="A31" s="188" t="s">
        <v>699</v>
      </c>
      <c r="B31" s="188">
        <v>2473</v>
      </c>
      <c r="C31" s="180">
        <v>259</v>
      </c>
      <c r="D31" s="188">
        <v>2732</v>
      </c>
      <c r="E31" s="199">
        <v>2.804525016938017E-2</v>
      </c>
    </row>
    <row r="32" spans="1:5" s="190" customFormat="1" ht="15" customHeight="1">
      <c r="A32" s="188" t="s">
        <v>700</v>
      </c>
      <c r="B32" s="188">
        <v>3817</v>
      </c>
      <c r="C32" s="180">
        <v>152</v>
      </c>
      <c r="D32" s="188">
        <v>3969</v>
      </c>
      <c r="E32" s="199">
        <v>4.0743630279015335E-2</v>
      </c>
    </row>
    <row r="33" spans="1:5" s="190" customFormat="1" ht="15" customHeight="1">
      <c r="A33" s="188" t="s">
        <v>701</v>
      </c>
      <c r="B33" s="188">
        <v>9046</v>
      </c>
      <c r="C33" s="180">
        <v>259</v>
      </c>
      <c r="D33" s="188">
        <v>9305</v>
      </c>
      <c r="E33" s="199">
        <v>9.5520151107643669E-2</v>
      </c>
    </row>
    <row r="34" spans="1:5" s="190" customFormat="1" ht="15" customHeight="1">
      <c r="A34" s="188" t="s">
        <v>702</v>
      </c>
      <c r="B34" s="188">
        <v>23412</v>
      </c>
      <c r="C34" s="180">
        <v>496</v>
      </c>
      <c r="D34" s="188">
        <v>23908</v>
      </c>
      <c r="E34" s="199">
        <v>0.24542673537684523</v>
      </c>
    </row>
    <row r="35" spans="1:5" s="190" customFormat="1" ht="15" customHeight="1">
      <c r="A35" s="188" t="s">
        <v>703</v>
      </c>
      <c r="B35" s="188">
        <v>45337</v>
      </c>
      <c r="C35" s="180">
        <v>603</v>
      </c>
      <c r="D35" s="188">
        <v>45940</v>
      </c>
      <c r="E35" s="199">
        <v>0.47159545855831808</v>
      </c>
    </row>
    <row r="36" spans="1:5" s="190" customFormat="1" ht="15" customHeight="1">
      <c r="A36" s="188" t="s">
        <v>704</v>
      </c>
      <c r="B36" s="188">
        <v>5671</v>
      </c>
      <c r="C36" s="180">
        <v>715</v>
      </c>
      <c r="D36" s="188">
        <v>6386</v>
      </c>
      <c r="E36" s="199">
        <v>6.5555258997679999E-2</v>
      </c>
    </row>
    <row r="37" spans="1:5" s="190" customFormat="1" ht="15" customHeight="1">
      <c r="A37" s="188" t="s">
        <v>705</v>
      </c>
      <c r="B37" s="188">
        <v>3263</v>
      </c>
      <c r="C37" s="180">
        <v>67</v>
      </c>
      <c r="D37" s="188">
        <v>3330</v>
      </c>
      <c r="E37" s="199">
        <v>3.4183998193278171E-2</v>
      </c>
    </row>
    <row r="38" spans="1:5" s="190" customFormat="1" ht="15" customHeight="1">
      <c r="A38" s="191" t="s">
        <v>739</v>
      </c>
      <c r="B38" s="314">
        <v>94085</v>
      </c>
      <c r="C38" s="314">
        <v>3329</v>
      </c>
      <c r="D38" s="314">
        <v>97414</v>
      </c>
      <c r="E38" s="315">
        <v>1</v>
      </c>
    </row>
    <row r="39" spans="1:5" ht="15" customHeight="1">
      <c r="A39" s="310" t="s">
        <v>664</v>
      </c>
      <c r="B39" s="199">
        <v>0.96582626727164478</v>
      </c>
      <c r="C39" s="199">
        <v>3.417373272835527E-2</v>
      </c>
      <c r="D39" s="199">
        <v>1</v>
      </c>
      <c r="E39" s="199"/>
    </row>
    <row r="40" spans="1:5" ht="15" customHeight="1" thickBot="1">
      <c r="A40" s="195"/>
      <c r="B40" s="196"/>
      <c r="C40" s="197"/>
      <c r="D40" s="196"/>
      <c r="E40" s="198"/>
    </row>
    <row r="41" spans="1:5" ht="15" customHeight="1" thickTop="1">
      <c r="A41" s="179" t="s">
        <v>587</v>
      </c>
      <c r="B41" s="199"/>
      <c r="C41" s="189"/>
      <c r="D41" s="199"/>
      <c r="E41" s="199"/>
    </row>
    <row r="42" spans="1:5" ht="15" customHeight="1">
      <c r="A42" s="157"/>
      <c r="B42" s="157"/>
      <c r="C42" s="180"/>
      <c r="D42" s="157"/>
      <c r="E42" s="199"/>
    </row>
    <row r="43" spans="1:5" ht="15" customHeight="1">
      <c r="A43" s="206"/>
      <c r="B43" s="157"/>
      <c r="C43" s="180"/>
      <c r="D43" s="157"/>
      <c r="E43" s="199"/>
    </row>
    <row r="44" spans="1:5" ht="15" customHeight="1">
      <c r="A44" s="208"/>
      <c r="B44" s="157"/>
      <c r="C44" s="180"/>
      <c r="D44" s="157"/>
      <c r="E44" s="199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activeCell="A3" sqref="A3:Y3"/>
    </sheetView>
  </sheetViews>
  <sheetFormatPr defaultColWidth="11.42578125" defaultRowHeight="15" customHeight="1"/>
  <cols>
    <col min="1" max="1" width="41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5" width="15.7109375" style="181" customWidth="1"/>
    <col min="26" max="256" width="11.42578125" style="181"/>
    <col min="257" max="257" width="41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1" width="15.7109375" style="181" customWidth="1"/>
    <col min="282" max="512" width="11.42578125" style="181"/>
    <col min="513" max="513" width="41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7" width="15.7109375" style="181" customWidth="1"/>
    <col min="538" max="768" width="11.42578125" style="181"/>
    <col min="769" max="769" width="41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3" width="15.7109375" style="181" customWidth="1"/>
    <col min="794" max="1024" width="11.42578125" style="181"/>
    <col min="1025" max="1025" width="41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49" width="15.7109375" style="181" customWidth="1"/>
    <col min="1050" max="1280" width="11.42578125" style="181"/>
    <col min="1281" max="1281" width="41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5" width="15.7109375" style="181" customWidth="1"/>
    <col min="1306" max="1536" width="11.42578125" style="181"/>
    <col min="1537" max="1537" width="41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1" width="15.7109375" style="181" customWidth="1"/>
    <col min="1562" max="1792" width="11.42578125" style="181"/>
    <col min="1793" max="1793" width="41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7" width="15.7109375" style="181" customWidth="1"/>
    <col min="1818" max="2048" width="11.42578125" style="181"/>
    <col min="2049" max="2049" width="41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3" width="15.7109375" style="181" customWidth="1"/>
    <col min="2074" max="2304" width="11.42578125" style="181"/>
    <col min="2305" max="2305" width="41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29" width="15.7109375" style="181" customWidth="1"/>
    <col min="2330" max="2560" width="11.42578125" style="181"/>
    <col min="2561" max="2561" width="41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5" width="15.7109375" style="181" customWidth="1"/>
    <col min="2586" max="2816" width="11.42578125" style="181"/>
    <col min="2817" max="2817" width="41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1" width="15.7109375" style="181" customWidth="1"/>
    <col min="2842" max="3072" width="11.42578125" style="181"/>
    <col min="3073" max="3073" width="41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7" width="15.7109375" style="181" customWidth="1"/>
    <col min="3098" max="3328" width="11.42578125" style="181"/>
    <col min="3329" max="3329" width="41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3" width="15.7109375" style="181" customWidth="1"/>
    <col min="3354" max="3584" width="11.42578125" style="181"/>
    <col min="3585" max="3585" width="41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09" width="15.7109375" style="181" customWidth="1"/>
    <col min="3610" max="3840" width="11.42578125" style="181"/>
    <col min="3841" max="3841" width="41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5" width="15.7109375" style="181" customWidth="1"/>
    <col min="3866" max="4096" width="11.42578125" style="181"/>
    <col min="4097" max="4097" width="41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1" width="15.7109375" style="181" customWidth="1"/>
    <col min="4122" max="4352" width="11.42578125" style="181"/>
    <col min="4353" max="4353" width="41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7" width="15.7109375" style="181" customWidth="1"/>
    <col min="4378" max="4608" width="11.42578125" style="181"/>
    <col min="4609" max="4609" width="41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3" width="15.7109375" style="181" customWidth="1"/>
    <col min="4634" max="4864" width="11.42578125" style="181"/>
    <col min="4865" max="4865" width="41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89" width="15.7109375" style="181" customWidth="1"/>
    <col min="4890" max="5120" width="11.42578125" style="181"/>
    <col min="5121" max="5121" width="41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5" width="15.7109375" style="181" customWidth="1"/>
    <col min="5146" max="5376" width="11.42578125" style="181"/>
    <col min="5377" max="5377" width="41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1" width="15.7109375" style="181" customWidth="1"/>
    <col min="5402" max="5632" width="11.42578125" style="181"/>
    <col min="5633" max="5633" width="41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7" width="15.7109375" style="181" customWidth="1"/>
    <col min="5658" max="5888" width="11.42578125" style="181"/>
    <col min="5889" max="5889" width="41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3" width="15.7109375" style="181" customWidth="1"/>
    <col min="5914" max="6144" width="11.42578125" style="181"/>
    <col min="6145" max="6145" width="41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69" width="15.7109375" style="181" customWidth="1"/>
    <col min="6170" max="6400" width="11.42578125" style="181"/>
    <col min="6401" max="6401" width="41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5" width="15.7109375" style="181" customWidth="1"/>
    <col min="6426" max="6656" width="11.42578125" style="181"/>
    <col min="6657" max="6657" width="41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1" width="15.7109375" style="181" customWidth="1"/>
    <col min="6682" max="6912" width="11.42578125" style="181"/>
    <col min="6913" max="6913" width="41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7" width="15.7109375" style="181" customWidth="1"/>
    <col min="6938" max="7168" width="11.42578125" style="181"/>
    <col min="7169" max="7169" width="41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3" width="15.7109375" style="181" customWidth="1"/>
    <col min="7194" max="7424" width="11.42578125" style="181"/>
    <col min="7425" max="7425" width="41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49" width="15.7109375" style="181" customWidth="1"/>
    <col min="7450" max="7680" width="11.42578125" style="181"/>
    <col min="7681" max="7681" width="41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5" width="15.7109375" style="181" customWidth="1"/>
    <col min="7706" max="7936" width="11.42578125" style="181"/>
    <col min="7937" max="7937" width="41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1" width="15.7109375" style="181" customWidth="1"/>
    <col min="7962" max="8192" width="11.42578125" style="181"/>
    <col min="8193" max="8193" width="41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7" width="15.7109375" style="181" customWidth="1"/>
    <col min="8218" max="8448" width="11.42578125" style="181"/>
    <col min="8449" max="8449" width="41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3" width="15.7109375" style="181" customWidth="1"/>
    <col min="8474" max="8704" width="11.42578125" style="181"/>
    <col min="8705" max="8705" width="41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29" width="15.7109375" style="181" customWidth="1"/>
    <col min="8730" max="8960" width="11.42578125" style="181"/>
    <col min="8961" max="8961" width="41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5" width="15.7109375" style="181" customWidth="1"/>
    <col min="8986" max="9216" width="11.42578125" style="181"/>
    <col min="9217" max="9217" width="41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1" width="15.7109375" style="181" customWidth="1"/>
    <col min="9242" max="9472" width="11.42578125" style="181"/>
    <col min="9473" max="9473" width="41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7" width="15.7109375" style="181" customWidth="1"/>
    <col min="9498" max="9728" width="11.42578125" style="181"/>
    <col min="9729" max="9729" width="41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3" width="15.7109375" style="181" customWidth="1"/>
    <col min="9754" max="9984" width="11.42578125" style="181"/>
    <col min="9985" max="9985" width="41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09" width="15.7109375" style="181" customWidth="1"/>
    <col min="10010" max="10240" width="11.42578125" style="181"/>
    <col min="10241" max="10241" width="41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5" width="15.7109375" style="181" customWidth="1"/>
    <col min="10266" max="10496" width="11.42578125" style="181"/>
    <col min="10497" max="10497" width="41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1" width="15.7109375" style="181" customWidth="1"/>
    <col min="10522" max="10752" width="11.42578125" style="181"/>
    <col min="10753" max="10753" width="41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7" width="15.7109375" style="181" customWidth="1"/>
    <col min="10778" max="11008" width="11.42578125" style="181"/>
    <col min="11009" max="11009" width="41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3" width="15.7109375" style="181" customWidth="1"/>
    <col min="11034" max="11264" width="11.42578125" style="181"/>
    <col min="11265" max="11265" width="41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89" width="15.7109375" style="181" customWidth="1"/>
    <col min="11290" max="11520" width="11.42578125" style="181"/>
    <col min="11521" max="11521" width="41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5" width="15.7109375" style="181" customWidth="1"/>
    <col min="11546" max="11776" width="11.42578125" style="181"/>
    <col min="11777" max="11777" width="41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1" width="15.7109375" style="181" customWidth="1"/>
    <col min="11802" max="12032" width="11.42578125" style="181"/>
    <col min="12033" max="12033" width="41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7" width="15.7109375" style="181" customWidth="1"/>
    <col min="12058" max="12288" width="11.42578125" style="181"/>
    <col min="12289" max="12289" width="41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3" width="15.7109375" style="181" customWidth="1"/>
    <col min="12314" max="12544" width="11.42578125" style="181"/>
    <col min="12545" max="12545" width="41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69" width="15.7109375" style="181" customWidth="1"/>
    <col min="12570" max="12800" width="11.42578125" style="181"/>
    <col min="12801" max="12801" width="41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5" width="15.7109375" style="181" customWidth="1"/>
    <col min="12826" max="13056" width="11.42578125" style="181"/>
    <col min="13057" max="13057" width="41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1" width="15.7109375" style="181" customWidth="1"/>
    <col min="13082" max="13312" width="11.42578125" style="181"/>
    <col min="13313" max="13313" width="41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7" width="15.7109375" style="181" customWidth="1"/>
    <col min="13338" max="13568" width="11.42578125" style="181"/>
    <col min="13569" max="13569" width="41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3" width="15.7109375" style="181" customWidth="1"/>
    <col min="13594" max="13824" width="11.42578125" style="181"/>
    <col min="13825" max="13825" width="41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49" width="15.7109375" style="181" customWidth="1"/>
    <col min="13850" max="14080" width="11.42578125" style="181"/>
    <col min="14081" max="14081" width="41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5" width="15.7109375" style="181" customWidth="1"/>
    <col min="14106" max="14336" width="11.42578125" style="181"/>
    <col min="14337" max="14337" width="41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1" width="15.7109375" style="181" customWidth="1"/>
    <col min="14362" max="14592" width="11.42578125" style="181"/>
    <col min="14593" max="14593" width="41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7" width="15.7109375" style="181" customWidth="1"/>
    <col min="14618" max="14848" width="11.42578125" style="181"/>
    <col min="14849" max="14849" width="41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3" width="15.7109375" style="181" customWidth="1"/>
    <col min="14874" max="15104" width="11.42578125" style="181"/>
    <col min="15105" max="15105" width="41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29" width="15.7109375" style="181" customWidth="1"/>
    <col min="15130" max="15360" width="11.42578125" style="181"/>
    <col min="15361" max="15361" width="41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5" width="15.7109375" style="181" customWidth="1"/>
    <col min="15386" max="15616" width="11.42578125" style="181"/>
    <col min="15617" max="15617" width="41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1" width="15.7109375" style="181" customWidth="1"/>
    <col min="15642" max="15872" width="11.42578125" style="181"/>
    <col min="15873" max="15873" width="41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7" width="15.7109375" style="181" customWidth="1"/>
    <col min="15898" max="16128" width="11.42578125" style="181"/>
    <col min="16129" max="16129" width="41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3" width="15.7109375" style="181" customWidth="1"/>
    <col min="16154" max="16384" width="11.42578125" style="181"/>
  </cols>
  <sheetData>
    <row r="1" spans="1:25" s="209" customFormat="1" ht="30" customHeight="1">
      <c r="A1" s="493" t="s">
        <v>131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</row>
    <row r="2" spans="1:25" s="209" customFormat="1" ht="15" customHeight="1">
      <c r="A2" s="494" t="s">
        <v>707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</row>
    <row r="3" spans="1:25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</row>
    <row r="4" spans="1:25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</row>
    <row r="5" spans="1:25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  <c r="R5" s="207"/>
      <c r="S5" s="157"/>
      <c r="T5" s="207"/>
      <c r="U5" s="207"/>
      <c r="V5" s="157"/>
      <c r="W5" s="157"/>
      <c r="X5" s="207"/>
      <c r="Y5" s="157"/>
    </row>
    <row r="6" spans="1:25" s="287" customFormat="1" ht="15" customHeight="1">
      <c r="A6" s="286"/>
      <c r="B6" s="497" t="s">
        <v>132</v>
      </c>
      <c r="C6" s="497"/>
      <c r="D6" s="497"/>
      <c r="E6" s="497"/>
      <c r="F6" s="497"/>
      <c r="G6" s="497"/>
      <c r="H6" s="497"/>
      <c r="I6" s="497"/>
      <c r="J6" s="497" t="s">
        <v>133</v>
      </c>
      <c r="K6" s="497"/>
      <c r="L6" s="497"/>
      <c r="M6" s="497"/>
      <c r="N6" s="497"/>
      <c r="O6" s="497"/>
      <c r="P6" s="497"/>
      <c r="Q6" s="497"/>
      <c r="R6" s="497" t="s">
        <v>567</v>
      </c>
      <c r="S6" s="497"/>
      <c r="T6" s="497"/>
      <c r="U6" s="497"/>
      <c r="V6" s="497"/>
      <c r="W6" s="497"/>
      <c r="X6" s="497"/>
      <c r="Y6" s="497"/>
    </row>
    <row r="7" spans="1:25" s="229" customFormat="1" ht="39.950000000000003" customHeight="1">
      <c r="A7" s="226" t="s">
        <v>708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  <c r="R7" s="227" t="s">
        <v>73</v>
      </c>
      <c r="S7" s="227" t="s">
        <v>607</v>
      </c>
      <c r="T7" s="228" t="s">
        <v>608</v>
      </c>
      <c r="U7" s="227" t="s">
        <v>609</v>
      </c>
      <c r="V7" s="227" t="s">
        <v>610</v>
      </c>
      <c r="W7" s="227" t="s">
        <v>611</v>
      </c>
      <c r="X7" s="227" t="s">
        <v>612</v>
      </c>
      <c r="Y7" s="227" t="s">
        <v>71</v>
      </c>
    </row>
    <row r="8" spans="1:25" ht="15" customHeight="1">
      <c r="A8" s="237" t="s">
        <v>692</v>
      </c>
      <c r="B8" s="231">
        <v>0</v>
      </c>
      <c r="C8" s="231">
        <v>0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0</v>
      </c>
      <c r="J8" s="231">
        <v>0</v>
      </c>
      <c r="K8" s="231">
        <v>0</v>
      </c>
      <c r="L8" s="231">
        <v>0</v>
      </c>
      <c r="M8" s="231">
        <v>0</v>
      </c>
      <c r="N8" s="231">
        <v>0</v>
      </c>
      <c r="O8" s="231">
        <v>0</v>
      </c>
      <c r="P8" s="231">
        <v>0</v>
      </c>
      <c r="Q8" s="231">
        <v>0</v>
      </c>
      <c r="R8" s="231">
        <v>0</v>
      </c>
      <c r="S8" s="231">
        <v>0</v>
      </c>
      <c r="T8" s="231">
        <v>0</v>
      </c>
      <c r="U8" s="231">
        <v>0</v>
      </c>
      <c r="V8" s="231">
        <v>0</v>
      </c>
      <c r="W8" s="231">
        <v>0</v>
      </c>
      <c r="X8" s="231">
        <v>0</v>
      </c>
      <c r="Y8" s="231">
        <v>0</v>
      </c>
    </row>
    <row r="9" spans="1:25" ht="15" customHeight="1">
      <c r="A9" s="237" t="s">
        <v>693</v>
      </c>
      <c r="B9" s="232">
        <v>0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0</v>
      </c>
      <c r="J9" s="232">
        <v>0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0</v>
      </c>
      <c r="R9" s="232">
        <v>0</v>
      </c>
      <c r="S9" s="232">
        <v>0</v>
      </c>
      <c r="T9" s="231">
        <v>0</v>
      </c>
      <c r="U9" s="231">
        <v>0</v>
      </c>
      <c r="V9" s="231">
        <v>0</v>
      </c>
      <c r="W9" s="231">
        <v>0</v>
      </c>
      <c r="X9" s="231">
        <v>0</v>
      </c>
      <c r="Y9" s="231">
        <v>0</v>
      </c>
    </row>
    <row r="10" spans="1:25" ht="15" customHeight="1">
      <c r="A10" s="237" t="s">
        <v>694</v>
      </c>
      <c r="B10" s="232">
        <v>12200.906580000001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12200.906580000001</v>
      </c>
      <c r="J10" s="232">
        <v>13406.37665</v>
      </c>
      <c r="K10" s="232">
        <v>9790.9369200000001</v>
      </c>
      <c r="L10" s="231">
        <v>0</v>
      </c>
      <c r="M10" s="231">
        <v>0</v>
      </c>
      <c r="N10" s="231">
        <v>3546.1978399999998</v>
      </c>
      <c r="O10" s="231">
        <v>16156.318230000001</v>
      </c>
      <c r="P10" s="231">
        <v>5808.4877400000005</v>
      </c>
      <c r="Q10" s="231">
        <v>48708.31738</v>
      </c>
      <c r="R10" s="232">
        <v>25607.283230000001</v>
      </c>
      <c r="S10" s="232">
        <v>9790.9369200000001</v>
      </c>
      <c r="T10" s="231">
        <v>0</v>
      </c>
      <c r="U10" s="231">
        <v>0</v>
      </c>
      <c r="V10" s="231">
        <v>3546.1978399999998</v>
      </c>
      <c r="W10" s="231">
        <v>16156.318230000001</v>
      </c>
      <c r="X10" s="231">
        <v>5808.4877400000005</v>
      </c>
      <c r="Y10" s="231">
        <v>60909.223960000003</v>
      </c>
    </row>
    <row r="11" spans="1:25" ht="15" customHeight="1">
      <c r="A11" s="237" t="s">
        <v>695</v>
      </c>
      <c r="B11" s="231">
        <v>22648.394550000001</v>
      </c>
      <c r="C11" s="231">
        <v>4421.4393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27069.833850000003</v>
      </c>
      <c r="J11" s="231">
        <v>69248.207709999988</v>
      </c>
      <c r="K11" s="231">
        <v>47450.886920000004</v>
      </c>
      <c r="L11" s="231">
        <v>0</v>
      </c>
      <c r="M11" s="231">
        <v>0</v>
      </c>
      <c r="N11" s="231">
        <v>3479.8923</v>
      </c>
      <c r="O11" s="231">
        <v>18229.607319999999</v>
      </c>
      <c r="P11" s="231">
        <v>9056.2194600000003</v>
      </c>
      <c r="Q11" s="231">
        <v>147464.81371000002</v>
      </c>
      <c r="R11" s="231">
        <v>91896.60226</v>
      </c>
      <c r="S11" s="231">
        <v>51872.326219999995</v>
      </c>
      <c r="T11" s="231">
        <v>0</v>
      </c>
      <c r="U11" s="231">
        <v>0</v>
      </c>
      <c r="V11" s="231">
        <v>3479.8923</v>
      </c>
      <c r="W11" s="231">
        <v>18229.607319999999</v>
      </c>
      <c r="X11" s="231">
        <v>9056.2194600000003</v>
      </c>
      <c r="Y11" s="231">
        <v>174534.64756000001</v>
      </c>
    </row>
    <row r="12" spans="1:25" ht="15" customHeight="1">
      <c r="A12" s="237" t="s">
        <v>696</v>
      </c>
      <c r="B12" s="231">
        <v>35263.332579999995</v>
      </c>
      <c r="C12" s="231">
        <v>11451.1271</v>
      </c>
      <c r="D12" s="231">
        <v>0</v>
      </c>
      <c r="E12" s="231">
        <v>0</v>
      </c>
      <c r="F12" s="231">
        <v>2382.7893100000001</v>
      </c>
      <c r="G12" s="231">
        <v>0</v>
      </c>
      <c r="H12" s="231">
        <v>7.9656899999999995</v>
      </c>
      <c r="I12" s="231">
        <v>49105.214679999997</v>
      </c>
      <c r="J12" s="231">
        <v>96979.55376000001</v>
      </c>
      <c r="K12" s="231">
        <v>58534.328310000004</v>
      </c>
      <c r="L12" s="231">
        <v>1505.60797</v>
      </c>
      <c r="M12" s="231">
        <v>1731.83629</v>
      </c>
      <c r="N12" s="231">
        <v>7113.3871300000001</v>
      </c>
      <c r="O12" s="231">
        <v>6120.2982699999993</v>
      </c>
      <c r="P12" s="231">
        <v>5409.6486500000001</v>
      </c>
      <c r="Q12" s="231">
        <v>177394.66037999999</v>
      </c>
      <c r="R12" s="231">
        <v>132242.88634</v>
      </c>
      <c r="S12" s="231">
        <v>69985.455409999995</v>
      </c>
      <c r="T12" s="231">
        <v>1505.60797</v>
      </c>
      <c r="U12" s="231">
        <v>1731.83629</v>
      </c>
      <c r="V12" s="231">
        <v>9496.1764399999993</v>
      </c>
      <c r="W12" s="231">
        <v>6120.2982699999993</v>
      </c>
      <c r="X12" s="231">
        <v>5417.6143400000001</v>
      </c>
      <c r="Y12" s="231">
        <v>226499.87505999999</v>
      </c>
    </row>
    <row r="13" spans="1:25" ht="15" customHeight="1">
      <c r="A13" s="237" t="s">
        <v>697</v>
      </c>
      <c r="B13" s="231">
        <v>57209.31149</v>
      </c>
      <c r="C13" s="231">
        <v>20648.803600000003</v>
      </c>
      <c r="D13" s="231">
        <v>0</v>
      </c>
      <c r="E13" s="231">
        <v>0</v>
      </c>
      <c r="F13" s="231">
        <v>3324.1464999999998</v>
      </c>
      <c r="G13" s="231">
        <v>0</v>
      </c>
      <c r="H13" s="231">
        <v>100.31439999999999</v>
      </c>
      <c r="I13" s="231">
        <v>81282.575989999998</v>
      </c>
      <c r="J13" s="231">
        <v>75128.667010000005</v>
      </c>
      <c r="K13" s="231">
        <v>54848.437479999993</v>
      </c>
      <c r="L13" s="231">
        <v>1071.0511100000001</v>
      </c>
      <c r="M13" s="231">
        <v>1088.6619699999999</v>
      </c>
      <c r="N13" s="231">
        <v>2184.9467</v>
      </c>
      <c r="O13" s="231">
        <v>3719.0212000000001</v>
      </c>
      <c r="P13" s="231">
        <v>3782.27952</v>
      </c>
      <c r="Q13" s="231">
        <v>141823.06499000001</v>
      </c>
      <c r="R13" s="231">
        <v>132337.9785</v>
      </c>
      <c r="S13" s="231">
        <v>75497.241079999993</v>
      </c>
      <c r="T13" s="231">
        <v>1071.0511100000001</v>
      </c>
      <c r="U13" s="231">
        <v>1088.6619699999999</v>
      </c>
      <c r="V13" s="231">
        <v>5509.0932000000003</v>
      </c>
      <c r="W13" s="231">
        <v>3719.0212000000001</v>
      </c>
      <c r="X13" s="231">
        <v>3882.5939199999998</v>
      </c>
      <c r="Y13" s="231">
        <v>223105.64098</v>
      </c>
    </row>
    <row r="14" spans="1:25" ht="15" customHeight="1">
      <c r="A14" s="237" t="s">
        <v>698</v>
      </c>
      <c r="B14" s="231">
        <v>170257.59528000001</v>
      </c>
      <c r="C14" s="231">
        <v>16732.942320000002</v>
      </c>
      <c r="D14" s="231">
        <v>66.642020000000002</v>
      </c>
      <c r="E14" s="231">
        <v>0</v>
      </c>
      <c r="F14" s="231">
        <v>6259.7956199999999</v>
      </c>
      <c r="G14" s="231">
        <v>299.28821999999997</v>
      </c>
      <c r="H14" s="231">
        <v>1014.70115</v>
      </c>
      <c r="I14" s="231">
        <v>194630.96461000002</v>
      </c>
      <c r="J14" s="231">
        <v>31738.183559999998</v>
      </c>
      <c r="K14" s="231">
        <v>20434.596610000001</v>
      </c>
      <c r="L14" s="231">
        <v>287.09395000000001</v>
      </c>
      <c r="M14" s="231">
        <v>926.71987000000001</v>
      </c>
      <c r="N14" s="231">
        <v>1985.5459099999998</v>
      </c>
      <c r="O14" s="231">
        <v>1530.99244</v>
      </c>
      <c r="P14" s="231">
        <v>1098.2597900000001</v>
      </c>
      <c r="Q14" s="231">
        <v>58001.39213</v>
      </c>
      <c r="R14" s="231">
        <v>201995.77884000001</v>
      </c>
      <c r="S14" s="231">
        <v>37167.538930000002</v>
      </c>
      <c r="T14" s="231">
        <v>353.73596999999995</v>
      </c>
      <c r="U14" s="231">
        <v>926.71987000000001</v>
      </c>
      <c r="V14" s="231">
        <v>8245.3415299999997</v>
      </c>
      <c r="W14" s="231">
        <v>1830.2806599999999</v>
      </c>
      <c r="X14" s="231">
        <v>2112.9609399999999</v>
      </c>
      <c r="Y14" s="231">
        <v>252632.35674000002</v>
      </c>
    </row>
    <row r="15" spans="1:25" ht="15" customHeight="1">
      <c r="A15" s="237" t="s">
        <v>699</v>
      </c>
      <c r="B15" s="231">
        <v>370213.00451999996</v>
      </c>
      <c r="C15" s="231">
        <v>34627.214110000001</v>
      </c>
      <c r="D15" s="231">
        <v>604.69110000000001</v>
      </c>
      <c r="E15" s="231">
        <v>144.75046</v>
      </c>
      <c r="F15" s="231">
        <v>4513.4600300000002</v>
      </c>
      <c r="G15" s="231">
        <v>0</v>
      </c>
      <c r="H15" s="231">
        <v>1894.9388300000001</v>
      </c>
      <c r="I15" s="231">
        <v>411998.05905000004</v>
      </c>
      <c r="J15" s="231">
        <v>29328.953140000001</v>
      </c>
      <c r="K15" s="231">
        <v>11376.624960000001</v>
      </c>
      <c r="L15" s="231">
        <v>0</v>
      </c>
      <c r="M15" s="231">
        <v>181.54688000000002</v>
      </c>
      <c r="N15" s="231">
        <v>1183.4354099999998</v>
      </c>
      <c r="O15" s="231">
        <v>361.61536000000001</v>
      </c>
      <c r="P15" s="231">
        <v>825.28035999999997</v>
      </c>
      <c r="Q15" s="231">
        <v>43257.456109999999</v>
      </c>
      <c r="R15" s="231">
        <v>399541.95766000001</v>
      </c>
      <c r="S15" s="231">
        <v>46003.839070000002</v>
      </c>
      <c r="T15" s="231">
        <v>604.69110000000001</v>
      </c>
      <c r="U15" s="231">
        <v>326.29734000000002</v>
      </c>
      <c r="V15" s="231">
        <v>5696.8954400000002</v>
      </c>
      <c r="W15" s="231">
        <v>361.61536000000001</v>
      </c>
      <c r="X15" s="231">
        <v>2720.2191899999998</v>
      </c>
      <c r="Y15" s="231">
        <v>455255.51516000001</v>
      </c>
    </row>
    <row r="16" spans="1:25" ht="15" customHeight="1">
      <c r="A16" s="237" t="s">
        <v>700</v>
      </c>
      <c r="B16" s="231">
        <v>411015.77557999996</v>
      </c>
      <c r="C16" s="231">
        <v>32655.769479999999</v>
      </c>
      <c r="D16" s="231">
        <v>900.46561999999994</v>
      </c>
      <c r="E16" s="231">
        <v>0</v>
      </c>
      <c r="F16" s="231">
        <v>3085.9933599999999</v>
      </c>
      <c r="G16" s="231">
        <v>0</v>
      </c>
      <c r="H16" s="231">
        <v>2150.5669900000003</v>
      </c>
      <c r="I16" s="231">
        <v>449808.57102999999</v>
      </c>
      <c r="J16" s="231">
        <v>13942.188199999999</v>
      </c>
      <c r="K16" s="231">
        <v>3083.2258299999999</v>
      </c>
      <c r="L16" s="231">
        <v>127.62687</v>
      </c>
      <c r="M16" s="231">
        <v>0</v>
      </c>
      <c r="N16" s="231">
        <v>596.61707999999999</v>
      </c>
      <c r="O16" s="231">
        <v>0</v>
      </c>
      <c r="P16" s="231">
        <v>506.92243999999999</v>
      </c>
      <c r="Q16" s="231">
        <v>18256.580420000002</v>
      </c>
      <c r="R16" s="231">
        <v>424957.96377999999</v>
      </c>
      <c r="S16" s="231">
        <v>35738.995310000006</v>
      </c>
      <c r="T16" s="231">
        <v>1028.09249</v>
      </c>
      <c r="U16" s="231">
        <v>0</v>
      </c>
      <c r="V16" s="231">
        <v>3682.6104399999999</v>
      </c>
      <c r="W16" s="231">
        <v>0</v>
      </c>
      <c r="X16" s="231">
        <v>2657.4894300000001</v>
      </c>
      <c r="Y16" s="231">
        <v>468065.15145</v>
      </c>
    </row>
    <row r="17" spans="1:25" ht="15" customHeight="1">
      <c r="A17" s="237" t="s">
        <v>701</v>
      </c>
      <c r="B17" s="231">
        <v>710085.65042999992</v>
      </c>
      <c r="C17" s="231">
        <v>43537.098050000001</v>
      </c>
      <c r="D17" s="231">
        <v>1177.99234</v>
      </c>
      <c r="E17" s="231">
        <v>0</v>
      </c>
      <c r="F17" s="231">
        <v>3431.5898700000002</v>
      </c>
      <c r="G17" s="231">
        <v>407.96542999999997</v>
      </c>
      <c r="H17" s="231">
        <v>2888.7992300000001</v>
      </c>
      <c r="I17" s="231">
        <v>761529.09535000008</v>
      </c>
      <c r="J17" s="231">
        <v>14162.172</v>
      </c>
      <c r="K17" s="231">
        <v>5163.0839900000001</v>
      </c>
      <c r="L17" s="231">
        <v>584.40003999999999</v>
      </c>
      <c r="M17" s="231">
        <v>268.03967999999998</v>
      </c>
      <c r="N17" s="231">
        <v>937.04218000000003</v>
      </c>
      <c r="O17" s="231">
        <v>224.78676999999999</v>
      </c>
      <c r="P17" s="231">
        <v>602.81077000000005</v>
      </c>
      <c r="Q17" s="231">
        <v>21942.335429999999</v>
      </c>
      <c r="R17" s="231">
        <v>724247.82242999994</v>
      </c>
      <c r="S17" s="231">
        <v>48700.18204</v>
      </c>
      <c r="T17" s="231">
        <v>1762.3923799999998</v>
      </c>
      <c r="U17" s="231">
        <v>268.03967999999998</v>
      </c>
      <c r="V17" s="231">
        <v>4368.6320500000002</v>
      </c>
      <c r="W17" s="231">
        <v>632.7521999999999</v>
      </c>
      <c r="X17" s="231">
        <v>3491.61</v>
      </c>
      <c r="Y17" s="231">
        <v>783471.43077999994</v>
      </c>
    </row>
    <row r="18" spans="1:25" ht="15" customHeight="1">
      <c r="A18" s="237" t="s">
        <v>702</v>
      </c>
      <c r="B18" s="231">
        <v>1039628.17735</v>
      </c>
      <c r="C18" s="231">
        <v>64717.628479999999</v>
      </c>
      <c r="D18" s="231">
        <v>5774.9765800000005</v>
      </c>
      <c r="E18" s="231">
        <v>173.03657000000001</v>
      </c>
      <c r="F18" s="231">
        <v>7671.9419900000003</v>
      </c>
      <c r="G18" s="231">
        <v>277.25890999999996</v>
      </c>
      <c r="H18" s="231">
        <v>10249.322529999999</v>
      </c>
      <c r="I18" s="231">
        <v>1128492.34241</v>
      </c>
      <c r="J18" s="231">
        <v>17499.053540000001</v>
      </c>
      <c r="K18" s="231">
        <v>5082.2562400000006</v>
      </c>
      <c r="L18" s="231">
        <v>248.17023999999998</v>
      </c>
      <c r="M18" s="231">
        <v>172.16767999999999</v>
      </c>
      <c r="N18" s="231">
        <v>1265.8574199999998</v>
      </c>
      <c r="O18" s="231">
        <v>435.52864</v>
      </c>
      <c r="P18" s="231">
        <v>833.50090999999998</v>
      </c>
      <c r="Q18" s="231">
        <v>25536.534670000001</v>
      </c>
      <c r="R18" s="231">
        <v>1057127.23089</v>
      </c>
      <c r="S18" s="231">
        <v>69799.884720000002</v>
      </c>
      <c r="T18" s="231">
        <v>6023.1468199999999</v>
      </c>
      <c r="U18" s="231">
        <v>345.20425</v>
      </c>
      <c r="V18" s="231">
        <v>8937.7994099999996</v>
      </c>
      <c r="W18" s="231">
        <v>712.78755000000001</v>
      </c>
      <c r="X18" s="231">
        <v>11082.82344</v>
      </c>
      <c r="Y18" s="231">
        <v>1154028.87708</v>
      </c>
    </row>
    <row r="19" spans="1:25" ht="15" customHeight="1">
      <c r="A19" s="237" t="s">
        <v>703</v>
      </c>
      <c r="B19" s="231">
        <v>798191.26085000008</v>
      </c>
      <c r="C19" s="231">
        <v>41358.08683</v>
      </c>
      <c r="D19" s="231">
        <v>16556.526529999999</v>
      </c>
      <c r="E19" s="231">
        <v>750.97629000000006</v>
      </c>
      <c r="F19" s="231">
        <v>698.38945999999999</v>
      </c>
      <c r="G19" s="231">
        <v>32.365549999999999</v>
      </c>
      <c r="H19" s="231">
        <v>19832.108039999999</v>
      </c>
      <c r="I19" s="231">
        <v>877419.71354999999</v>
      </c>
      <c r="J19" s="231">
        <v>6909.1264499999997</v>
      </c>
      <c r="K19" s="231">
        <v>1571.19821</v>
      </c>
      <c r="L19" s="231">
        <v>203.16980999999998</v>
      </c>
      <c r="M19" s="231">
        <v>192.60939000000002</v>
      </c>
      <c r="N19" s="231">
        <v>179.11582999999999</v>
      </c>
      <c r="O19" s="231">
        <v>0</v>
      </c>
      <c r="P19" s="231">
        <v>2148.4647400000003</v>
      </c>
      <c r="Q19" s="231">
        <v>11203.684429999999</v>
      </c>
      <c r="R19" s="231">
        <v>805100.38729999994</v>
      </c>
      <c r="S19" s="231">
        <v>42929.285040000002</v>
      </c>
      <c r="T19" s="231">
        <v>16759.696339999999</v>
      </c>
      <c r="U19" s="231">
        <v>943.58568000000002</v>
      </c>
      <c r="V19" s="231">
        <v>877.50529000000006</v>
      </c>
      <c r="W19" s="231">
        <v>32.365549999999999</v>
      </c>
      <c r="X19" s="231">
        <v>21980.572780000002</v>
      </c>
      <c r="Y19" s="231">
        <v>888623.39798000001</v>
      </c>
    </row>
    <row r="20" spans="1:25" ht="15" customHeight="1">
      <c r="A20" s="237" t="s">
        <v>704</v>
      </c>
      <c r="B20" s="231">
        <v>26785.599630000001</v>
      </c>
      <c r="C20" s="231">
        <v>817.08253000000002</v>
      </c>
      <c r="D20" s="231">
        <v>864.82490000000007</v>
      </c>
      <c r="E20" s="231">
        <v>28.275209999999998</v>
      </c>
      <c r="F20" s="231">
        <v>3.8584099999999997</v>
      </c>
      <c r="G20" s="231">
        <v>0</v>
      </c>
      <c r="H20" s="231">
        <v>827.22648000000004</v>
      </c>
      <c r="I20" s="231">
        <v>29326.867160000002</v>
      </c>
      <c r="J20" s="231">
        <v>528.18056000000001</v>
      </c>
      <c r="K20" s="231">
        <v>40.741059999999997</v>
      </c>
      <c r="L20" s="231">
        <v>4.1284200000000002</v>
      </c>
      <c r="M20" s="231">
        <v>12.639139999999999</v>
      </c>
      <c r="N20" s="231">
        <v>0</v>
      </c>
      <c r="O20" s="231">
        <v>0</v>
      </c>
      <c r="P20" s="231">
        <v>3988.10545</v>
      </c>
      <c r="Q20" s="231">
        <v>4573.7946300000003</v>
      </c>
      <c r="R20" s="231">
        <v>27313.780190000001</v>
      </c>
      <c r="S20" s="231">
        <v>857.82358999999997</v>
      </c>
      <c r="T20" s="231">
        <v>868.95331999999996</v>
      </c>
      <c r="U20" s="231">
        <v>40.914349999999999</v>
      </c>
      <c r="V20" s="231">
        <v>3.8584099999999997</v>
      </c>
      <c r="W20" s="231">
        <v>0</v>
      </c>
      <c r="X20" s="231">
        <v>4815.3319299999994</v>
      </c>
      <c r="Y20" s="231">
        <v>33900.661789999998</v>
      </c>
    </row>
    <row r="21" spans="1:25" s="190" customFormat="1" ht="15" customHeight="1">
      <c r="A21" s="237" t="s">
        <v>705</v>
      </c>
      <c r="B21" s="231">
        <v>6118.80321</v>
      </c>
      <c r="C21" s="231">
        <v>107.3981</v>
      </c>
      <c r="D21" s="231">
        <v>216.53988000000001</v>
      </c>
      <c r="E21" s="231">
        <v>0</v>
      </c>
      <c r="F21" s="231">
        <v>0</v>
      </c>
      <c r="G21" s="231">
        <v>0</v>
      </c>
      <c r="H21" s="231">
        <v>287.19067999999999</v>
      </c>
      <c r="I21" s="231">
        <v>6729.9318700000003</v>
      </c>
      <c r="J21" s="231">
        <v>87.403880000000001</v>
      </c>
      <c r="K21" s="231">
        <v>2.0481199999999999</v>
      </c>
      <c r="L21" s="231">
        <v>0</v>
      </c>
      <c r="M21" s="231">
        <v>0</v>
      </c>
      <c r="N21" s="231">
        <v>0</v>
      </c>
      <c r="O21" s="231">
        <v>0</v>
      </c>
      <c r="P21" s="231">
        <v>54.936870000000006</v>
      </c>
      <c r="Q21" s="231">
        <v>144.38887</v>
      </c>
      <c r="R21" s="231">
        <v>6206.2070899999999</v>
      </c>
      <c r="S21" s="231">
        <v>109.44622</v>
      </c>
      <c r="T21" s="231">
        <v>216.53988000000001</v>
      </c>
      <c r="U21" s="231">
        <v>0</v>
      </c>
      <c r="V21" s="231">
        <v>0</v>
      </c>
      <c r="W21" s="231">
        <v>0</v>
      </c>
      <c r="X21" s="231">
        <v>342.12754999999999</v>
      </c>
      <c r="Y21" s="231">
        <v>6874.3207400000001</v>
      </c>
    </row>
    <row r="22" spans="1:25" s="190" customFormat="1" ht="15" customHeight="1">
      <c r="A22" s="223" t="s">
        <v>604</v>
      </c>
      <c r="B22" s="233">
        <v>3659617.8120500003</v>
      </c>
      <c r="C22" s="233">
        <v>271074.58990000002</v>
      </c>
      <c r="D22" s="233">
        <v>26162.65897</v>
      </c>
      <c r="E22" s="233">
        <v>1097.03853</v>
      </c>
      <c r="F22" s="233">
        <v>31371.964550000001</v>
      </c>
      <c r="G22" s="233">
        <v>1016.8781099999999</v>
      </c>
      <c r="H22" s="233">
        <v>39253.134019999998</v>
      </c>
      <c r="I22" s="233">
        <v>4029594.0761299999</v>
      </c>
      <c r="J22" s="233">
        <v>368958.06646</v>
      </c>
      <c r="K22" s="233">
        <v>217378.36465</v>
      </c>
      <c r="L22" s="233">
        <v>4031.2484100000001</v>
      </c>
      <c r="M22" s="233">
        <v>4574.2208999999993</v>
      </c>
      <c r="N22" s="233">
        <v>22472.037799999998</v>
      </c>
      <c r="O22" s="233">
        <v>46778.168230000003</v>
      </c>
      <c r="P22" s="233">
        <v>34114.916699999994</v>
      </c>
      <c r="Q22" s="233">
        <v>698307.02315000014</v>
      </c>
      <c r="R22" s="233">
        <v>4028575.8785100006</v>
      </c>
      <c r="S22" s="233">
        <v>488452.95455000002</v>
      </c>
      <c r="T22" s="233">
        <v>30193.907380000001</v>
      </c>
      <c r="U22" s="233">
        <v>5671.2594300000001</v>
      </c>
      <c r="V22" s="233">
        <v>53844.002349999995</v>
      </c>
      <c r="W22" s="233">
        <v>47795.046340000008</v>
      </c>
      <c r="X22" s="233">
        <v>73368.050720000014</v>
      </c>
      <c r="Y22" s="233">
        <v>4727901.0992800007</v>
      </c>
    </row>
    <row r="23" spans="1:25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  <c r="R23" s="197"/>
      <c r="S23" s="197"/>
      <c r="T23" s="201"/>
      <c r="U23" s="201"/>
      <c r="V23" s="201"/>
      <c r="W23" s="201"/>
      <c r="X23" s="201"/>
      <c r="Y23" s="201"/>
    </row>
    <row r="24" spans="1:25" ht="15" customHeight="1" thickTop="1">
      <c r="A24" s="179" t="s">
        <v>587</v>
      </c>
      <c r="B24" s="199"/>
      <c r="C24" s="189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  <c r="R24" s="189"/>
      <c r="S24" s="189"/>
      <c r="T24" s="199"/>
      <c r="U24" s="199"/>
      <c r="V24" s="157"/>
      <c r="W24" s="157"/>
      <c r="X24" s="157"/>
      <c r="Y24" s="157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defaultColWidth="9.140625" defaultRowHeight="12.75"/>
  <cols>
    <col min="1" max="1" width="50.85546875" style="182" customWidth="1"/>
    <col min="2" max="2" width="13.85546875" style="181" customWidth="1"/>
    <col min="3" max="3" width="15.140625" style="181" customWidth="1"/>
    <col min="4" max="4" width="15.5703125" style="181" customWidth="1"/>
    <col min="5" max="256" width="9.140625" style="181"/>
    <col min="257" max="257" width="50.85546875" style="181" customWidth="1"/>
    <col min="258" max="258" width="13.85546875" style="181" customWidth="1"/>
    <col min="259" max="259" width="15.140625" style="181" customWidth="1"/>
    <col min="260" max="260" width="15.5703125" style="181" customWidth="1"/>
    <col min="261" max="512" width="9.140625" style="181"/>
    <col min="513" max="513" width="50.85546875" style="181" customWidth="1"/>
    <col min="514" max="514" width="13.85546875" style="181" customWidth="1"/>
    <col min="515" max="515" width="15.140625" style="181" customWidth="1"/>
    <col min="516" max="516" width="15.5703125" style="181" customWidth="1"/>
    <col min="517" max="768" width="9.140625" style="181"/>
    <col min="769" max="769" width="50.85546875" style="181" customWidth="1"/>
    <col min="770" max="770" width="13.85546875" style="181" customWidth="1"/>
    <col min="771" max="771" width="15.140625" style="181" customWidth="1"/>
    <col min="772" max="772" width="15.5703125" style="181" customWidth="1"/>
    <col min="773" max="1024" width="9.140625" style="181"/>
    <col min="1025" max="1025" width="50.85546875" style="181" customWidth="1"/>
    <col min="1026" max="1026" width="13.85546875" style="181" customWidth="1"/>
    <col min="1027" max="1027" width="15.140625" style="181" customWidth="1"/>
    <col min="1028" max="1028" width="15.5703125" style="181" customWidth="1"/>
    <col min="1029" max="1280" width="9.140625" style="181"/>
    <col min="1281" max="1281" width="50.85546875" style="181" customWidth="1"/>
    <col min="1282" max="1282" width="13.85546875" style="181" customWidth="1"/>
    <col min="1283" max="1283" width="15.140625" style="181" customWidth="1"/>
    <col min="1284" max="1284" width="15.5703125" style="181" customWidth="1"/>
    <col min="1285" max="1536" width="9.140625" style="181"/>
    <col min="1537" max="1537" width="50.85546875" style="181" customWidth="1"/>
    <col min="1538" max="1538" width="13.85546875" style="181" customWidth="1"/>
    <col min="1539" max="1539" width="15.140625" style="181" customWidth="1"/>
    <col min="1540" max="1540" width="15.5703125" style="181" customWidth="1"/>
    <col min="1541" max="1792" width="9.140625" style="181"/>
    <col min="1793" max="1793" width="50.85546875" style="181" customWidth="1"/>
    <col min="1794" max="1794" width="13.85546875" style="181" customWidth="1"/>
    <col min="1795" max="1795" width="15.140625" style="181" customWidth="1"/>
    <col min="1796" max="1796" width="15.5703125" style="181" customWidth="1"/>
    <col min="1797" max="2048" width="9.140625" style="181"/>
    <col min="2049" max="2049" width="50.85546875" style="181" customWidth="1"/>
    <col min="2050" max="2050" width="13.85546875" style="181" customWidth="1"/>
    <col min="2051" max="2051" width="15.140625" style="181" customWidth="1"/>
    <col min="2052" max="2052" width="15.5703125" style="181" customWidth="1"/>
    <col min="2053" max="2304" width="9.140625" style="181"/>
    <col min="2305" max="2305" width="50.85546875" style="181" customWidth="1"/>
    <col min="2306" max="2306" width="13.85546875" style="181" customWidth="1"/>
    <col min="2307" max="2307" width="15.140625" style="181" customWidth="1"/>
    <col min="2308" max="2308" width="15.5703125" style="181" customWidth="1"/>
    <col min="2309" max="2560" width="9.140625" style="181"/>
    <col min="2561" max="2561" width="50.85546875" style="181" customWidth="1"/>
    <col min="2562" max="2562" width="13.85546875" style="181" customWidth="1"/>
    <col min="2563" max="2563" width="15.140625" style="181" customWidth="1"/>
    <col min="2564" max="2564" width="15.5703125" style="181" customWidth="1"/>
    <col min="2565" max="2816" width="9.140625" style="181"/>
    <col min="2817" max="2817" width="50.85546875" style="181" customWidth="1"/>
    <col min="2818" max="2818" width="13.85546875" style="181" customWidth="1"/>
    <col min="2819" max="2819" width="15.140625" style="181" customWidth="1"/>
    <col min="2820" max="2820" width="15.5703125" style="181" customWidth="1"/>
    <col min="2821" max="3072" width="9.140625" style="181"/>
    <col min="3073" max="3073" width="50.85546875" style="181" customWidth="1"/>
    <col min="3074" max="3074" width="13.85546875" style="181" customWidth="1"/>
    <col min="3075" max="3075" width="15.140625" style="181" customWidth="1"/>
    <col min="3076" max="3076" width="15.5703125" style="181" customWidth="1"/>
    <col min="3077" max="3328" width="9.140625" style="181"/>
    <col min="3329" max="3329" width="50.85546875" style="181" customWidth="1"/>
    <col min="3330" max="3330" width="13.85546875" style="181" customWidth="1"/>
    <col min="3331" max="3331" width="15.140625" style="181" customWidth="1"/>
    <col min="3332" max="3332" width="15.5703125" style="181" customWidth="1"/>
    <col min="3333" max="3584" width="9.140625" style="181"/>
    <col min="3585" max="3585" width="50.85546875" style="181" customWidth="1"/>
    <col min="3586" max="3586" width="13.85546875" style="181" customWidth="1"/>
    <col min="3587" max="3587" width="15.140625" style="181" customWidth="1"/>
    <col min="3588" max="3588" width="15.5703125" style="181" customWidth="1"/>
    <col min="3589" max="3840" width="9.140625" style="181"/>
    <col min="3841" max="3841" width="50.85546875" style="181" customWidth="1"/>
    <col min="3842" max="3842" width="13.85546875" style="181" customWidth="1"/>
    <col min="3843" max="3843" width="15.140625" style="181" customWidth="1"/>
    <col min="3844" max="3844" width="15.5703125" style="181" customWidth="1"/>
    <col min="3845" max="4096" width="9.140625" style="181"/>
    <col min="4097" max="4097" width="50.85546875" style="181" customWidth="1"/>
    <col min="4098" max="4098" width="13.85546875" style="181" customWidth="1"/>
    <col min="4099" max="4099" width="15.140625" style="181" customWidth="1"/>
    <col min="4100" max="4100" width="15.5703125" style="181" customWidth="1"/>
    <col min="4101" max="4352" width="9.140625" style="181"/>
    <col min="4353" max="4353" width="50.85546875" style="181" customWidth="1"/>
    <col min="4354" max="4354" width="13.85546875" style="181" customWidth="1"/>
    <col min="4355" max="4355" width="15.140625" style="181" customWidth="1"/>
    <col min="4356" max="4356" width="15.5703125" style="181" customWidth="1"/>
    <col min="4357" max="4608" width="9.140625" style="181"/>
    <col min="4609" max="4609" width="50.85546875" style="181" customWidth="1"/>
    <col min="4610" max="4610" width="13.85546875" style="181" customWidth="1"/>
    <col min="4611" max="4611" width="15.140625" style="181" customWidth="1"/>
    <col min="4612" max="4612" width="15.5703125" style="181" customWidth="1"/>
    <col min="4613" max="4864" width="9.140625" style="181"/>
    <col min="4865" max="4865" width="50.85546875" style="181" customWidth="1"/>
    <col min="4866" max="4866" width="13.85546875" style="181" customWidth="1"/>
    <col min="4867" max="4867" width="15.140625" style="181" customWidth="1"/>
    <col min="4868" max="4868" width="15.5703125" style="181" customWidth="1"/>
    <col min="4869" max="5120" width="9.140625" style="181"/>
    <col min="5121" max="5121" width="50.85546875" style="181" customWidth="1"/>
    <col min="5122" max="5122" width="13.85546875" style="181" customWidth="1"/>
    <col min="5123" max="5123" width="15.140625" style="181" customWidth="1"/>
    <col min="5124" max="5124" width="15.5703125" style="181" customWidth="1"/>
    <col min="5125" max="5376" width="9.140625" style="181"/>
    <col min="5377" max="5377" width="50.85546875" style="181" customWidth="1"/>
    <col min="5378" max="5378" width="13.85546875" style="181" customWidth="1"/>
    <col min="5379" max="5379" width="15.140625" style="181" customWidth="1"/>
    <col min="5380" max="5380" width="15.5703125" style="181" customWidth="1"/>
    <col min="5381" max="5632" width="9.140625" style="181"/>
    <col min="5633" max="5633" width="50.85546875" style="181" customWidth="1"/>
    <col min="5634" max="5634" width="13.85546875" style="181" customWidth="1"/>
    <col min="5635" max="5635" width="15.140625" style="181" customWidth="1"/>
    <col min="5636" max="5636" width="15.5703125" style="181" customWidth="1"/>
    <col min="5637" max="5888" width="9.140625" style="181"/>
    <col min="5889" max="5889" width="50.85546875" style="181" customWidth="1"/>
    <col min="5890" max="5890" width="13.85546875" style="181" customWidth="1"/>
    <col min="5891" max="5891" width="15.140625" style="181" customWidth="1"/>
    <col min="5892" max="5892" width="15.5703125" style="181" customWidth="1"/>
    <col min="5893" max="6144" width="9.140625" style="181"/>
    <col min="6145" max="6145" width="50.85546875" style="181" customWidth="1"/>
    <col min="6146" max="6146" width="13.85546875" style="181" customWidth="1"/>
    <col min="6147" max="6147" width="15.140625" style="181" customWidth="1"/>
    <col min="6148" max="6148" width="15.5703125" style="181" customWidth="1"/>
    <col min="6149" max="6400" width="9.140625" style="181"/>
    <col min="6401" max="6401" width="50.85546875" style="181" customWidth="1"/>
    <col min="6402" max="6402" width="13.85546875" style="181" customWidth="1"/>
    <col min="6403" max="6403" width="15.140625" style="181" customWidth="1"/>
    <col min="6404" max="6404" width="15.5703125" style="181" customWidth="1"/>
    <col min="6405" max="6656" width="9.140625" style="181"/>
    <col min="6657" max="6657" width="50.85546875" style="181" customWidth="1"/>
    <col min="6658" max="6658" width="13.85546875" style="181" customWidth="1"/>
    <col min="6659" max="6659" width="15.140625" style="181" customWidth="1"/>
    <col min="6660" max="6660" width="15.5703125" style="181" customWidth="1"/>
    <col min="6661" max="6912" width="9.140625" style="181"/>
    <col min="6913" max="6913" width="50.85546875" style="181" customWidth="1"/>
    <col min="6914" max="6914" width="13.85546875" style="181" customWidth="1"/>
    <col min="6915" max="6915" width="15.140625" style="181" customWidth="1"/>
    <col min="6916" max="6916" width="15.5703125" style="181" customWidth="1"/>
    <col min="6917" max="7168" width="9.140625" style="181"/>
    <col min="7169" max="7169" width="50.85546875" style="181" customWidth="1"/>
    <col min="7170" max="7170" width="13.85546875" style="181" customWidth="1"/>
    <col min="7171" max="7171" width="15.140625" style="181" customWidth="1"/>
    <col min="7172" max="7172" width="15.5703125" style="181" customWidth="1"/>
    <col min="7173" max="7424" width="9.140625" style="181"/>
    <col min="7425" max="7425" width="50.85546875" style="181" customWidth="1"/>
    <col min="7426" max="7426" width="13.85546875" style="181" customWidth="1"/>
    <col min="7427" max="7427" width="15.140625" style="181" customWidth="1"/>
    <col min="7428" max="7428" width="15.5703125" style="181" customWidth="1"/>
    <col min="7429" max="7680" width="9.140625" style="181"/>
    <col min="7681" max="7681" width="50.85546875" style="181" customWidth="1"/>
    <col min="7682" max="7682" width="13.85546875" style="181" customWidth="1"/>
    <col min="7683" max="7683" width="15.140625" style="181" customWidth="1"/>
    <col min="7684" max="7684" width="15.5703125" style="181" customWidth="1"/>
    <col min="7685" max="7936" width="9.140625" style="181"/>
    <col min="7937" max="7937" width="50.85546875" style="181" customWidth="1"/>
    <col min="7938" max="7938" width="13.85546875" style="181" customWidth="1"/>
    <col min="7939" max="7939" width="15.140625" style="181" customWidth="1"/>
    <col min="7940" max="7940" width="15.5703125" style="181" customWidth="1"/>
    <col min="7941" max="8192" width="9.140625" style="181"/>
    <col min="8193" max="8193" width="50.85546875" style="181" customWidth="1"/>
    <col min="8194" max="8194" width="13.85546875" style="181" customWidth="1"/>
    <col min="8195" max="8195" width="15.140625" style="181" customWidth="1"/>
    <col min="8196" max="8196" width="15.5703125" style="181" customWidth="1"/>
    <col min="8197" max="8448" width="9.140625" style="181"/>
    <col min="8449" max="8449" width="50.85546875" style="181" customWidth="1"/>
    <col min="8450" max="8450" width="13.85546875" style="181" customWidth="1"/>
    <col min="8451" max="8451" width="15.140625" style="181" customWidth="1"/>
    <col min="8452" max="8452" width="15.5703125" style="181" customWidth="1"/>
    <col min="8453" max="8704" width="9.140625" style="181"/>
    <col min="8705" max="8705" width="50.85546875" style="181" customWidth="1"/>
    <col min="8706" max="8706" width="13.85546875" style="181" customWidth="1"/>
    <col min="8707" max="8707" width="15.140625" style="181" customWidth="1"/>
    <col min="8708" max="8708" width="15.5703125" style="181" customWidth="1"/>
    <col min="8709" max="8960" width="9.140625" style="181"/>
    <col min="8961" max="8961" width="50.85546875" style="181" customWidth="1"/>
    <col min="8962" max="8962" width="13.85546875" style="181" customWidth="1"/>
    <col min="8963" max="8963" width="15.140625" style="181" customWidth="1"/>
    <col min="8964" max="8964" width="15.5703125" style="181" customWidth="1"/>
    <col min="8965" max="9216" width="9.140625" style="181"/>
    <col min="9217" max="9217" width="50.85546875" style="181" customWidth="1"/>
    <col min="9218" max="9218" width="13.85546875" style="181" customWidth="1"/>
    <col min="9219" max="9219" width="15.140625" style="181" customWidth="1"/>
    <col min="9220" max="9220" width="15.5703125" style="181" customWidth="1"/>
    <col min="9221" max="9472" width="9.140625" style="181"/>
    <col min="9473" max="9473" width="50.85546875" style="181" customWidth="1"/>
    <col min="9474" max="9474" width="13.85546875" style="181" customWidth="1"/>
    <col min="9475" max="9475" width="15.140625" style="181" customWidth="1"/>
    <col min="9476" max="9476" width="15.5703125" style="181" customWidth="1"/>
    <col min="9477" max="9728" width="9.140625" style="181"/>
    <col min="9729" max="9729" width="50.85546875" style="181" customWidth="1"/>
    <col min="9730" max="9730" width="13.85546875" style="181" customWidth="1"/>
    <col min="9731" max="9731" width="15.140625" style="181" customWidth="1"/>
    <col min="9732" max="9732" width="15.5703125" style="181" customWidth="1"/>
    <col min="9733" max="9984" width="9.140625" style="181"/>
    <col min="9985" max="9985" width="50.85546875" style="181" customWidth="1"/>
    <col min="9986" max="9986" width="13.85546875" style="181" customWidth="1"/>
    <col min="9987" max="9987" width="15.140625" style="181" customWidth="1"/>
    <col min="9988" max="9988" width="15.5703125" style="181" customWidth="1"/>
    <col min="9989" max="10240" width="9.140625" style="181"/>
    <col min="10241" max="10241" width="50.85546875" style="181" customWidth="1"/>
    <col min="10242" max="10242" width="13.85546875" style="181" customWidth="1"/>
    <col min="10243" max="10243" width="15.140625" style="181" customWidth="1"/>
    <col min="10244" max="10244" width="15.5703125" style="181" customWidth="1"/>
    <col min="10245" max="10496" width="9.140625" style="181"/>
    <col min="10497" max="10497" width="50.85546875" style="181" customWidth="1"/>
    <col min="10498" max="10498" width="13.85546875" style="181" customWidth="1"/>
    <col min="10499" max="10499" width="15.140625" style="181" customWidth="1"/>
    <col min="10500" max="10500" width="15.5703125" style="181" customWidth="1"/>
    <col min="10501" max="10752" width="9.140625" style="181"/>
    <col min="10753" max="10753" width="50.85546875" style="181" customWidth="1"/>
    <col min="10754" max="10754" width="13.85546875" style="181" customWidth="1"/>
    <col min="10755" max="10755" width="15.140625" style="181" customWidth="1"/>
    <col min="10756" max="10756" width="15.5703125" style="181" customWidth="1"/>
    <col min="10757" max="11008" width="9.140625" style="181"/>
    <col min="11009" max="11009" width="50.85546875" style="181" customWidth="1"/>
    <col min="11010" max="11010" width="13.85546875" style="181" customWidth="1"/>
    <col min="11011" max="11011" width="15.140625" style="181" customWidth="1"/>
    <col min="11012" max="11012" width="15.5703125" style="181" customWidth="1"/>
    <col min="11013" max="11264" width="9.140625" style="181"/>
    <col min="11265" max="11265" width="50.85546875" style="181" customWidth="1"/>
    <col min="11266" max="11266" width="13.85546875" style="181" customWidth="1"/>
    <col min="11267" max="11267" width="15.140625" style="181" customWidth="1"/>
    <col min="11268" max="11268" width="15.5703125" style="181" customWidth="1"/>
    <col min="11269" max="11520" width="9.140625" style="181"/>
    <col min="11521" max="11521" width="50.85546875" style="181" customWidth="1"/>
    <col min="11522" max="11522" width="13.85546875" style="181" customWidth="1"/>
    <col min="11523" max="11523" width="15.140625" style="181" customWidth="1"/>
    <col min="11524" max="11524" width="15.5703125" style="181" customWidth="1"/>
    <col min="11525" max="11776" width="9.140625" style="181"/>
    <col min="11777" max="11777" width="50.85546875" style="181" customWidth="1"/>
    <col min="11778" max="11778" width="13.85546875" style="181" customWidth="1"/>
    <col min="11779" max="11779" width="15.140625" style="181" customWidth="1"/>
    <col min="11780" max="11780" width="15.5703125" style="181" customWidth="1"/>
    <col min="11781" max="12032" width="9.140625" style="181"/>
    <col min="12033" max="12033" width="50.85546875" style="181" customWidth="1"/>
    <col min="12034" max="12034" width="13.85546875" style="181" customWidth="1"/>
    <col min="12035" max="12035" width="15.140625" style="181" customWidth="1"/>
    <col min="12036" max="12036" width="15.5703125" style="181" customWidth="1"/>
    <col min="12037" max="12288" width="9.140625" style="181"/>
    <col min="12289" max="12289" width="50.85546875" style="181" customWidth="1"/>
    <col min="12290" max="12290" width="13.85546875" style="181" customWidth="1"/>
    <col min="12291" max="12291" width="15.140625" style="181" customWidth="1"/>
    <col min="12292" max="12292" width="15.5703125" style="181" customWidth="1"/>
    <col min="12293" max="12544" width="9.140625" style="181"/>
    <col min="12545" max="12545" width="50.85546875" style="181" customWidth="1"/>
    <col min="12546" max="12546" width="13.85546875" style="181" customWidth="1"/>
    <col min="12547" max="12547" width="15.140625" style="181" customWidth="1"/>
    <col min="12548" max="12548" width="15.5703125" style="181" customWidth="1"/>
    <col min="12549" max="12800" width="9.140625" style="181"/>
    <col min="12801" max="12801" width="50.85546875" style="181" customWidth="1"/>
    <col min="12802" max="12802" width="13.85546875" style="181" customWidth="1"/>
    <col min="12803" max="12803" width="15.140625" style="181" customWidth="1"/>
    <col min="12804" max="12804" width="15.5703125" style="181" customWidth="1"/>
    <col min="12805" max="13056" width="9.140625" style="181"/>
    <col min="13057" max="13057" width="50.85546875" style="181" customWidth="1"/>
    <col min="13058" max="13058" width="13.85546875" style="181" customWidth="1"/>
    <col min="13059" max="13059" width="15.140625" style="181" customWidth="1"/>
    <col min="13060" max="13060" width="15.5703125" style="181" customWidth="1"/>
    <col min="13061" max="13312" width="9.140625" style="181"/>
    <col min="13313" max="13313" width="50.85546875" style="181" customWidth="1"/>
    <col min="13314" max="13314" width="13.85546875" style="181" customWidth="1"/>
    <col min="13315" max="13315" width="15.140625" style="181" customWidth="1"/>
    <col min="13316" max="13316" width="15.5703125" style="181" customWidth="1"/>
    <col min="13317" max="13568" width="9.140625" style="181"/>
    <col min="13569" max="13569" width="50.85546875" style="181" customWidth="1"/>
    <col min="13570" max="13570" width="13.85546875" style="181" customWidth="1"/>
    <col min="13571" max="13571" width="15.140625" style="181" customWidth="1"/>
    <col min="13572" max="13572" width="15.5703125" style="181" customWidth="1"/>
    <col min="13573" max="13824" width="9.140625" style="181"/>
    <col min="13825" max="13825" width="50.85546875" style="181" customWidth="1"/>
    <col min="13826" max="13826" width="13.85546875" style="181" customWidth="1"/>
    <col min="13827" max="13827" width="15.140625" style="181" customWidth="1"/>
    <col min="13828" max="13828" width="15.5703125" style="181" customWidth="1"/>
    <col min="13829" max="14080" width="9.140625" style="181"/>
    <col min="14081" max="14081" width="50.85546875" style="181" customWidth="1"/>
    <col min="14082" max="14082" width="13.85546875" style="181" customWidth="1"/>
    <col min="14083" max="14083" width="15.140625" style="181" customWidth="1"/>
    <col min="14084" max="14084" width="15.5703125" style="181" customWidth="1"/>
    <col min="14085" max="14336" width="9.140625" style="181"/>
    <col min="14337" max="14337" width="50.85546875" style="181" customWidth="1"/>
    <col min="14338" max="14338" width="13.85546875" style="181" customWidth="1"/>
    <col min="14339" max="14339" width="15.140625" style="181" customWidth="1"/>
    <col min="14340" max="14340" width="15.5703125" style="181" customWidth="1"/>
    <col min="14341" max="14592" width="9.140625" style="181"/>
    <col min="14593" max="14593" width="50.85546875" style="181" customWidth="1"/>
    <col min="14594" max="14594" width="13.85546875" style="181" customWidth="1"/>
    <col min="14595" max="14595" width="15.140625" style="181" customWidth="1"/>
    <col min="14596" max="14596" width="15.5703125" style="181" customWidth="1"/>
    <col min="14597" max="14848" width="9.140625" style="181"/>
    <col min="14849" max="14849" width="50.85546875" style="181" customWidth="1"/>
    <col min="14850" max="14850" width="13.85546875" style="181" customWidth="1"/>
    <col min="14851" max="14851" width="15.140625" style="181" customWidth="1"/>
    <col min="14852" max="14852" width="15.5703125" style="181" customWidth="1"/>
    <col min="14853" max="15104" width="9.140625" style="181"/>
    <col min="15105" max="15105" width="50.85546875" style="181" customWidth="1"/>
    <col min="15106" max="15106" width="13.85546875" style="181" customWidth="1"/>
    <col min="15107" max="15107" width="15.140625" style="181" customWidth="1"/>
    <col min="15108" max="15108" width="15.5703125" style="181" customWidth="1"/>
    <col min="15109" max="15360" width="9.140625" style="181"/>
    <col min="15361" max="15361" width="50.85546875" style="181" customWidth="1"/>
    <col min="15362" max="15362" width="13.85546875" style="181" customWidth="1"/>
    <col min="15363" max="15363" width="15.140625" style="181" customWidth="1"/>
    <col min="15364" max="15364" width="15.5703125" style="181" customWidth="1"/>
    <col min="15365" max="15616" width="9.140625" style="181"/>
    <col min="15617" max="15617" width="50.85546875" style="181" customWidth="1"/>
    <col min="15618" max="15618" width="13.85546875" style="181" customWidth="1"/>
    <col min="15619" max="15619" width="15.140625" style="181" customWidth="1"/>
    <col min="15620" max="15620" width="15.5703125" style="181" customWidth="1"/>
    <col min="15621" max="15872" width="9.140625" style="181"/>
    <col min="15873" max="15873" width="50.85546875" style="181" customWidth="1"/>
    <col min="15874" max="15874" width="13.85546875" style="181" customWidth="1"/>
    <col min="15875" max="15875" width="15.140625" style="181" customWidth="1"/>
    <col min="15876" max="15876" width="15.5703125" style="181" customWidth="1"/>
    <col min="15877" max="16128" width="9.140625" style="181"/>
    <col min="16129" max="16129" width="50.85546875" style="181" customWidth="1"/>
    <col min="16130" max="16130" width="13.85546875" style="181" customWidth="1"/>
    <col min="16131" max="16131" width="15.140625" style="181" customWidth="1"/>
    <col min="16132" max="16132" width="15.5703125" style="181" customWidth="1"/>
    <col min="16133" max="16384" width="9.140625" style="181"/>
  </cols>
  <sheetData>
    <row r="1" spans="1:4" s="158" customFormat="1" ht="30" customHeight="1">
      <c r="A1" s="490" t="s">
        <v>740</v>
      </c>
      <c r="B1" s="490"/>
      <c r="C1" s="490"/>
      <c r="D1" s="490"/>
    </row>
    <row r="2" spans="1:4" s="158" customFormat="1" ht="15" customHeight="1">
      <c r="A2" s="491" t="s">
        <v>714</v>
      </c>
      <c r="B2" s="491"/>
      <c r="C2" s="491"/>
      <c r="D2" s="491"/>
    </row>
    <row r="3" spans="1:4" s="158" customFormat="1" ht="15" customHeight="1">
      <c r="A3" s="491" t="s">
        <v>1017</v>
      </c>
      <c r="B3" s="491"/>
      <c r="C3" s="491"/>
      <c r="D3" s="491"/>
    </row>
    <row r="4" spans="1:4" s="159" customFormat="1" ht="30" customHeight="1">
      <c r="A4" s="492" t="s">
        <v>55</v>
      </c>
      <c r="B4" s="492"/>
      <c r="C4" s="492"/>
      <c r="D4" s="492"/>
    </row>
    <row r="5" spans="1:4" ht="3.75" customHeight="1">
      <c r="A5" s="183"/>
      <c r="B5" s="180"/>
      <c r="C5" s="157"/>
      <c r="D5" s="157"/>
    </row>
    <row r="6" spans="1:4" ht="30" customHeight="1">
      <c r="A6" s="288"/>
      <c r="B6" s="251" t="s">
        <v>151</v>
      </c>
      <c r="C6" s="252" t="s">
        <v>567</v>
      </c>
      <c r="D6" s="261" t="s">
        <v>70</v>
      </c>
    </row>
    <row r="7" spans="1:4" ht="15" customHeight="1">
      <c r="A7" s="237" t="s">
        <v>715</v>
      </c>
      <c r="B7" s="321">
        <v>4981295.1070600003</v>
      </c>
      <c r="C7" s="321">
        <v>4981295.1070600003</v>
      </c>
      <c r="D7" s="254">
        <v>0.97270007169517614</v>
      </c>
    </row>
    <row r="8" spans="1:4" ht="15" customHeight="1">
      <c r="A8" s="237" t="s">
        <v>716</v>
      </c>
      <c r="B8" s="321">
        <v>20.292750000000002</v>
      </c>
      <c r="C8" s="321">
        <v>20.292750000000002</v>
      </c>
      <c r="D8" s="254">
        <v>3.9625757871515184E-6</v>
      </c>
    </row>
    <row r="9" spans="1:4" ht="15" customHeight="1">
      <c r="A9" s="237" t="s">
        <v>717</v>
      </c>
      <c r="B9" s="321">
        <v>66421.845789999992</v>
      </c>
      <c r="C9" s="321">
        <v>66421.845789999992</v>
      </c>
      <c r="D9" s="254">
        <v>1.2970228178308311E-2</v>
      </c>
    </row>
    <row r="10" spans="1:4" ht="15" customHeight="1">
      <c r="A10" s="237" t="s">
        <v>718</v>
      </c>
      <c r="B10" s="321">
        <v>977.84503000000007</v>
      </c>
      <c r="C10" s="321">
        <v>977.84503000000007</v>
      </c>
      <c r="D10" s="254">
        <v>1.9094430471298617E-4</v>
      </c>
    </row>
    <row r="11" spans="1:4" ht="15" customHeight="1">
      <c r="A11" s="237" t="s">
        <v>719</v>
      </c>
      <c r="B11" s="321">
        <v>3275.0987099999998</v>
      </c>
      <c r="C11" s="321">
        <v>3275.0987099999998</v>
      </c>
      <c r="D11" s="254">
        <v>6.3953021886029103E-4</v>
      </c>
    </row>
    <row r="12" spans="1:4" ht="15" customHeight="1">
      <c r="A12" s="237" t="s">
        <v>720</v>
      </c>
      <c r="B12" s="321">
        <v>655.01969999999994</v>
      </c>
      <c r="C12" s="321">
        <v>655.01969999999994</v>
      </c>
      <c r="D12" s="254">
        <v>1.2790603557069649E-4</v>
      </c>
    </row>
    <row r="13" spans="1:4" ht="15" customHeight="1">
      <c r="A13" s="237" t="s">
        <v>721</v>
      </c>
      <c r="B13" s="321">
        <v>1484.8363100000001</v>
      </c>
      <c r="C13" s="321">
        <v>1484.8363100000001</v>
      </c>
      <c r="D13" s="254">
        <v>2.8994475415551889E-4</v>
      </c>
    </row>
    <row r="14" spans="1:4" ht="15" customHeight="1">
      <c r="A14" s="237" t="s">
        <v>722</v>
      </c>
      <c r="B14" s="321">
        <v>742.41829000000007</v>
      </c>
      <c r="C14" s="321">
        <v>742.41829000000007</v>
      </c>
      <c r="D14" s="254">
        <v>1.4497240343927926E-4</v>
      </c>
    </row>
    <row r="15" spans="1:4" ht="15" customHeight="1">
      <c r="A15" s="237" t="s">
        <v>723</v>
      </c>
      <c r="B15" s="321">
        <v>27792.27995</v>
      </c>
      <c r="C15" s="321">
        <v>27792.27995</v>
      </c>
      <c r="D15" s="254">
        <v>5.4270128789644873E-3</v>
      </c>
    </row>
    <row r="16" spans="1:4" ht="15" customHeight="1">
      <c r="A16" s="237" t="s">
        <v>724</v>
      </c>
      <c r="B16" s="321">
        <v>12934.130730000001</v>
      </c>
      <c r="C16" s="321">
        <v>12934.130730000001</v>
      </c>
      <c r="D16" s="254">
        <v>2.5256543966958836E-3</v>
      </c>
    </row>
    <row r="17" spans="1:4" ht="15" customHeight="1">
      <c r="A17" s="237" t="s">
        <v>725</v>
      </c>
      <c r="B17" s="321">
        <v>40831.62369</v>
      </c>
      <c r="C17" s="321">
        <v>40831.62369</v>
      </c>
      <c r="D17" s="254">
        <v>7.9732122745353063E-3</v>
      </c>
    </row>
    <row r="18" spans="1:4" ht="15" customHeight="1">
      <c r="A18" s="237" t="s">
        <v>726</v>
      </c>
      <c r="B18" s="321">
        <v>36522.269619999999</v>
      </c>
      <c r="C18" s="321">
        <v>36522.269619999999</v>
      </c>
      <c r="D18" s="254">
        <v>7.1317224766496148E-3</v>
      </c>
    </row>
    <row r="19" spans="1:4" ht="15" customHeight="1">
      <c r="A19" s="223" t="s">
        <v>727</v>
      </c>
      <c r="B19" s="322">
        <v>5121100.7915099999</v>
      </c>
      <c r="C19" s="322">
        <v>5121100.7915099999</v>
      </c>
      <c r="D19" s="257">
        <v>1</v>
      </c>
    </row>
    <row r="20" spans="1:4" ht="15" customHeight="1">
      <c r="A20" s="237" t="s">
        <v>728</v>
      </c>
      <c r="B20" s="321">
        <v>51851.976119999999</v>
      </c>
      <c r="C20" s="321">
        <v>51851.976119999999</v>
      </c>
      <c r="D20" s="254"/>
    </row>
    <row r="21" spans="1:4" s="263" customFormat="1" ht="15" customHeight="1" thickBot="1">
      <c r="A21" s="323" t="s">
        <v>729</v>
      </c>
      <c r="B21" s="290">
        <v>1</v>
      </c>
      <c r="C21" s="290">
        <v>1</v>
      </c>
      <c r="D21" s="290"/>
    </row>
    <row r="22" spans="1:4" ht="15" customHeight="1" thickTop="1">
      <c r="A22" s="291" t="s">
        <v>730</v>
      </c>
      <c r="B22" s="292"/>
      <c r="C22" s="293"/>
      <c r="D22" s="293"/>
    </row>
    <row r="23" spans="1:4" ht="102.75" customHeight="1">
      <c r="A23" s="499" t="s">
        <v>731</v>
      </c>
      <c r="B23" s="501"/>
      <c r="C23" s="501"/>
      <c r="D23" s="501"/>
    </row>
    <row r="24" spans="1:4" ht="105.75" customHeight="1">
      <c r="A24" s="499" t="s">
        <v>732</v>
      </c>
      <c r="B24" s="500"/>
      <c r="C24" s="500"/>
      <c r="D24" s="500"/>
    </row>
    <row r="25" spans="1:4" ht="15" customHeight="1">
      <c r="A25" s="291" t="s">
        <v>733</v>
      </c>
      <c r="B25" s="294"/>
      <c r="C25" s="291"/>
      <c r="D25" s="291"/>
    </row>
    <row r="26" spans="1:4" ht="15" customHeight="1">
      <c r="A26" s="265"/>
      <c r="B26" s="266"/>
      <c r="C26" s="179"/>
      <c r="D26" s="179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activeCell="A3" sqref="A3:D3"/>
    </sheetView>
  </sheetViews>
  <sheetFormatPr defaultColWidth="11.42578125" defaultRowHeight="12.75"/>
  <cols>
    <col min="1" max="1" width="62.28515625" style="182" customWidth="1"/>
    <col min="2" max="4" width="15.7109375" style="181" customWidth="1"/>
    <col min="5" max="256" width="11.42578125" style="181"/>
    <col min="257" max="257" width="62.28515625" style="181" customWidth="1"/>
    <col min="258" max="260" width="15.7109375" style="181" customWidth="1"/>
    <col min="261" max="512" width="11.42578125" style="181"/>
    <col min="513" max="513" width="62.28515625" style="181" customWidth="1"/>
    <col min="514" max="516" width="15.7109375" style="181" customWidth="1"/>
    <col min="517" max="768" width="11.42578125" style="181"/>
    <col min="769" max="769" width="62.28515625" style="181" customWidth="1"/>
    <col min="770" max="772" width="15.7109375" style="181" customWidth="1"/>
    <col min="773" max="1024" width="11.42578125" style="181"/>
    <col min="1025" max="1025" width="62.28515625" style="181" customWidth="1"/>
    <col min="1026" max="1028" width="15.7109375" style="181" customWidth="1"/>
    <col min="1029" max="1280" width="11.42578125" style="181"/>
    <col min="1281" max="1281" width="62.28515625" style="181" customWidth="1"/>
    <col min="1282" max="1284" width="15.7109375" style="181" customWidth="1"/>
    <col min="1285" max="1536" width="11.42578125" style="181"/>
    <col min="1537" max="1537" width="62.28515625" style="181" customWidth="1"/>
    <col min="1538" max="1540" width="15.7109375" style="181" customWidth="1"/>
    <col min="1541" max="1792" width="11.42578125" style="181"/>
    <col min="1793" max="1793" width="62.28515625" style="181" customWidth="1"/>
    <col min="1794" max="1796" width="15.7109375" style="181" customWidth="1"/>
    <col min="1797" max="2048" width="11.42578125" style="181"/>
    <col min="2049" max="2049" width="62.28515625" style="181" customWidth="1"/>
    <col min="2050" max="2052" width="15.7109375" style="181" customWidth="1"/>
    <col min="2053" max="2304" width="11.42578125" style="181"/>
    <col min="2305" max="2305" width="62.28515625" style="181" customWidth="1"/>
    <col min="2306" max="2308" width="15.7109375" style="181" customWidth="1"/>
    <col min="2309" max="2560" width="11.42578125" style="181"/>
    <col min="2561" max="2561" width="62.28515625" style="181" customWidth="1"/>
    <col min="2562" max="2564" width="15.7109375" style="181" customWidth="1"/>
    <col min="2565" max="2816" width="11.42578125" style="181"/>
    <col min="2817" max="2817" width="62.28515625" style="181" customWidth="1"/>
    <col min="2818" max="2820" width="15.7109375" style="181" customWidth="1"/>
    <col min="2821" max="3072" width="11.42578125" style="181"/>
    <col min="3073" max="3073" width="62.28515625" style="181" customWidth="1"/>
    <col min="3074" max="3076" width="15.7109375" style="181" customWidth="1"/>
    <col min="3077" max="3328" width="11.42578125" style="181"/>
    <col min="3329" max="3329" width="62.28515625" style="181" customWidth="1"/>
    <col min="3330" max="3332" width="15.7109375" style="181" customWidth="1"/>
    <col min="3333" max="3584" width="11.42578125" style="181"/>
    <col min="3585" max="3585" width="62.28515625" style="181" customWidth="1"/>
    <col min="3586" max="3588" width="15.7109375" style="181" customWidth="1"/>
    <col min="3589" max="3840" width="11.42578125" style="181"/>
    <col min="3841" max="3841" width="62.28515625" style="181" customWidth="1"/>
    <col min="3842" max="3844" width="15.7109375" style="181" customWidth="1"/>
    <col min="3845" max="4096" width="11.42578125" style="181"/>
    <col min="4097" max="4097" width="62.28515625" style="181" customWidth="1"/>
    <col min="4098" max="4100" width="15.7109375" style="181" customWidth="1"/>
    <col min="4101" max="4352" width="11.42578125" style="181"/>
    <col min="4353" max="4353" width="62.28515625" style="181" customWidth="1"/>
    <col min="4354" max="4356" width="15.7109375" style="181" customWidth="1"/>
    <col min="4357" max="4608" width="11.42578125" style="181"/>
    <col min="4609" max="4609" width="62.28515625" style="181" customWidth="1"/>
    <col min="4610" max="4612" width="15.7109375" style="181" customWidth="1"/>
    <col min="4613" max="4864" width="11.42578125" style="181"/>
    <col min="4865" max="4865" width="62.28515625" style="181" customWidth="1"/>
    <col min="4866" max="4868" width="15.7109375" style="181" customWidth="1"/>
    <col min="4869" max="5120" width="11.42578125" style="181"/>
    <col min="5121" max="5121" width="62.28515625" style="181" customWidth="1"/>
    <col min="5122" max="5124" width="15.7109375" style="181" customWidth="1"/>
    <col min="5125" max="5376" width="11.42578125" style="181"/>
    <col min="5377" max="5377" width="62.28515625" style="181" customWidth="1"/>
    <col min="5378" max="5380" width="15.7109375" style="181" customWidth="1"/>
    <col min="5381" max="5632" width="11.42578125" style="181"/>
    <col min="5633" max="5633" width="62.28515625" style="181" customWidth="1"/>
    <col min="5634" max="5636" width="15.7109375" style="181" customWidth="1"/>
    <col min="5637" max="5888" width="11.42578125" style="181"/>
    <col min="5889" max="5889" width="62.28515625" style="181" customWidth="1"/>
    <col min="5890" max="5892" width="15.7109375" style="181" customWidth="1"/>
    <col min="5893" max="6144" width="11.42578125" style="181"/>
    <col min="6145" max="6145" width="62.28515625" style="181" customWidth="1"/>
    <col min="6146" max="6148" width="15.7109375" style="181" customWidth="1"/>
    <col min="6149" max="6400" width="11.42578125" style="181"/>
    <col min="6401" max="6401" width="62.28515625" style="181" customWidth="1"/>
    <col min="6402" max="6404" width="15.7109375" style="181" customWidth="1"/>
    <col min="6405" max="6656" width="11.42578125" style="181"/>
    <col min="6657" max="6657" width="62.28515625" style="181" customWidth="1"/>
    <col min="6658" max="6660" width="15.7109375" style="181" customWidth="1"/>
    <col min="6661" max="6912" width="11.42578125" style="181"/>
    <col min="6913" max="6913" width="62.28515625" style="181" customWidth="1"/>
    <col min="6914" max="6916" width="15.7109375" style="181" customWidth="1"/>
    <col min="6917" max="7168" width="11.42578125" style="181"/>
    <col min="7169" max="7169" width="62.28515625" style="181" customWidth="1"/>
    <col min="7170" max="7172" width="15.7109375" style="181" customWidth="1"/>
    <col min="7173" max="7424" width="11.42578125" style="181"/>
    <col min="7425" max="7425" width="62.28515625" style="181" customWidth="1"/>
    <col min="7426" max="7428" width="15.7109375" style="181" customWidth="1"/>
    <col min="7429" max="7680" width="11.42578125" style="181"/>
    <col min="7681" max="7681" width="62.28515625" style="181" customWidth="1"/>
    <col min="7682" max="7684" width="15.7109375" style="181" customWidth="1"/>
    <col min="7685" max="7936" width="11.42578125" style="181"/>
    <col min="7937" max="7937" width="62.28515625" style="181" customWidth="1"/>
    <col min="7938" max="7940" width="15.7109375" style="181" customWidth="1"/>
    <col min="7941" max="8192" width="11.42578125" style="181"/>
    <col min="8193" max="8193" width="62.28515625" style="181" customWidth="1"/>
    <col min="8194" max="8196" width="15.7109375" style="181" customWidth="1"/>
    <col min="8197" max="8448" width="11.42578125" style="181"/>
    <col min="8449" max="8449" width="62.28515625" style="181" customWidth="1"/>
    <col min="8450" max="8452" width="15.7109375" style="181" customWidth="1"/>
    <col min="8453" max="8704" width="11.42578125" style="181"/>
    <col min="8705" max="8705" width="62.28515625" style="181" customWidth="1"/>
    <col min="8706" max="8708" width="15.7109375" style="181" customWidth="1"/>
    <col min="8709" max="8960" width="11.42578125" style="181"/>
    <col min="8961" max="8961" width="62.28515625" style="181" customWidth="1"/>
    <col min="8962" max="8964" width="15.7109375" style="181" customWidth="1"/>
    <col min="8965" max="9216" width="11.42578125" style="181"/>
    <col min="9217" max="9217" width="62.28515625" style="181" customWidth="1"/>
    <col min="9218" max="9220" width="15.7109375" style="181" customWidth="1"/>
    <col min="9221" max="9472" width="11.42578125" style="181"/>
    <col min="9473" max="9473" width="62.28515625" style="181" customWidth="1"/>
    <col min="9474" max="9476" width="15.7109375" style="181" customWidth="1"/>
    <col min="9477" max="9728" width="11.42578125" style="181"/>
    <col min="9729" max="9729" width="62.28515625" style="181" customWidth="1"/>
    <col min="9730" max="9732" width="15.7109375" style="181" customWidth="1"/>
    <col min="9733" max="9984" width="11.42578125" style="181"/>
    <col min="9985" max="9985" width="62.28515625" style="181" customWidth="1"/>
    <col min="9986" max="9988" width="15.7109375" style="181" customWidth="1"/>
    <col min="9989" max="10240" width="11.42578125" style="181"/>
    <col min="10241" max="10241" width="62.28515625" style="181" customWidth="1"/>
    <col min="10242" max="10244" width="15.7109375" style="181" customWidth="1"/>
    <col min="10245" max="10496" width="11.42578125" style="181"/>
    <col min="10497" max="10497" width="62.28515625" style="181" customWidth="1"/>
    <col min="10498" max="10500" width="15.7109375" style="181" customWidth="1"/>
    <col min="10501" max="10752" width="11.42578125" style="181"/>
    <col min="10753" max="10753" width="62.28515625" style="181" customWidth="1"/>
    <col min="10754" max="10756" width="15.7109375" style="181" customWidth="1"/>
    <col min="10757" max="11008" width="11.42578125" style="181"/>
    <col min="11009" max="11009" width="62.28515625" style="181" customWidth="1"/>
    <col min="11010" max="11012" width="15.7109375" style="181" customWidth="1"/>
    <col min="11013" max="11264" width="11.42578125" style="181"/>
    <col min="11265" max="11265" width="62.28515625" style="181" customWidth="1"/>
    <col min="11266" max="11268" width="15.7109375" style="181" customWidth="1"/>
    <col min="11269" max="11520" width="11.42578125" style="181"/>
    <col min="11521" max="11521" width="62.28515625" style="181" customWidth="1"/>
    <col min="11522" max="11524" width="15.7109375" style="181" customWidth="1"/>
    <col min="11525" max="11776" width="11.42578125" style="181"/>
    <col min="11777" max="11777" width="62.28515625" style="181" customWidth="1"/>
    <col min="11778" max="11780" width="15.7109375" style="181" customWidth="1"/>
    <col min="11781" max="12032" width="11.42578125" style="181"/>
    <col min="12033" max="12033" width="62.28515625" style="181" customWidth="1"/>
    <col min="12034" max="12036" width="15.7109375" style="181" customWidth="1"/>
    <col min="12037" max="12288" width="11.42578125" style="181"/>
    <col min="12289" max="12289" width="62.28515625" style="181" customWidth="1"/>
    <col min="12290" max="12292" width="15.7109375" style="181" customWidth="1"/>
    <col min="12293" max="12544" width="11.42578125" style="181"/>
    <col min="12545" max="12545" width="62.28515625" style="181" customWidth="1"/>
    <col min="12546" max="12548" width="15.7109375" style="181" customWidth="1"/>
    <col min="12549" max="12800" width="11.42578125" style="181"/>
    <col min="12801" max="12801" width="62.28515625" style="181" customWidth="1"/>
    <col min="12802" max="12804" width="15.7109375" style="181" customWidth="1"/>
    <col min="12805" max="13056" width="11.42578125" style="181"/>
    <col min="13057" max="13057" width="62.28515625" style="181" customWidth="1"/>
    <col min="13058" max="13060" width="15.7109375" style="181" customWidth="1"/>
    <col min="13061" max="13312" width="11.42578125" style="181"/>
    <col min="13313" max="13313" width="62.28515625" style="181" customWidth="1"/>
    <col min="13314" max="13316" width="15.7109375" style="181" customWidth="1"/>
    <col min="13317" max="13568" width="11.42578125" style="181"/>
    <col min="13569" max="13569" width="62.28515625" style="181" customWidth="1"/>
    <col min="13570" max="13572" width="15.7109375" style="181" customWidth="1"/>
    <col min="13573" max="13824" width="11.42578125" style="181"/>
    <col min="13825" max="13825" width="62.28515625" style="181" customWidth="1"/>
    <col min="13826" max="13828" width="15.7109375" style="181" customWidth="1"/>
    <col min="13829" max="14080" width="11.42578125" style="181"/>
    <col min="14081" max="14081" width="62.28515625" style="181" customWidth="1"/>
    <col min="14082" max="14084" width="15.7109375" style="181" customWidth="1"/>
    <col min="14085" max="14336" width="11.42578125" style="181"/>
    <col min="14337" max="14337" width="62.28515625" style="181" customWidth="1"/>
    <col min="14338" max="14340" width="15.7109375" style="181" customWidth="1"/>
    <col min="14341" max="14592" width="11.42578125" style="181"/>
    <col min="14593" max="14593" width="62.28515625" style="181" customWidth="1"/>
    <col min="14594" max="14596" width="15.7109375" style="181" customWidth="1"/>
    <col min="14597" max="14848" width="11.42578125" style="181"/>
    <col min="14849" max="14849" width="62.28515625" style="181" customWidth="1"/>
    <col min="14850" max="14852" width="15.7109375" style="181" customWidth="1"/>
    <col min="14853" max="15104" width="11.42578125" style="181"/>
    <col min="15105" max="15105" width="62.28515625" style="181" customWidth="1"/>
    <col min="15106" max="15108" width="15.7109375" style="181" customWidth="1"/>
    <col min="15109" max="15360" width="11.42578125" style="181"/>
    <col min="15361" max="15361" width="62.28515625" style="181" customWidth="1"/>
    <col min="15362" max="15364" width="15.7109375" style="181" customWidth="1"/>
    <col min="15365" max="15616" width="11.42578125" style="181"/>
    <col min="15617" max="15617" width="62.28515625" style="181" customWidth="1"/>
    <col min="15618" max="15620" width="15.7109375" style="181" customWidth="1"/>
    <col min="15621" max="15872" width="11.42578125" style="181"/>
    <col min="15873" max="15873" width="62.28515625" style="181" customWidth="1"/>
    <col min="15874" max="15876" width="15.7109375" style="181" customWidth="1"/>
    <col min="15877" max="16128" width="11.42578125" style="181"/>
    <col min="16129" max="16129" width="62.28515625" style="181" customWidth="1"/>
    <col min="16130" max="16132" width="15.7109375" style="181" customWidth="1"/>
    <col min="16133" max="16384" width="11.42578125" style="181"/>
  </cols>
  <sheetData>
    <row r="1" spans="1:4" s="158" customFormat="1" ht="30" customHeight="1">
      <c r="A1" s="493" t="s">
        <v>740</v>
      </c>
      <c r="B1" s="493"/>
      <c r="C1" s="493"/>
      <c r="D1" s="493"/>
    </row>
    <row r="2" spans="1:4" s="158" customFormat="1" ht="15" customHeight="1">
      <c r="A2" s="494" t="s">
        <v>566</v>
      </c>
      <c r="B2" s="494"/>
      <c r="C2" s="494"/>
      <c r="D2" s="494"/>
    </row>
    <row r="3" spans="1:4" s="158" customFormat="1" ht="15" customHeight="1">
      <c r="A3" s="494" t="s">
        <v>1017</v>
      </c>
      <c r="B3" s="494"/>
      <c r="C3" s="494"/>
      <c r="D3" s="494"/>
    </row>
    <row r="4" spans="1:4" s="159" customFormat="1" ht="30" customHeight="1">
      <c r="A4" s="495" t="s">
        <v>55</v>
      </c>
      <c r="B4" s="495"/>
      <c r="C4" s="495"/>
      <c r="D4" s="495"/>
    </row>
    <row r="5" spans="1:4" ht="15" customHeight="1">
      <c r="A5" s="183"/>
      <c r="B5" s="157"/>
      <c r="C5" s="157"/>
      <c r="D5" s="207"/>
    </row>
    <row r="6" spans="1:4" ht="30" customHeight="1">
      <c r="A6" s="184" t="s">
        <v>592</v>
      </c>
      <c r="B6" s="185" t="s">
        <v>151</v>
      </c>
      <c r="C6" s="186" t="s">
        <v>71</v>
      </c>
      <c r="D6" s="187" t="s">
        <v>70</v>
      </c>
    </row>
    <row r="7" spans="1:4" ht="15" customHeight="1">
      <c r="A7" s="188" t="s">
        <v>568</v>
      </c>
      <c r="B7" s="180">
        <v>2089485.5193599998</v>
      </c>
      <c r="C7" s="180">
        <v>2089485.5193599998</v>
      </c>
      <c r="D7" s="189">
        <v>0.40801491796943135</v>
      </c>
    </row>
    <row r="8" spans="1:4" ht="15" customHeight="1">
      <c r="A8" s="188" t="s">
        <v>569</v>
      </c>
      <c r="B8" s="180">
        <v>49029.606460000003</v>
      </c>
      <c r="C8" s="180">
        <v>49029.606460000003</v>
      </c>
      <c r="D8" s="189">
        <v>9.5740366097285933E-3</v>
      </c>
    </row>
    <row r="9" spans="1:4" ht="15" customHeight="1">
      <c r="A9" s="188" t="s">
        <v>570</v>
      </c>
      <c r="B9" s="180">
        <v>0</v>
      </c>
      <c r="C9" s="180">
        <v>0</v>
      </c>
      <c r="D9" s="189">
        <v>0</v>
      </c>
    </row>
    <row r="10" spans="1:4" ht="15" customHeight="1">
      <c r="A10" s="188" t="s">
        <v>571</v>
      </c>
      <c r="B10" s="180">
        <v>1513.9391599999999</v>
      </c>
      <c r="C10" s="180">
        <v>1513.9391599999999</v>
      </c>
      <c r="D10" s="189">
        <v>2.9562768272608635E-4</v>
      </c>
    </row>
    <row r="11" spans="1:4" ht="15" customHeight="1">
      <c r="A11" s="188" t="s">
        <v>572</v>
      </c>
      <c r="B11" s="180">
        <v>697447.35939999996</v>
      </c>
      <c r="C11" s="180">
        <v>697447.35939999996</v>
      </c>
      <c r="D11" s="189">
        <v>0.13619090656380795</v>
      </c>
    </row>
    <row r="12" spans="1:4" ht="15" customHeight="1">
      <c r="A12" s="188" t="s">
        <v>573</v>
      </c>
      <c r="B12" s="180">
        <v>0</v>
      </c>
      <c r="C12" s="180">
        <v>0</v>
      </c>
      <c r="D12" s="189">
        <v>0</v>
      </c>
    </row>
    <row r="13" spans="1:4" ht="15" customHeight="1">
      <c r="A13" s="188" t="s">
        <v>72</v>
      </c>
      <c r="B13" s="180">
        <v>81440.320319999999</v>
      </c>
      <c r="C13" s="180">
        <v>81440.320319999999</v>
      </c>
      <c r="D13" s="189">
        <v>1.5902893466783568E-2</v>
      </c>
    </row>
    <row r="14" spans="1:4" ht="15" customHeight="1">
      <c r="A14" s="188" t="s">
        <v>574</v>
      </c>
      <c r="B14" s="180">
        <v>16252.778060000001</v>
      </c>
      <c r="C14" s="180">
        <v>16252.778060000001</v>
      </c>
      <c r="D14" s="189">
        <v>3.1736883771070279E-3</v>
      </c>
    </row>
    <row r="15" spans="1:4" ht="15" customHeight="1">
      <c r="A15" s="188" t="s">
        <v>575</v>
      </c>
      <c r="B15" s="180">
        <v>125860.26783</v>
      </c>
      <c r="C15" s="180">
        <v>125860.26783</v>
      </c>
      <c r="D15" s="189">
        <v>2.4576799589401923E-2</v>
      </c>
    </row>
    <row r="16" spans="1:4" ht="15" customHeight="1">
      <c r="A16" s="188" t="s">
        <v>576</v>
      </c>
      <c r="B16" s="180">
        <v>29917.683440000001</v>
      </c>
      <c r="C16" s="180">
        <v>29917.683440000001</v>
      </c>
      <c r="D16" s="189">
        <v>5.8420415176391946E-3</v>
      </c>
    </row>
    <row r="17" spans="1:4" ht="15" customHeight="1">
      <c r="A17" s="188" t="s">
        <v>577</v>
      </c>
      <c r="B17" s="180">
        <v>2027247.7729472001</v>
      </c>
      <c r="C17" s="180">
        <v>2027247.7729472001</v>
      </c>
      <c r="D17" s="189">
        <v>0.39586172104036199</v>
      </c>
    </row>
    <row r="18" spans="1:4" ht="15" customHeight="1">
      <c r="A18" s="188" t="s">
        <v>578</v>
      </c>
      <c r="B18" s="180">
        <v>986.37821999999994</v>
      </c>
      <c r="C18" s="180">
        <v>986.37821999999994</v>
      </c>
      <c r="D18" s="189">
        <v>1.9261058513743827E-4</v>
      </c>
    </row>
    <row r="19" spans="1:4" ht="15" customHeight="1">
      <c r="A19" s="188" t="s">
        <v>579</v>
      </c>
      <c r="B19" s="180">
        <v>43.589750000000002</v>
      </c>
      <c r="C19" s="180">
        <v>43.589750000000002</v>
      </c>
      <c r="D19" s="189">
        <v>8.5117930254934568E-6</v>
      </c>
    </row>
    <row r="20" spans="1:4" ht="15" customHeight="1">
      <c r="A20" s="188" t="s">
        <v>580</v>
      </c>
      <c r="B20" s="180">
        <v>315.07159000000001</v>
      </c>
      <c r="C20" s="180">
        <v>315.07159000000001</v>
      </c>
      <c r="D20" s="189">
        <v>6.1524192322578913E-5</v>
      </c>
    </row>
    <row r="21" spans="1:4" ht="15" customHeight="1">
      <c r="A21" s="188" t="s">
        <v>581</v>
      </c>
      <c r="B21" s="180">
        <v>1560.50497</v>
      </c>
      <c r="C21" s="180">
        <v>1560.50497</v>
      </c>
      <c r="D21" s="189">
        <v>3.0472061252688704E-4</v>
      </c>
    </row>
    <row r="22" spans="1:4" ht="15" customHeight="1">
      <c r="A22" s="188" t="s">
        <v>582</v>
      </c>
      <c r="B22" s="180">
        <v>0</v>
      </c>
      <c r="C22" s="180">
        <v>0</v>
      </c>
      <c r="D22" s="189">
        <v>0</v>
      </c>
    </row>
    <row r="23" spans="1:4" ht="15" customHeight="1">
      <c r="A23" s="188" t="s">
        <v>583</v>
      </c>
      <c r="B23" s="180">
        <v>0</v>
      </c>
      <c r="C23" s="180">
        <v>0</v>
      </c>
      <c r="D23" s="189">
        <v>0</v>
      </c>
    </row>
    <row r="24" spans="1:4" s="190" customFormat="1" ht="15" customHeight="1">
      <c r="A24" s="188" t="s">
        <v>584</v>
      </c>
      <c r="B24" s="180">
        <v>0</v>
      </c>
      <c r="C24" s="180">
        <v>0</v>
      </c>
      <c r="D24" s="189">
        <v>0</v>
      </c>
    </row>
    <row r="25" spans="1:4" ht="15" customHeight="1">
      <c r="A25" s="191" t="s">
        <v>585</v>
      </c>
      <c r="B25" s="192">
        <v>5121100.7915071994</v>
      </c>
      <c r="C25" s="192">
        <v>5121100.7915071994</v>
      </c>
      <c r="D25" s="193">
        <v>1</v>
      </c>
    </row>
    <row r="26" spans="1:4" ht="15" customHeight="1">
      <c r="A26" s="194" t="s">
        <v>586</v>
      </c>
      <c r="B26" s="189">
        <v>1</v>
      </c>
      <c r="C26" s="189">
        <v>1</v>
      </c>
      <c r="D26" s="189"/>
    </row>
    <row r="27" spans="1:4" ht="15" customHeight="1" thickBot="1">
      <c r="A27" s="195"/>
      <c r="B27" s="201"/>
      <c r="C27" s="201"/>
      <c r="D27" s="202"/>
    </row>
    <row r="28" spans="1:4" ht="15" customHeight="1" thickTop="1">
      <c r="A28" s="179" t="s">
        <v>587</v>
      </c>
      <c r="B28" s="199"/>
      <c r="C28" s="199"/>
      <c r="D28" s="199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activeCell="A3" sqref="A3:D3"/>
    </sheetView>
  </sheetViews>
  <sheetFormatPr defaultColWidth="11.42578125" defaultRowHeight="12.75"/>
  <cols>
    <col min="1" max="1" width="59.85546875" style="182" customWidth="1"/>
    <col min="2" max="4" width="15.7109375" style="181" customWidth="1"/>
    <col min="5" max="250" width="11.42578125" style="181"/>
    <col min="251" max="251" width="59.85546875" style="181" customWidth="1"/>
    <col min="252" max="254" width="15.7109375" style="181" customWidth="1"/>
    <col min="255" max="506" width="11.42578125" style="181"/>
    <col min="507" max="507" width="59.85546875" style="181" customWidth="1"/>
    <col min="508" max="510" width="15.7109375" style="181" customWidth="1"/>
    <col min="511" max="762" width="11.42578125" style="181"/>
    <col min="763" max="763" width="59.85546875" style="181" customWidth="1"/>
    <col min="764" max="766" width="15.7109375" style="181" customWidth="1"/>
    <col min="767" max="1018" width="11.42578125" style="181"/>
    <col min="1019" max="1019" width="59.85546875" style="181" customWidth="1"/>
    <col min="1020" max="1022" width="15.7109375" style="181" customWidth="1"/>
    <col min="1023" max="1274" width="11.42578125" style="181"/>
    <col min="1275" max="1275" width="59.85546875" style="181" customWidth="1"/>
    <col min="1276" max="1278" width="15.7109375" style="181" customWidth="1"/>
    <col min="1279" max="1530" width="11.42578125" style="181"/>
    <col min="1531" max="1531" width="59.85546875" style="181" customWidth="1"/>
    <col min="1532" max="1534" width="15.7109375" style="181" customWidth="1"/>
    <col min="1535" max="1786" width="11.42578125" style="181"/>
    <col min="1787" max="1787" width="59.85546875" style="181" customWidth="1"/>
    <col min="1788" max="1790" width="15.7109375" style="181" customWidth="1"/>
    <col min="1791" max="2042" width="11.42578125" style="181"/>
    <col min="2043" max="2043" width="59.85546875" style="181" customWidth="1"/>
    <col min="2044" max="2046" width="15.7109375" style="181" customWidth="1"/>
    <col min="2047" max="2298" width="11.42578125" style="181"/>
    <col min="2299" max="2299" width="59.85546875" style="181" customWidth="1"/>
    <col min="2300" max="2302" width="15.7109375" style="181" customWidth="1"/>
    <col min="2303" max="2554" width="11.42578125" style="181"/>
    <col min="2555" max="2555" width="59.85546875" style="181" customWidth="1"/>
    <col min="2556" max="2558" width="15.7109375" style="181" customWidth="1"/>
    <col min="2559" max="2810" width="11.42578125" style="181"/>
    <col min="2811" max="2811" width="59.85546875" style="181" customWidth="1"/>
    <col min="2812" max="2814" width="15.7109375" style="181" customWidth="1"/>
    <col min="2815" max="3066" width="11.42578125" style="181"/>
    <col min="3067" max="3067" width="59.85546875" style="181" customWidth="1"/>
    <col min="3068" max="3070" width="15.7109375" style="181" customWidth="1"/>
    <col min="3071" max="3322" width="11.42578125" style="181"/>
    <col min="3323" max="3323" width="59.85546875" style="181" customWidth="1"/>
    <col min="3324" max="3326" width="15.7109375" style="181" customWidth="1"/>
    <col min="3327" max="3578" width="11.42578125" style="181"/>
    <col min="3579" max="3579" width="59.85546875" style="181" customWidth="1"/>
    <col min="3580" max="3582" width="15.7109375" style="181" customWidth="1"/>
    <col min="3583" max="3834" width="11.42578125" style="181"/>
    <col min="3835" max="3835" width="59.85546875" style="181" customWidth="1"/>
    <col min="3836" max="3838" width="15.7109375" style="181" customWidth="1"/>
    <col min="3839" max="4090" width="11.42578125" style="181"/>
    <col min="4091" max="4091" width="59.85546875" style="181" customWidth="1"/>
    <col min="4092" max="4094" width="15.7109375" style="181" customWidth="1"/>
    <col min="4095" max="4346" width="11.42578125" style="181"/>
    <col min="4347" max="4347" width="59.85546875" style="181" customWidth="1"/>
    <col min="4348" max="4350" width="15.7109375" style="181" customWidth="1"/>
    <col min="4351" max="4602" width="11.42578125" style="181"/>
    <col min="4603" max="4603" width="59.85546875" style="181" customWidth="1"/>
    <col min="4604" max="4606" width="15.7109375" style="181" customWidth="1"/>
    <col min="4607" max="4858" width="11.42578125" style="181"/>
    <col min="4859" max="4859" width="59.85546875" style="181" customWidth="1"/>
    <col min="4860" max="4862" width="15.7109375" style="181" customWidth="1"/>
    <col min="4863" max="5114" width="11.42578125" style="181"/>
    <col min="5115" max="5115" width="59.85546875" style="181" customWidth="1"/>
    <col min="5116" max="5118" width="15.7109375" style="181" customWidth="1"/>
    <col min="5119" max="5370" width="11.42578125" style="181"/>
    <col min="5371" max="5371" width="59.85546875" style="181" customWidth="1"/>
    <col min="5372" max="5374" width="15.7109375" style="181" customWidth="1"/>
    <col min="5375" max="5626" width="11.42578125" style="181"/>
    <col min="5627" max="5627" width="59.85546875" style="181" customWidth="1"/>
    <col min="5628" max="5630" width="15.7109375" style="181" customWidth="1"/>
    <col min="5631" max="5882" width="11.42578125" style="181"/>
    <col min="5883" max="5883" width="59.85546875" style="181" customWidth="1"/>
    <col min="5884" max="5886" width="15.7109375" style="181" customWidth="1"/>
    <col min="5887" max="6138" width="11.42578125" style="181"/>
    <col min="6139" max="6139" width="59.85546875" style="181" customWidth="1"/>
    <col min="6140" max="6142" width="15.7109375" style="181" customWidth="1"/>
    <col min="6143" max="6394" width="11.42578125" style="181"/>
    <col min="6395" max="6395" width="59.85546875" style="181" customWidth="1"/>
    <col min="6396" max="6398" width="15.7109375" style="181" customWidth="1"/>
    <col min="6399" max="6650" width="11.42578125" style="181"/>
    <col min="6651" max="6651" width="59.85546875" style="181" customWidth="1"/>
    <col min="6652" max="6654" width="15.7109375" style="181" customWidth="1"/>
    <col min="6655" max="6906" width="11.42578125" style="181"/>
    <col min="6907" max="6907" width="59.85546875" style="181" customWidth="1"/>
    <col min="6908" max="6910" width="15.7109375" style="181" customWidth="1"/>
    <col min="6911" max="7162" width="11.42578125" style="181"/>
    <col min="7163" max="7163" width="59.85546875" style="181" customWidth="1"/>
    <col min="7164" max="7166" width="15.7109375" style="181" customWidth="1"/>
    <col min="7167" max="7418" width="11.42578125" style="181"/>
    <col min="7419" max="7419" width="59.85546875" style="181" customWidth="1"/>
    <col min="7420" max="7422" width="15.7109375" style="181" customWidth="1"/>
    <col min="7423" max="7674" width="11.42578125" style="181"/>
    <col min="7675" max="7675" width="59.85546875" style="181" customWidth="1"/>
    <col min="7676" max="7678" width="15.7109375" style="181" customWidth="1"/>
    <col min="7679" max="7930" width="11.42578125" style="181"/>
    <col min="7931" max="7931" width="59.85546875" style="181" customWidth="1"/>
    <col min="7932" max="7934" width="15.7109375" style="181" customWidth="1"/>
    <col min="7935" max="8186" width="11.42578125" style="181"/>
    <col min="8187" max="8187" width="59.85546875" style="181" customWidth="1"/>
    <col min="8188" max="8190" width="15.7109375" style="181" customWidth="1"/>
    <col min="8191" max="8442" width="11.42578125" style="181"/>
    <col min="8443" max="8443" width="59.85546875" style="181" customWidth="1"/>
    <col min="8444" max="8446" width="15.7109375" style="181" customWidth="1"/>
    <col min="8447" max="8698" width="11.42578125" style="181"/>
    <col min="8699" max="8699" width="59.85546875" style="181" customWidth="1"/>
    <col min="8700" max="8702" width="15.7109375" style="181" customWidth="1"/>
    <col min="8703" max="8954" width="11.42578125" style="181"/>
    <col min="8955" max="8955" width="59.85546875" style="181" customWidth="1"/>
    <col min="8956" max="8958" width="15.7109375" style="181" customWidth="1"/>
    <col min="8959" max="9210" width="11.42578125" style="181"/>
    <col min="9211" max="9211" width="59.85546875" style="181" customWidth="1"/>
    <col min="9212" max="9214" width="15.7109375" style="181" customWidth="1"/>
    <col min="9215" max="9466" width="11.42578125" style="181"/>
    <col min="9467" max="9467" width="59.85546875" style="181" customWidth="1"/>
    <col min="9468" max="9470" width="15.7109375" style="181" customWidth="1"/>
    <col min="9471" max="9722" width="11.42578125" style="181"/>
    <col min="9723" max="9723" width="59.85546875" style="181" customWidth="1"/>
    <col min="9724" max="9726" width="15.7109375" style="181" customWidth="1"/>
    <col min="9727" max="9978" width="11.42578125" style="181"/>
    <col min="9979" max="9979" width="59.85546875" style="181" customWidth="1"/>
    <col min="9980" max="9982" width="15.7109375" style="181" customWidth="1"/>
    <col min="9983" max="10234" width="11.42578125" style="181"/>
    <col min="10235" max="10235" width="59.85546875" style="181" customWidth="1"/>
    <col min="10236" max="10238" width="15.7109375" style="181" customWidth="1"/>
    <col min="10239" max="10490" width="11.42578125" style="181"/>
    <col min="10491" max="10491" width="59.85546875" style="181" customWidth="1"/>
    <col min="10492" max="10494" width="15.7109375" style="181" customWidth="1"/>
    <col min="10495" max="10746" width="11.42578125" style="181"/>
    <col min="10747" max="10747" width="59.85546875" style="181" customWidth="1"/>
    <col min="10748" max="10750" width="15.7109375" style="181" customWidth="1"/>
    <col min="10751" max="11002" width="11.42578125" style="181"/>
    <col min="11003" max="11003" width="59.85546875" style="181" customWidth="1"/>
    <col min="11004" max="11006" width="15.7109375" style="181" customWidth="1"/>
    <col min="11007" max="11258" width="11.42578125" style="181"/>
    <col min="11259" max="11259" width="59.85546875" style="181" customWidth="1"/>
    <col min="11260" max="11262" width="15.7109375" style="181" customWidth="1"/>
    <col min="11263" max="11514" width="11.42578125" style="181"/>
    <col min="11515" max="11515" width="59.85546875" style="181" customWidth="1"/>
    <col min="11516" max="11518" width="15.7109375" style="181" customWidth="1"/>
    <col min="11519" max="11770" width="11.42578125" style="181"/>
    <col min="11771" max="11771" width="59.85546875" style="181" customWidth="1"/>
    <col min="11772" max="11774" width="15.7109375" style="181" customWidth="1"/>
    <col min="11775" max="12026" width="11.42578125" style="181"/>
    <col min="12027" max="12027" width="59.85546875" style="181" customWidth="1"/>
    <col min="12028" max="12030" width="15.7109375" style="181" customWidth="1"/>
    <col min="12031" max="12282" width="11.42578125" style="181"/>
    <col min="12283" max="12283" width="59.85546875" style="181" customWidth="1"/>
    <col min="12284" max="12286" width="15.7109375" style="181" customWidth="1"/>
    <col min="12287" max="12538" width="11.42578125" style="181"/>
    <col min="12539" max="12539" width="59.85546875" style="181" customWidth="1"/>
    <col min="12540" max="12542" width="15.7109375" style="181" customWidth="1"/>
    <col min="12543" max="12794" width="11.42578125" style="181"/>
    <col min="12795" max="12795" width="59.85546875" style="181" customWidth="1"/>
    <col min="12796" max="12798" width="15.7109375" style="181" customWidth="1"/>
    <col min="12799" max="13050" width="11.42578125" style="181"/>
    <col min="13051" max="13051" width="59.85546875" style="181" customWidth="1"/>
    <col min="13052" max="13054" width="15.7109375" style="181" customWidth="1"/>
    <col min="13055" max="13306" width="11.42578125" style="181"/>
    <col min="13307" max="13307" width="59.85546875" style="181" customWidth="1"/>
    <col min="13308" max="13310" width="15.7109375" style="181" customWidth="1"/>
    <col min="13311" max="13562" width="11.42578125" style="181"/>
    <col min="13563" max="13563" width="59.85546875" style="181" customWidth="1"/>
    <col min="13564" max="13566" width="15.7109375" style="181" customWidth="1"/>
    <col min="13567" max="13818" width="11.42578125" style="181"/>
    <col min="13819" max="13819" width="59.85546875" style="181" customWidth="1"/>
    <col min="13820" max="13822" width="15.7109375" style="181" customWidth="1"/>
    <col min="13823" max="14074" width="11.42578125" style="181"/>
    <col min="14075" max="14075" width="59.85546875" style="181" customWidth="1"/>
    <col min="14076" max="14078" width="15.7109375" style="181" customWidth="1"/>
    <col min="14079" max="14330" width="11.42578125" style="181"/>
    <col min="14331" max="14331" width="59.85546875" style="181" customWidth="1"/>
    <col min="14332" max="14334" width="15.7109375" style="181" customWidth="1"/>
    <col min="14335" max="14586" width="11.42578125" style="181"/>
    <col min="14587" max="14587" width="59.85546875" style="181" customWidth="1"/>
    <col min="14588" max="14590" width="15.7109375" style="181" customWidth="1"/>
    <col min="14591" max="14842" width="11.42578125" style="181"/>
    <col min="14843" max="14843" width="59.85546875" style="181" customWidth="1"/>
    <col min="14844" max="14846" width="15.7109375" style="181" customWidth="1"/>
    <col min="14847" max="15098" width="11.42578125" style="181"/>
    <col min="15099" max="15099" width="59.85546875" style="181" customWidth="1"/>
    <col min="15100" max="15102" width="15.7109375" style="181" customWidth="1"/>
    <col min="15103" max="15354" width="11.42578125" style="181"/>
    <col min="15355" max="15355" width="59.85546875" style="181" customWidth="1"/>
    <col min="15356" max="15358" width="15.7109375" style="181" customWidth="1"/>
    <col min="15359" max="15610" width="11.42578125" style="181"/>
    <col min="15611" max="15611" width="59.85546875" style="181" customWidth="1"/>
    <col min="15612" max="15614" width="15.7109375" style="181" customWidth="1"/>
    <col min="15615" max="15866" width="11.42578125" style="181"/>
    <col min="15867" max="15867" width="59.85546875" style="181" customWidth="1"/>
    <col min="15868" max="15870" width="15.7109375" style="181" customWidth="1"/>
    <col min="15871" max="16122" width="11.42578125" style="181"/>
    <col min="16123" max="16123" width="59.85546875" style="181" customWidth="1"/>
    <col min="16124" max="16126" width="15.7109375" style="181" customWidth="1"/>
    <col min="16127" max="16384" width="11.42578125" style="181"/>
  </cols>
  <sheetData>
    <row r="1" spans="1:4" s="158" customFormat="1" ht="30" customHeight="1">
      <c r="A1" s="493" t="s">
        <v>740</v>
      </c>
      <c r="B1" s="493"/>
      <c r="C1" s="493"/>
      <c r="D1" s="493"/>
    </row>
    <row r="2" spans="1:4" s="158" customFormat="1" ht="15" customHeight="1">
      <c r="A2" s="494" t="s">
        <v>591</v>
      </c>
      <c r="B2" s="494"/>
      <c r="C2" s="494"/>
      <c r="D2" s="494"/>
    </row>
    <row r="3" spans="1:4" s="158" customFormat="1" ht="15" customHeight="1">
      <c r="A3" s="494" t="s">
        <v>1017</v>
      </c>
      <c r="B3" s="494"/>
      <c r="C3" s="494"/>
      <c r="D3" s="494"/>
    </row>
    <row r="4" spans="1:4" s="158" customFormat="1" ht="30" customHeight="1">
      <c r="A4" s="495" t="s">
        <v>55</v>
      </c>
      <c r="B4" s="495"/>
      <c r="C4" s="495"/>
      <c r="D4" s="495"/>
    </row>
    <row r="5" spans="1:4" ht="15" customHeight="1">
      <c r="A5" s="183"/>
      <c r="B5" s="157"/>
      <c r="C5" s="157"/>
      <c r="D5" s="207"/>
    </row>
    <row r="6" spans="1:4" ht="30" customHeight="1">
      <c r="A6" s="184" t="s">
        <v>741</v>
      </c>
      <c r="B6" s="185" t="s">
        <v>151</v>
      </c>
      <c r="C6" s="186" t="s">
        <v>71</v>
      </c>
      <c r="D6" s="185" t="s">
        <v>70</v>
      </c>
    </row>
    <row r="7" spans="1:4" ht="15" customHeight="1">
      <c r="A7" s="188" t="s">
        <v>568</v>
      </c>
      <c r="B7" s="180">
        <v>2172699.2585</v>
      </c>
      <c r="C7" s="180">
        <v>2172699.2585</v>
      </c>
      <c r="D7" s="189">
        <v>0.42426410784611041</v>
      </c>
    </row>
    <row r="8" spans="1:4" ht="15" customHeight="1">
      <c r="A8" s="188" t="s">
        <v>569</v>
      </c>
      <c r="B8" s="180">
        <v>53053.894619999999</v>
      </c>
      <c r="C8" s="180">
        <v>53053.894619999999</v>
      </c>
      <c r="D8" s="189">
        <v>1.0359861439937917E-2</v>
      </c>
    </row>
    <row r="9" spans="1:4" ht="15" customHeight="1">
      <c r="A9" s="188" t="s">
        <v>570</v>
      </c>
      <c r="B9" s="180">
        <v>0</v>
      </c>
      <c r="C9" s="180">
        <v>0</v>
      </c>
      <c r="D9" s="189">
        <v>0</v>
      </c>
    </row>
    <row r="10" spans="1:4" ht="15" customHeight="1">
      <c r="A10" s="188" t="s">
        <v>571</v>
      </c>
      <c r="B10" s="180">
        <v>1300.5683100000001</v>
      </c>
      <c r="C10" s="180">
        <v>1300.5683100000001</v>
      </c>
      <c r="D10" s="189">
        <v>2.539626464989994E-4</v>
      </c>
    </row>
    <row r="11" spans="1:4" ht="15" customHeight="1">
      <c r="A11" s="188" t="s">
        <v>572</v>
      </c>
      <c r="B11" s="180">
        <v>687247.82490999997</v>
      </c>
      <c r="C11" s="180">
        <v>687247.82490999997</v>
      </c>
      <c r="D11" s="189">
        <v>0.13419923818905333</v>
      </c>
    </row>
    <row r="12" spans="1:4" ht="15" customHeight="1">
      <c r="A12" s="188" t="s">
        <v>573</v>
      </c>
      <c r="B12" s="180">
        <v>0</v>
      </c>
      <c r="C12" s="180">
        <v>0</v>
      </c>
      <c r="D12" s="189">
        <v>0</v>
      </c>
    </row>
    <row r="13" spans="1:4" ht="15" customHeight="1">
      <c r="A13" s="188" t="s">
        <v>72</v>
      </c>
      <c r="B13" s="180">
        <v>79352.372439999992</v>
      </c>
      <c r="C13" s="180">
        <v>79352.372439999992</v>
      </c>
      <c r="D13" s="189">
        <v>1.5495178804438698E-2</v>
      </c>
    </row>
    <row r="14" spans="1:4" ht="15" customHeight="1">
      <c r="A14" s="188" t="s">
        <v>574</v>
      </c>
      <c r="B14" s="180">
        <v>16636.827420000001</v>
      </c>
      <c r="C14" s="180">
        <v>16636.827420000001</v>
      </c>
      <c r="D14" s="189">
        <v>3.2486818942484615E-3</v>
      </c>
    </row>
    <row r="15" spans="1:4" ht="15" customHeight="1">
      <c r="A15" s="188" t="s">
        <v>575</v>
      </c>
      <c r="B15" s="180">
        <v>56010.075939999995</v>
      </c>
      <c r="C15" s="180">
        <v>56010.075939999995</v>
      </c>
      <c r="D15" s="189">
        <v>1.0937116495120759E-2</v>
      </c>
    </row>
    <row r="16" spans="1:4" ht="15" customHeight="1">
      <c r="A16" s="188" t="s">
        <v>576</v>
      </c>
      <c r="B16" s="180">
        <v>26992.090379999998</v>
      </c>
      <c r="C16" s="180">
        <v>26992.090379999998</v>
      </c>
      <c r="D16" s="189">
        <v>5.2707594478024616E-3</v>
      </c>
    </row>
    <row r="17" spans="1:4" ht="15" customHeight="1">
      <c r="A17" s="188" t="s">
        <v>577</v>
      </c>
      <c r="B17" s="180">
        <v>2027167.4305499999</v>
      </c>
      <c r="C17" s="180">
        <v>2027167.4305499999</v>
      </c>
      <c r="D17" s="189">
        <v>0.39584603253869416</v>
      </c>
    </row>
    <row r="18" spans="1:4" ht="15" customHeight="1">
      <c r="A18" s="188" t="s">
        <v>578</v>
      </c>
      <c r="B18" s="180">
        <v>581.63566000000003</v>
      </c>
      <c r="C18" s="180">
        <v>581.63566000000003</v>
      </c>
      <c r="D18" s="189">
        <v>1.1357629612841497E-4</v>
      </c>
    </row>
    <row r="19" spans="1:4" ht="15" customHeight="1">
      <c r="A19" s="188" t="s">
        <v>579</v>
      </c>
      <c r="B19" s="180">
        <v>0</v>
      </c>
      <c r="C19" s="180">
        <v>0</v>
      </c>
      <c r="D19" s="189">
        <v>0</v>
      </c>
    </row>
    <row r="20" spans="1:4" ht="15" customHeight="1">
      <c r="A20" s="188" t="s">
        <v>580</v>
      </c>
      <c r="B20" s="180">
        <v>0</v>
      </c>
      <c r="C20" s="180">
        <v>0</v>
      </c>
      <c r="D20" s="189">
        <v>0</v>
      </c>
    </row>
    <row r="21" spans="1:4" ht="15" customHeight="1">
      <c r="A21" s="188" t="s">
        <v>581</v>
      </c>
      <c r="B21" s="180">
        <v>58.812779999999997</v>
      </c>
      <c r="C21" s="180">
        <v>58.812779999999997</v>
      </c>
      <c r="D21" s="189">
        <v>1.1484401966370702E-5</v>
      </c>
    </row>
    <row r="22" spans="1:4" ht="15" customHeight="1">
      <c r="A22" s="188" t="s">
        <v>582</v>
      </c>
      <c r="B22" s="180">
        <v>0</v>
      </c>
      <c r="C22" s="180">
        <v>0</v>
      </c>
      <c r="D22" s="189">
        <v>0</v>
      </c>
    </row>
    <row r="23" spans="1:4" ht="15" customHeight="1">
      <c r="A23" s="188" t="s">
        <v>583</v>
      </c>
      <c r="B23" s="180">
        <v>0</v>
      </c>
      <c r="C23" s="180">
        <v>0</v>
      </c>
      <c r="D23" s="189">
        <v>0</v>
      </c>
    </row>
    <row r="24" spans="1:4" ht="15" customHeight="1">
      <c r="A24" s="188" t="s">
        <v>584</v>
      </c>
      <c r="B24" s="180">
        <v>0</v>
      </c>
      <c r="C24" s="180">
        <v>0</v>
      </c>
      <c r="D24" s="189">
        <v>0</v>
      </c>
    </row>
    <row r="25" spans="1:4" ht="15" customHeight="1">
      <c r="A25" s="191" t="s">
        <v>585</v>
      </c>
      <c r="B25" s="192">
        <v>5121100.7915099999</v>
      </c>
      <c r="C25" s="192">
        <v>5121100.7915099999</v>
      </c>
      <c r="D25" s="193">
        <v>1</v>
      </c>
    </row>
    <row r="26" spans="1:4" ht="15" customHeight="1">
      <c r="A26" s="194" t="s">
        <v>586</v>
      </c>
      <c r="B26" s="189">
        <v>1</v>
      </c>
      <c r="C26" s="189">
        <v>1</v>
      </c>
      <c r="D26" s="189"/>
    </row>
    <row r="27" spans="1:4" ht="15" customHeight="1" thickBot="1">
      <c r="A27" s="195"/>
      <c r="B27" s="201"/>
      <c r="C27" s="201"/>
      <c r="D27" s="202"/>
    </row>
    <row r="28" spans="1:4" ht="15" customHeight="1" thickTop="1">
      <c r="A28" s="179" t="s">
        <v>587</v>
      </c>
      <c r="B28" s="189"/>
      <c r="C28" s="189"/>
      <c r="D28" s="189"/>
    </row>
    <row r="29" spans="1:4" ht="15" customHeight="1">
      <c r="A29" s="200"/>
      <c r="B29" s="325"/>
      <c r="C29" s="325"/>
      <c r="D29" s="189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7.57031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7.57031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7.57031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7.57031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7.57031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7.57031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7.57031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7.57031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7.57031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7.57031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7.57031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7.57031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7.57031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7.57031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7.57031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7.57031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7.57031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7.57031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7.57031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7.57031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7.57031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7.57031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7.57031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7.57031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7.57031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7.57031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7.57031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7.57031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7.57031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7.57031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7.57031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7.57031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7.57031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7.57031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7.57031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7.57031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7.57031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7.57031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7.57031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7.57031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7.57031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7.57031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7.57031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7.57031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7.57031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7.57031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7.57031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7.57031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7.57031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7.57031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7.57031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7.57031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7.57031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7.57031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7.57031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7.57031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7.57031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7.57031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7.57031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7.57031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7.57031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7.57031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7.57031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7.57031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384" width="11.42578125" style="181"/>
  </cols>
  <sheetData>
    <row r="1" spans="1:13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24"/>
      <c r="B6" s="497" t="s">
        <v>77</v>
      </c>
      <c r="C6" s="497"/>
      <c r="D6" s="497"/>
      <c r="E6" s="497"/>
      <c r="F6" s="497" t="s">
        <v>78</v>
      </c>
      <c r="G6" s="497"/>
      <c r="H6" s="497"/>
      <c r="I6" s="497"/>
      <c r="J6" s="497" t="s">
        <v>74</v>
      </c>
      <c r="K6" s="497"/>
      <c r="L6" s="497"/>
      <c r="M6" s="497"/>
    </row>
    <row r="7" spans="1:13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8" t="s">
        <v>601</v>
      </c>
      <c r="G7" s="227" t="s">
        <v>602</v>
      </c>
      <c r="H7" s="227" t="s">
        <v>603</v>
      </c>
      <c r="I7" s="228" t="s">
        <v>71</v>
      </c>
      <c r="J7" s="227" t="s">
        <v>601</v>
      </c>
      <c r="K7" s="227" t="s">
        <v>602</v>
      </c>
      <c r="L7" s="228" t="s">
        <v>603</v>
      </c>
      <c r="M7" s="227" t="s">
        <v>71</v>
      </c>
    </row>
    <row r="8" spans="1:13" s="240" customFormat="1" ht="15" customHeight="1">
      <c r="A8" s="237" t="s">
        <v>568</v>
      </c>
      <c r="B8" s="231">
        <v>20.507249999999999</v>
      </c>
      <c r="C8" s="231">
        <v>23295.503629999999</v>
      </c>
      <c r="D8" s="231">
        <v>156257.35805000001</v>
      </c>
      <c r="E8" s="231">
        <v>179573.36893</v>
      </c>
      <c r="F8" s="231">
        <v>5</v>
      </c>
      <c r="G8" s="231">
        <v>63791.746960000004</v>
      </c>
      <c r="H8" s="231">
        <v>280875.39172000001</v>
      </c>
      <c r="I8" s="231">
        <v>344672.13868000003</v>
      </c>
      <c r="J8" s="231">
        <v>14.336399999999999</v>
      </c>
      <c r="K8" s="231">
        <v>57952.668829999995</v>
      </c>
      <c r="L8" s="231">
        <v>237183.73705000003</v>
      </c>
      <c r="M8" s="231">
        <v>295150.74227999995</v>
      </c>
    </row>
    <row r="9" spans="1:13" s="240" customFormat="1" ht="15" customHeight="1">
      <c r="A9" s="237" t="s">
        <v>569</v>
      </c>
      <c r="B9" s="232">
        <v>0</v>
      </c>
      <c r="C9" s="232">
        <v>66.090789999999998</v>
      </c>
      <c r="D9" s="232">
        <v>1032.5481600000001</v>
      </c>
      <c r="E9" s="232">
        <v>1098.63895</v>
      </c>
      <c r="F9" s="232">
        <v>0</v>
      </c>
      <c r="G9" s="232">
        <v>2091.6884</v>
      </c>
      <c r="H9" s="231">
        <v>9548.0148699999991</v>
      </c>
      <c r="I9" s="231">
        <v>11639.70327</v>
      </c>
      <c r="J9" s="231">
        <v>0</v>
      </c>
      <c r="K9" s="231">
        <v>2476.0939500000004</v>
      </c>
      <c r="L9" s="231">
        <v>19153.800340000002</v>
      </c>
      <c r="M9" s="231">
        <v>21629.89429</v>
      </c>
    </row>
    <row r="10" spans="1:13" s="240" customFormat="1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</row>
    <row r="11" spans="1:13" s="240" customFormat="1" ht="15" customHeight="1">
      <c r="A11" s="237" t="s">
        <v>571</v>
      </c>
      <c r="B11" s="231">
        <v>0</v>
      </c>
      <c r="C11" s="231">
        <v>0</v>
      </c>
      <c r="D11" s="231">
        <v>495.72751</v>
      </c>
      <c r="E11" s="231">
        <v>495.72751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804.84080000000006</v>
      </c>
      <c r="M11" s="231">
        <v>804.84080000000006</v>
      </c>
    </row>
    <row r="12" spans="1:13" s="240" customFormat="1" ht="15" customHeight="1">
      <c r="A12" s="237" t="s">
        <v>572</v>
      </c>
      <c r="B12" s="231">
        <v>3.7497600000000002</v>
      </c>
      <c r="C12" s="231">
        <v>5039.13454</v>
      </c>
      <c r="D12" s="231">
        <v>29900.82144</v>
      </c>
      <c r="E12" s="231">
        <v>34943.705740000005</v>
      </c>
      <c r="F12" s="231">
        <v>6.4966899999999992</v>
      </c>
      <c r="G12" s="231">
        <v>56329.651330000001</v>
      </c>
      <c r="H12" s="231">
        <v>116367.34181</v>
      </c>
      <c r="I12" s="231">
        <v>172703.48983000001</v>
      </c>
      <c r="J12" s="231">
        <v>0</v>
      </c>
      <c r="K12" s="231">
        <v>24173.320889999999</v>
      </c>
      <c r="L12" s="231">
        <v>79888.561780000004</v>
      </c>
      <c r="M12" s="231">
        <v>104061.88267000001</v>
      </c>
    </row>
    <row r="13" spans="1:13" s="240" customFormat="1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</row>
    <row r="14" spans="1:13" s="240" customFormat="1" ht="15" customHeight="1">
      <c r="A14" s="237" t="s">
        <v>72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</row>
    <row r="15" spans="1:13" s="240" customFormat="1" ht="15" customHeight="1">
      <c r="A15" s="237" t="s">
        <v>574</v>
      </c>
      <c r="B15" s="231">
        <v>0</v>
      </c>
      <c r="C15" s="231">
        <v>0</v>
      </c>
      <c r="D15" s="231">
        <v>68.572469999999996</v>
      </c>
      <c r="E15" s="231">
        <v>68.572469999999996</v>
      </c>
      <c r="F15" s="231">
        <v>0</v>
      </c>
      <c r="G15" s="231">
        <v>3363.5756299999998</v>
      </c>
      <c r="H15" s="231">
        <v>712.99973999999997</v>
      </c>
      <c r="I15" s="231">
        <v>4076.57537</v>
      </c>
      <c r="J15" s="231">
        <v>0</v>
      </c>
      <c r="K15" s="231">
        <v>886.66167000000007</v>
      </c>
      <c r="L15" s="231">
        <v>1566.30144</v>
      </c>
      <c r="M15" s="231">
        <v>2452.9631099999997</v>
      </c>
    </row>
    <row r="16" spans="1:13" s="240" customFormat="1" ht="15" customHeight="1">
      <c r="A16" s="237" t="s">
        <v>575</v>
      </c>
      <c r="B16" s="231">
        <v>0</v>
      </c>
      <c r="C16" s="231">
        <v>291.84838000000002</v>
      </c>
      <c r="D16" s="231">
        <v>2642.4556499999999</v>
      </c>
      <c r="E16" s="231">
        <v>2934.3040299999998</v>
      </c>
      <c r="F16" s="231">
        <v>0</v>
      </c>
      <c r="G16" s="231">
        <v>1671.3866699999999</v>
      </c>
      <c r="H16" s="231">
        <v>13155.46305</v>
      </c>
      <c r="I16" s="231">
        <v>14826.84972</v>
      </c>
      <c r="J16" s="231">
        <v>0</v>
      </c>
      <c r="K16" s="231">
        <v>817.12446999999997</v>
      </c>
      <c r="L16" s="231">
        <v>5675.7727999999997</v>
      </c>
      <c r="M16" s="231">
        <v>6492.8972699999995</v>
      </c>
    </row>
    <row r="17" spans="1:13" s="240" customFormat="1" ht="15" customHeight="1">
      <c r="A17" s="237" t="s">
        <v>576</v>
      </c>
      <c r="B17" s="231">
        <v>0</v>
      </c>
      <c r="C17" s="231">
        <v>107.71775</v>
      </c>
      <c r="D17" s="231">
        <v>393.36571999999995</v>
      </c>
      <c r="E17" s="231">
        <v>501.08346999999998</v>
      </c>
      <c r="F17" s="231">
        <v>0</v>
      </c>
      <c r="G17" s="231">
        <v>623.62520999999992</v>
      </c>
      <c r="H17" s="231">
        <v>2384.8627299999998</v>
      </c>
      <c r="I17" s="231">
        <v>3008.48794</v>
      </c>
      <c r="J17" s="231">
        <v>0</v>
      </c>
      <c r="K17" s="231">
        <v>433.88756999999998</v>
      </c>
      <c r="L17" s="231">
        <v>3329.29772</v>
      </c>
      <c r="M17" s="231">
        <v>3763.1852899999999</v>
      </c>
    </row>
    <row r="18" spans="1:13" s="240" customFormat="1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1634565.56801</v>
      </c>
      <c r="H18" s="231">
        <v>392601.86253719998</v>
      </c>
      <c r="I18" s="231">
        <v>2027167.4305471999</v>
      </c>
      <c r="J18" s="231">
        <v>0</v>
      </c>
      <c r="K18" s="231">
        <v>0</v>
      </c>
      <c r="L18" s="231">
        <v>0</v>
      </c>
      <c r="M18" s="231">
        <v>0</v>
      </c>
    </row>
    <row r="19" spans="1:13" s="240" customFormat="1" ht="15" customHeight="1">
      <c r="A19" s="237" t="s">
        <v>578</v>
      </c>
      <c r="B19" s="231">
        <v>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154.14329000000001</v>
      </c>
      <c r="I19" s="231">
        <v>154.14329000000001</v>
      </c>
      <c r="J19" s="231">
        <v>0</v>
      </c>
      <c r="K19" s="231">
        <v>0</v>
      </c>
      <c r="L19" s="231">
        <v>100</v>
      </c>
      <c r="M19" s="231">
        <v>100</v>
      </c>
    </row>
    <row r="20" spans="1:13" s="240" customFormat="1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</row>
    <row r="21" spans="1:13" s="240" customFormat="1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</row>
    <row r="22" spans="1:13" s="240" customFormat="1" ht="15" customHeight="1">
      <c r="A22" s="237" t="s">
        <v>581</v>
      </c>
      <c r="B22" s="231">
        <v>0</v>
      </c>
      <c r="C22" s="231">
        <v>0</v>
      </c>
      <c r="D22" s="231">
        <v>58.812779999999997</v>
      </c>
      <c r="E22" s="231">
        <v>58.812779999999997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</row>
    <row r="23" spans="1:13" s="240" customFormat="1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</row>
    <row r="24" spans="1:13" s="240" customFormat="1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</row>
    <row r="25" spans="1:13" s="241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</row>
    <row r="26" spans="1:13" s="240" customFormat="1" ht="15" customHeight="1">
      <c r="A26" s="223" t="s">
        <v>604</v>
      </c>
      <c r="B26" s="233">
        <v>24.257010000000001</v>
      </c>
      <c r="C26" s="233">
        <v>28800.295089999996</v>
      </c>
      <c r="D26" s="233">
        <v>190849.66178000002</v>
      </c>
      <c r="E26" s="233">
        <v>219674.21388000002</v>
      </c>
      <c r="F26" s="233">
        <v>11.496689999999999</v>
      </c>
      <c r="G26" s="233">
        <v>1762437.2422100001</v>
      </c>
      <c r="H26" s="233">
        <v>815800.07974720001</v>
      </c>
      <c r="I26" s="233">
        <v>2578248.8186472002</v>
      </c>
      <c r="J26" s="233">
        <v>14.336399999999999</v>
      </c>
      <c r="K26" s="233">
        <v>86739.757379999995</v>
      </c>
      <c r="L26" s="233">
        <v>347702.31192999997</v>
      </c>
      <c r="M26" s="233">
        <v>434456.40571000002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206"/>
      <c r="B29" s="188"/>
      <c r="C29" s="180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7.57031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7.57031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bestFit="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7.57031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7.57031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bestFit="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7.57031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7.57031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bestFit="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7.57031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7.57031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bestFit="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7.57031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7.57031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bestFit="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7.57031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7.57031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bestFit="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7.57031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7.57031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bestFit="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7.57031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7.57031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bestFit="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7.57031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7.57031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bestFit="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7.57031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7.57031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bestFit="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7.57031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7.57031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bestFit="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7.57031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7.57031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bestFit="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7.57031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7.57031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bestFit="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7.57031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7.57031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bestFit="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7.57031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7.57031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bestFit="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7.57031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7.57031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bestFit="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7.57031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7.57031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bestFit="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7.57031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7.57031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bestFit="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7.57031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7.57031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bestFit="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7.57031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7.57031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bestFit="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7.57031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7.57031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bestFit="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7.57031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7.57031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bestFit="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7.57031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7.57031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bestFit="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7.57031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7.57031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bestFit="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7.57031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7.57031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bestFit="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7.57031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7.57031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bestFit="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7.57031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7.57031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bestFit="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7.57031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7.57031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bestFit="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7.57031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7.57031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bestFit="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7.57031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7.57031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bestFit="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7.57031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7.57031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bestFit="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7.57031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7.57031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bestFit="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7.57031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7.57031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bestFit="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7.57031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7.57031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bestFit="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7.57031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7.57031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bestFit="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7.57031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7.57031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bestFit="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7.57031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7.57031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bestFit="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7.57031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7.57031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bestFit="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7.57031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7.57031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bestFit="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7.57031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7.57031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bestFit="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7.57031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7.57031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bestFit="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7.57031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7.57031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bestFit="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7.57031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7.57031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bestFit="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7.57031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7.57031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bestFit="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7.57031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7.57031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bestFit="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7.57031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7.57031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bestFit="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7.57031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7.57031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bestFit="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7.57031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7.57031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bestFit="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7.57031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7.57031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bestFit="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7.57031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7.57031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bestFit="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7.57031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7.57031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bestFit="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7.57031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7.57031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bestFit="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7.57031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7.57031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bestFit="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7.57031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7.57031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bestFit="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7.57031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7.57031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bestFit="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7.57031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7.57031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bestFit="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7.57031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7.57031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bestFit="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7.57031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7.57031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bestFit="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7.57031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7.57031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bestFit="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7.57031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7.57031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bestFit="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7.57031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7.57031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bestFit="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7.57031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7.57031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bestFit="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7.57031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7.57031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bestFit="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7.57031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7.57031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bestFit="1" customWidth="1"/>
    <col min="16142" max="16384" width="11.42578125" style="181"/>
  </cols>
  <sheetData>
    <row r="1" spans="1:13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</row>
    <row r="2" spans="1:13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</row>
    <row r="3" spans="1:1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</row>
    <row r="4" spans="1:1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24"/>
      <c r="B6" s="497" t="s">
        <v>75</v>
      </c>
      <c r="C6" s="497"/>
      <c r="D6" s="497"/>
      <c r="E6" s="497"/>
      <c r="F6" s="497" t="s">
        <v>79</v>
      </c>
      <c r="G6" s="497"/>
      <c r="H6" s="497"/>
      <c r="I6" s="497"/>
      <c r="J6" s="497" t="s">
        <v>80</v>
      </c>
      <c r="K6" s="497"/>
      <c r="L6" s="497"/>
      <c r="M6" s="497"/>
    </row>
    <row r="7" spans="1:13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8" t="s">
        <v>601</v>
      </c>
      <c r="G7" s="227" t="s">
        <v>602</v>
      </c>
      <c r="H7" s="227" t="s">
        <v>603</v>
      </c>
      <c r="I7" s="228" t="s">
        <v>71</v>
      </c>
      <c r="J7" s="227" t="s">
        <v>601</v>
      </c>
      <c r="K7" s="227" t="s">
        <v>602</v>
      </c>
      <c r="L7" s="228" t="s">
        <v>603</v>
      </c>
      <c r="M7" s="227" t="s">
        <v>71</v>
      </c>
    </row>
    <row r="8" spans="1:13" s="240" customFormat="1" ht="15" customHeight="1">
      <c r="A8" s="237" t="s">
        <v>568</v>
      </c>
      <c r="B8" s="231">
        <v>0</v>
      </c>
      <c r="C8" s="231">
        <v>8348.9402000000009</v>
      </c>
      <c r="D8" s="231">
        <v>106650.85979999999</v>
      </c>
      <c r="E8" s="231">
        <v>114999.8</v>
      </c>
      <c r="F8" s="231">
        <v>35.310430000000004</v>
      </c>
      <c r="G8" s="231">
        <v>30536.431379999998</v>
      </c>
      <c r="H8" s="231">
        <v>129916.36474999999</v>
      </c>
      <c r="I8" s="231">
        <v>160488.10656000001</v>
      </c>
      <c r="J8" s="231">
        <v>6</v>
      </c>
      <c r="K8" s="231">
        <v>16218.774890000001</v>
      </c>
      <c r="L8" s="231">
        <v>94888.187659999996</v>
      </c>
      <c r="M8" s="231">
        <v>111112.96255</v>
      </c>
    </row>
    <row r="9" spans="1:13" s="240" customFormat="1" ht="15" customHeight="1">
      <c r="A9" s="237" t="s">
        <v>569</v>
      </c>
      <c r="B9" s="232">
        <v>0</v>
      </c>
      <c r="C9" s="232">
        <v>16.793810000000001</v>
      </c>
      <c r="D9" s="232">
        <v>224.49928</v>
      </c>
      <c r="E9" s="232">
        <v>241.29309000000001</v>
      </c>
      <c r="F9" s="232">
        <v>0</v>
      </c>
      <c r="G9" s="232">
        <v>0</v>
      </c>
      <c r="H9" s="231">
        <v>37.067279999999997</v>
      </c>
      <c r="I9" s="231">
        <v>37.067279999999997</v>
      </c>
      <c r="J9" s="231">
        <v>0</v>
      </c>
      <c r="K9" s="231">
        <v>0</v>
      </c>
      <c r="L9" s="231">
        <v>100.59</v>
      </c>
      <c r="M9" s="231">
        <v>100.59</v>
      </c>
    </row>
    <row r="10" spans="1:13" s="240" customFormat="1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</row>
    <row r="11" spans="1:13" s="240" customFormat="1" ht="15" customHeight="1">
      <c r="A11" s="237" t="s">
        <v>571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</row>
    <row r="12" spans="1:13" s="240" customFormat="1" ht="15" customHeight="1">
      <c r="A12" s="237" t="s">
        <v>572</v>
      </c>
      <c r="B12" s="231">
        <v>0</v>
      </c>
      <c r="C12" s="231">
        <v>3429.3782999999999</v>
      </c>
      <c r="D12" s="231">
        <v>15879.433289999999</v>
      </c>
      <c r="E12" s="231">
        <v>19308.811590000001</v>
      </c>
      <c r="F12" s="231">
        <v>21.09047</v>
      </c>
      <c r="G12" s="231">
        <v>8409.8508499999989</v>
      </c>
      <c r="H12" s="231">
        <v>19486.625120000001</v>
      </c>
      <c r="I12" s="231">
        <v>27917.566440000002</v>
      </c>
      <c r="J12" s="231">
        <v>0</v>
      </c>
      <c r="K12" s="231">
        <v>3699.5716200000002</v>
      </c>
      <c r="L12" s="231">
        <v>15031.417289999999</v>
      </c>
      <c r="M12" s="231">
        <v>18730.98891</v>
      </c>
    </row>
    <row r="13" spans="1:13" s="240" customFormat="1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</row>
    <row r="14" spans="1:13" s="240" customFormat="1" ht="15" customHeight="1">
      <c r="A14" s="237" t="s">
        <v>72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</row>
    <row r="15" spans="1:13" s="240" customFormat="1" ht="15" customHeight="1">
      <c r="A15" s="237" t="s">
        <v>574</v>
      </c>
      <c r="B15" s="231">
        <v>0</v>
      </c>
      <c r="C15" s="231">
        <v>715.83600000000001</v>
      </c>
      <c r="D15" s="231">
        <v>1849.9868799999999</v>
      </c>
      <c r="E15" s="231">
        <v>2565.8228799999997</v>
      </c>
      <c r="F15" s="231">
        <v>6.0863199999999997</v>
      </c>
      <c r="G15" s="231">
        <v>969.52079000000003</v>
      </c>
      <c r="H15" s="231">
        <v>449.11421999999999</v>
      </c>
      <c r="I15" s="231">
        <v>1424.7213300000001</v>
      </c>
      <c r="J15" s="231">
        <v>8.8587999999999987</v>
      </c>
      <c r="K15" s="231">
        <v>1528.8204599999999</v>
      </c>
      <c r="L15" s="231">
        <v>627.39439000000004</v>
      </c>
      <c r="M15" s="231">
        <v>2165.0736499999998</v>
      </c>
    </row>
    <row r="16" spans="1:13" s="240" customFormat="1" ht="15" customHeight="1">
      <c r="A16" s="237" t="s">
        <v>575</v>
      </c>
      <c r="B16" s="231">
        <v>0</v>
      </c>
      <c r="C16" s="231">
        <v>365.31203999999997</v>
      </c>
      <c r="D16" s="231">
        <v>4754.3237399999998</v>
      </c>
      <c r="E16" s="231">
        <v>5119.6357800000005</v>
      </c>
      <c r="F16" s="231">
        <v>0</v>
      </c>
      <c r="G16" s="231">
        <v>434.82691</v>
      </c>
      <c r="H16" s="231">
        <v>3354.15663</v>
      </c>
      <c r="I16" s="231">
        <v>3788.9835400000002</v>
      </c>
      <c r="J16" s="231">
        <v>0</v>
      </c>
      <c r="K16" s="231">
        <v>652.38040000000001</v>
      </c>
      <c r="L16" s="231">
        <v>694.81421</v>
      </c>
      <c r="M16" s="231">
        <v>1347.19461</v>
      </c>
    </row>
    <row r="17" spans="1:13" s="240" customFormat="1" ht="15" customHeight="1">
      <c r="A17" s="237" t="s">
        <v>576</v>
      </c>
      <c r="B17" s="231">
        <v>0</v>
      </c>
      <c r="C17" s="231">
        <v>535.79246000000001</v>
      </c>
      <c r="D17" s="231">
        <v>3760.5780299999997</v>
      </c>
      <c r="E17" s="231">
        <v>4296.3704900000002</v>
      </c>
      <c r="F17" s="231">
        <v>0</v>
      </c>
      <c r="G17" s="231">
        <v>674.00656000000004</v>
      </c>
      <c r="H17" s="231">
        <v>8341.6381000000001</v>
      </c>
      <c r="I17" s="231">
        <v>9015.6446599999999</v>
      </c>
      <c r="J17" s="231">
        <v>0</v>
      </c>
      <c r="K17" s="231">
        <v>72.346729999999994</v>
      </c>
      <c r="L17" s="231">
        <v>1553.1676200000002</v>
      </c>
      <c r="M17" s="231">
        <v>1625.5143500000001</v>
      </c>
    </row>
    <row r="18" spans="1:13" s="240" customFormat="1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</row>
    <row r="19" spans="1:13" s="240" customFormat="1" ht="15" customHeight="1">
      <c r="A19" s="237" t="s">
        <v>578</v>
      </c>
      <c r="B19" s="231">
        <v>0</v>
      </c>
      <c r="C19" s="231">
        <v>57.602719999999998</v>
      </c>
      <c r="D19" s="231">
        <v>0</v>
      </c>
      <c r="E19" s="231">
        <v>57.602719999999998</v>
      </c>
      <c r="F19" s="231">
        <v>0</v>
      </c>
      <c r="G19" s="231">
        <v>0</v>
      </c>
      <c r="H19" s="231">
        <v>0</v>
      </c>
      <c r="I19" s="231">
        <v>0</v>
      </c>
      <c r="J19" s="231">
        <v>0</v>
      </c>
      <c r="K19" s="231">
        <v>36.583349999999996</v>
      </c>
      <c r="L19" s="231">
        <v>66.234570000000005</v>
      </c>
      <c r="M19" s="231">
        <v>102.81792</v>
      </c>
    </row>
    <row r="20" spans="1:13" s="240" customFormat="1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</row>
    <row r="21" spans="1:13" s="240" customFormat="1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</row>
    <row r="22" spans="1:13" s="240" customFormat="1" ht="15" customHeight="1">
      <c r="A22" s="237" t="s">
        <v>581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</row>
    <row r="23" spans="1:13" s="240" customFormat="1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</row>
    <row r="24" spans="1:13" s="240" customFormat="1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</row>
    <row r="25" spans="1:13" s="241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</row>
    <row r="26" spans="1:13" s="240" customFormat="1" ht="15" customHeight="1">
      <c r="A26" s="223" t="s">
        <v>604</v>
      </c>
      <c r="B26" s="233">
        <v>0</v>
      </c>
      <c r="C26" s="233">
        <v>13469.655530000002</v>
      </c>
      <c r="D26" s="233">
        <v>133119.68101999999</v>
      </c>
      <c r="E26" s="233">
        <v>146589.33655000001</v>
      </c>
      <c r="F26" s="233">
        <v>62.487220000000008</v>
      </c>
      <c r="G26" s="233">
        <v>41024.636490000004</v>
      </c>
      <c r="H26" s="233">
        <v>161584.96610000002</v>
      </c>
      <c r="I26" s="233">
        <v>202672.08980999998</v>
      </c>
      <c r="J26" s="233">
        <v>14.858799999999999</v>
      </c>
      <c r="K26" s="233">
        <v>22208.477450000002</v>
      </c>
      <c r="L26" s="233">
        <v>112961.80573999998</v>
      </c>
      <c r="M26" s="233">
        <v>135185.14199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206"/>
      <c r="B29" s="188"/>
      <c r="C29" s="180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7.57031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14" width="14.42578125" style="181" customWidth="1"/>
    <col min="15" max="15" width="16.42578125" style="181" customWidth="1"/>
    <col min="16" max="16" width="14.42578125" style="181" customWidth="1"/>
    <col min="17" max="17" width="9.140625" style="181" customWidth="1"/>
    <col min="18" max="260" width="11.42578125" style="181"/>
    <col min="261" max="261" width="53.57031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270" width="14.42578125" style="181" customWidth="1"/>
    <col min="271" max="271" width="16.42578125" style="181" customWidth="1"/>
    <col min="272" max="272" width="14.42578125" style="181" customWidth="1"/>
    <col min="273" max="273" width="9.140625" style="181" customWidth="1"/>
    <col min="274" max="516" width="11.42578125" style="181"/>
    <col min="517" max="517" width="53.57031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526" width="14.42578125" style="181" customWidth="1"/>
    <col min="527" max="527" width="16.42578125" style="181" customWidth="1"/>
    <col min="528" max="528" width="14.42578125" style="181" customWidth="1"/>
    <col min="529" max="529" width="9.140625" style="181" customWidth="1"/>
    <col min="530" max="772" width="11.42578125" style="181"/>
    <col min="773" max="773" width="53.57031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782" width="14.42578125" style="181" customWidth="1"/>
    <col min="783" max="783" width="16.42578125" style="181" customWidth="1"/>
    <col min="784" max="784" width="14.42578125" style="181" customWidth="1"/>
    <col min="785" max="785" width="9.140625" style="181" customWidth="1"/>
    <col min="786" max="1028" width="11.42578125" style="181"/>
    <col min="1029" max="1029" width="53.57031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038" width="14.42578125" style="181" customWidth="1"/>
    <col min="1039" max="1039" width="16.42578125" style="181" customWidth="1"/>
    <col min="1040" max="1040" width="14.42578125" style="181" customWidth="1"/>
    <col min="1041" max="1041" width="9.140625" style="181" customWidth="1"/>
    <col min="1042" max="1284" width="11.42578125" style="181"/>
    <col min="1285" max="1285" width="53.57031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294" width="14.42578125" style="181" customWidth="1"/>
    <col min="1295" max="1295" width="16.42578125" style="181" customWidth="1"/>
    <col min="1296" max="1296" width="14.42578125" style="181" customWidth="1"/>
    <col min="1297" max="1297" width="9.140625" style="181" customWidth="1"/>
    <col min="1298" max="1540" width="11.42578125" style="181"/>
    <col min="1541" max="1541" width="53.57031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550" width="14.42578125" style="181" customWidth="1"/>
    <col min="1551" max="1551" width="16.42578125" style="181" customWidth="1"/>
    <col min="1552" max="1552" width="14.42578125" style="181" customWidth="1"/>
    <col min="1553" max="1553" width="9.140625" style="181" customWidth="1"/>
    <col min="1554" max="1796" width="11.42578125" style="181"/>
    <col min="1797" max="1797" width="53.57031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1806" width="14.42578125" style="181" customWidth="1"/>
    <col min="1807" max="1807" width="16.42578125" style="181" customWidth="1"/>
    <col min="1808" max="1808" width="14.42578125" style="181" customWidth="1"/>
    <col min="1809" max="1809" width="9.140625" style="181" customWidth="1"/>
    <col min="1810" max="2052" width="11.42578125" style="181"/>
    <col min="2053" max="2053" width="53.57031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062" width="14.42578125" style="181" customWidth="1"/>
    <col min="2063" max="2063" width="16.42578125" style="181" customWidth="1"/>
    <col min="2064" max="2064" width="14.42578125" style="181" customWidth="1"/>
    <col min="2065" max="2065" width="9.140625" style="181" customWidth="1"/>
    <col min="2066" max="2308" width="11.42578125" style="181"/>
    <col min="2309" max="2309" width="53.57031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318" width="14.42578125" style="181" customWidth="1"/>
    <col min="2319" max="2319" width="16.42578125" style="181" customWidth="1"/>
    <col min="2320" max="2320" width="14.42578125" style="181" customWidth="1"/>
    <col min="2321" max="2321" width="9.140625" style="181" customWidth="1"/>
    <col min="2322" max="2564" width="11.42578125" style="181"/>
    <col min="2565" max="2565" width="53.57031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574" width="14.42578125" style="181" customWidth="1"/>
    <col min="2575" max="2575" width="16.42578125" style="181" customWidth="1"/>
    <col min="2576" max="2576" width="14.42578125" style="181" customWidth="1"/>
    <col min="2577" max="2577" width="9.140625" style="181" customWidth="1"/>
    <col min="2578" max="2820" width="11.42578125" style="181"/>
    <col min="2821" max="2821" width="53.57031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2830" width="14.42578125" style="181" customWidth="1"/>
    <col min="2831" max="2831" width="16.42578125" style="181" customWidth="1"/>
    <col min="2832" max="2832" width="14.42578125" style="181" customWidth="1"/>
    <col min="2833" max="2833" width="9.140625" style="181" customWidth="1"/>
    <col min="2834" max="3076" width="11.42578125" style="181"/>
    <col min="3077" max="3077" width="53.57031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086" width="14.42578125" style="181" customWidth="1"/>
    <col min="3087" max="3087" width="16.42578125" style="181" customWidth="1"/>
    <col min="3088" max="3088" width="14.42578125" style="181" customWidth="1"/>
    <col min="3089" max="3089" width="9.140625" style="181" customWidth="1"/>
    <col min="3090" max="3332" width="11.42578125" style="181"/>
    <col min="3333" max="3333" width="53.57031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342" width="14.42578125" style="181" customWidth="1"/>
    <col min="3343" max="3343" width="16.42578125" style="181" customWidth="1"/>
    <col min="3344" max="3344" width="14.42578125" style="181" customWidth="1"/>
    <col min="3345" max="3345" width="9.140625" style="181" customWidth="1"/>
    <col min="3346" max="3588" width="11.42578125" style="181"/>
    <col min="3589" max="3589" width="53.57031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598" width="14.42578125" style="181" customWidth="1"/>
    <col min="3599" max="3599" width="16.42578125" style="181" customWidth="1"/>
    <col min="3600" max="3600" width="14.42578125" style="181" customWidth="1"/>
    <col min="3601" max="3601" width="9.140625" style="181" customWidth="1"/>
    <col min="3602" max="3844" width="11.42578125" style="181"/>
    <col min="3845" max="3845" width="53.57031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3854" width="14.42578125" style="181" customWidth="1"/>
    <col min="3855" max="3855" width="16.42578125" style="181" customWidth="1"/>
    <col min="3856" max="3856" width="14.42578125" style="181" customWidth="1"/>
    <col min="3857" max="3857" width="9.140625" style="181" customWidth="1"/>
    <col min="3858" max="4100" width="11.42578125" style="181"/>
    <col min="4101" max="4101" width="53.57031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110" width="14.42578125" style="181" customWidth="1"/>
    <col min="4111" max="4111" width="16.42578125" style="181" customWidth="1"/>
    <col min="4112" max="4112" width="14.42578125" style="181" customWidth="1"/>
    <col min="4113" max="4113" width="9.140625" style="181" customWidth="1"/>
    <col min="4114" max="4356" width="11.42578125" style="181"/>
    <col min="4357" max="4357" width="53.57031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366" width="14.42578125" style="181" customWidth="1"/>
    <col min="4367" max="4367" width="16.42578125" style="181" customWidth="1"/>
    <col min="4368" max="4368" width="14.42578125" style="181" customWidth="1"/>
    <col min="4369" max="4369" width="9.140625" style="181" customWidth="1"/>
    <col min="4370" max="4612" width="11.42578125" style="181"/>
    <col min="4613" max="4613" width="53.57031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622" width="14.42578125" style="181" customWidth="1"/>
    <col min="4623" max="4623" width="16.42578125" style="181" customWidth="1"/>
    <col min="4624" max="4624" width="14.42578125" style="181" customWidth="1"/>
    <col min="4625" max="4625" width="9.140625" style="181" customWidth="1"/>
    <col min="4626" max="4868" width="11.42578125" style="181"/>
    <col min="4869" max="4869" width="53.57031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4878" width="14.42578125" style="181" customWidth="1"/>
    <col min="4879" max="4879" width="16.42578125" style="181" customWidth="1"/>
    <col min="4880" max="4880" width="14.42578125" style="181" customWidth="1"/>
    <col min="4881" max="4881" width="9.140625" style="181" customWidth="1"/>
    <col min="4882" max="5124" width="11.42578125" style="181"/>
    <col min="5125" max="5125" width="53.57031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134" width="14.42578125" style="181" customWidth="1"/>
    <col min="5135" max="5135" width="16.42578125" style="181" customWidth="1"/>
    <col min="5136" max="5136" width="14.42578125" style="181" customWidth="1"/>
    <col min="5137" max="5137" width="9.140625" style="181" customWidth="1"/>
    <col min="5138" max="5380" width="11.42578125" style="181"/>
    <col min="5381" max="5381" width="53.57031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390" width="14.42578125" style="181" customWidth="1"/>
    <col min="5391" max="5391" width="16.42578125" style="181" customWidth="1"/>
    <col min="5392" max="5392" width="14.42578125" style="181" customWidth="1"/>
    <col min="5393" max="5393" width="9.140625" style="181" customWidth="1"/>
    <col min="5394" max="5636" width="11.42578125" style="181"/>
    <col min="5637" max="5637" width="53.57031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646" width="14.42578125" style="181" customWidth="1"/>
    <col min="5647" max="5647" width="16.42578125" style="181" customWidth="1"/>
    <col min="5648" max="5648" width="14.42578125" style="181" customWidth="1"/>
    <col min="5649" max="5649" width="9.140625" style="181" customWidth="1"/>
    <col min="5650" max="5892" width="11.42578125" style="181"/>
    <col min="5893" max="5893" width="53.57031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5902" width="14.42578125" style="181" customWidth="1"/>
    <col min="5903" max="5903" width="16.42578125" style="181" customWidth="1"/>
    <col min="5904" max="5904" width="14.42578125" style="181" customWidth="1"/>
    <col min="5905" max="5905" width="9.140625" style="181" customWidth="1"/>
    <col min="5906" max="6148" width="11.42578125" style="181"/>
    <col min="6149" max="6149" width="53.57031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158" width="14.42578125" style="181" customWidth="1"/>
    <col min="6159" max="6159" width="16.42578125" style="181" customWidth="1"/>
    <col min="6160" max="6160" width="14.42578125" style="181" customWidth="1"/>
    <col min="6161" max="6161" width="9.140625" style="181" customWidth="1"/>
    <col min="6162" max="6404" width="11.42578125" style="181"/>
    <col min="6405" max="6405" width="53.57031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414" width="14.42578125" style="181" customWidth="1"/>
    <col min="6415" max="6415" width="16.42578125" style="181" customWidth="1"/>
    <col min="6416" max="6416" width="14.42578125" style="181" customWidth="1"/>
    <col min="6417" max="6417" width="9.140625" style="181" customWidth="1"/>
    <col min="6418" max="6660" width="11.42578125" style="181"/>
    <col min="6661" max="6661" width="53.57031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670" width="14.42578125" style="181" customWidth="1"/>
    <col min="6671" max="6671" width="16.42578125" style="181" customWidth="1"/>
    <col min="6672" max="6672" width="14.42578125" style="181" customWidth="1"/>
    <col min="6673" max="6673" width="9.140625" style="181" customWidth="1"/>
    <col min="6674" max="6916" width="11.42578125" style="181"/>
    <col min="6917" max="6917" width="53.57031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6926" width="14.42578125" style="181" customWidth="1"/>
    <col min="6927" max="6927" width="16.42578125" style="181" customWidth="1"/>
    <col min="6928" max="6928" width="14.42578125" style="181" customWidth="1"/>
    <col min="6929" max="6929" width="9.140625" style="181" customWidth="1"/>
    <col min="6930" max="7172" width="11.42578125" style="181"/>
    <col min="7173" max="7173" width="53.57031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182" width="14.42578125" style="181" customWidth="1"/>
    <col min="7183" max="7183" width="16.42578125" style="181" customWidth="1"/>
    <col min="7184" max="7184" width="14.42578125" style="181" customWidth="1"/>
    <col min="7185" max="7185" width="9.140625" style="181" customWidth="1"/>
    <col min="7186" max="7428" width="11.42578125" style="181"/>
    <col min="7429" max="7429" width="53.57031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438" width="14.42578125" style="181" customWidth="1"/>
    <col min="7439" max="7439" width="16.42578125" style="181" customWidth="1"/>
    <col min="7440" max="7440" width="14.42578125" style="181" customWidth="1"/>
    <col min="7441" max="7441" width="9.140625" style="181" customWidth="1"/>
    <col min="7442" max="7684" width="11.42578125" style="181"/>
    <col min="7685" max="7685" width="53.57031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694" width="14.42578125" style="181" customWidth="1"/>
    <col min="7695" max="7695" width="16.42578125" style="181" customWidth="1"/>
    <col min="7696" max="7696" width="14.42578125" style="181" customWidth="1"/>
    <col min="7697" max="7697" width="9.140625" style="181" customWidth="1"/>
    <col min="7698" max="7940" width="11.42578125" style="181"/>
    <col min="7941" max="7941" width="53.57031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7950" width="14.42578125" style="181" customWidth="1"/>
    <col min="7951" max="7951" width="16.42578125" style="181" customWidth="1"/>
    <col min="7952" max="7952" width="14.42578125" style="181" customWidth="1"/>
    <col min="7953" max="7953" width="9.140625" style="181" customWidth="1"/>
    <col min="7954" max="8196" width="11.42578125" style="181"/>
    <col min="8197" max="8197" width="53.57031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206" width="14.42578125" style="181" customWidth="1"/>
    <col min="8207" max="8207" width="16.42578125" style="181" customWidth="1"/>
    <col min="8208" max="8208" width="14.42578125" style="181" customWidth="1"/>
    <col min="8209" max="8209" width="9.140625" style="181" customWidth="1"/>
    <col min="8210" max="8452" width="11.42578125" style="181"/>
    <col min="8453" max="8453" width="53.57031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462" width="14.42578125" style="181" customWidth="1"/>
    <col min="8463" max="8463" width="16.42578125" style="181" customWidth="1"/>
    <col min="8464" max="8464" width="14.42578125" style="181" customWidth="1"/>
    <col min="8465" max="8465" width="9.140625" style="181" customWidth="1"/>
    <col min="8466" max="8708" width="11.42578125" style="181"/>
    <col min="8709" max="8709" width="53.57031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718" width="14.42578125" style="181" customWidth="1"/>
    <col min="8719" max="8719" width="16.42578125" style="181" customWidth="1"/>
    <col min="8720" max="8720" width="14.42578125" style="181" customWidth="1"/>
    <col min="8721" max="8721" width="9.140625" style="181" customWidth="1"/>
    <col min="8722" max="8964" width="11.42578125" style="181"/>
    <col min="8965" max="8965" width="53.57031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8974" width="14.42578125" style="181" customWidth="1"/>
    <col min="8975" max="8975" width="16.42578125" style="181" customWidth="1"/>
    <col min="8976" max="8976" width="14.42578125" style="181" customWidth="1"/>
    <col min="8977" max="8977" width="9.140625" style="181" customWidth="1"/>
    <col min="8978" max="9220" width="11.42578125" style="181"/>
    <col min="9221" max="9221" width="53.57031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230" width="14.42578125" style="181" customWidth="1"/>
    <col min="9231" max="9231" width="16.42578125" style="181" customWidth="1"/>
    <col min="9232" max="9232" width="14.42578125" style="181" customWidth="1"/>
    <col min="9233" max="9233" width="9.140625" style="181" customWidth="1"/>
    <col min="9234" max="9476" width="11.42578125" style="181"/>
    <col min="9477" max="9477" width="53.57031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486" width="14.42578125" style="181" customWidth="1"/>
    <col min="9487" max="9487" width="16.42578125" style="181" customWidth="1"/>
    <col min="9488" max="9488" width="14.42578125" style="181" customWidth="1"/>
    <col min="9489" max="9489" width="9.140625" style="181" customWidth="1"/>
    <col min="9490" max="9732" width="11.42578125" style="181"/>
    <col min="9733" max="9733" width="53.57031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742" width="14.42578125" style="181" customWidth="1"/>
    <col min="9743" max="9743" width="16.42578125" style="181" customWidth="1"/>
    <col min="9744" max="9744" width="14.42578125" style="181" customWidth="1"/>
    <col min="9745" max="9745" width="9.140625" style="181" customWidth="1"/>
    <col min="9746" max="9988" width="11.42578125" style="181"/>
    <col min="9989" max="9989" width="53.57031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9998" width="14.42578125" style="181" customWidth="1"/>
    <col min="9999" max="9999" width="16.42578125" style="181" customWidth="1"/>
    <col min="10000" max="10000" width="14.42578125" style="181" customWidth="1"/>
    <col min="10001" max="10001" width="9.140625" style="181" customWidth="1"/>
    <col min="10002" max="10244" width="11.42578125" style="181"/>
    <col min="10245" max="10245" width="53.57031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254" width="14.42578125" style="181" customWidth="1"/>
    <col min="10255" max="10255" width="16.42578125" style="181" customWidth="1"/>
    <col min="10256" max="10256" width="14.42578125" style="181" customWidth="1"/>
    <col min="10257" max="10257" width="9.140625" style="181" customWidth="1"/>
    <col min="10258" max="10500" width="11.42578125" style="181"/>
    <col min="10501" max="10501" width="53.57031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510" width="14.42578125" style="181" customWidth="1"/>
    <col min="10511" max="10511" width="16.42578125" style="181" customWidth="1"/>
    <col min="10512" max="10512" width="14.42578125" style="181" customWidth="1"/>
    <col min="10513" max="10513" width="9.140625" style="181" customWidth="1"/>
    <col min="10514" max="10756" width="11.42578125" style="181"/>
    <col min="10757" max="10757" width="53.57031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0766" width="14.42578125" style="181" customWidth="1"/>
    <col min="10767" max="10767" width="16.42578125" style="181" customWidth="1"/>
    <col min="10768" max="10768" width="14.42578125" style="181" customWidth="1"/>
    <col min="10769" max="10769" width="9.140625" style="181" customWidth="1"/>
    <col min="10770" max="11012" width="11.42578125" style="181"/>
    <col min="11013" max="11013" width="53.57031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022" width="14.42578125" style="181" customWidth="1"/>
    <col min="11023" max="11023" width="16.42578125" style="181" customWidth="1"/>
    <col min="11024" max="11024" width="14.42578125" style="181" customWidth="1"/>
    <col min="11025" max="11025" width="9.140625" style="181" customWidth="1"/>
    <col min="11026" max="11268" width="11.42578125" style="181"/>
    <col min="11269" max="11269" width="53.57031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278" width="14.42578125" style="181" customWidth="1"/>
    <col min="11279" max="11279" width="16.42578125" style="181" customWidth="1"/>
    <col min="11280" max="11280" width="14.42578125" style="181" customWidth="1"/>
    <col min="11281" max="11281" width="9.140625" style="181" customWidth="1"/>
    <col min="11282" max="11524" width="11.42578125" style="181"/>
    <col min="11525" max="11525" width="53.57031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534" width="14.42578125" style="181" customWidth="1"/>
    <col min="11535" max="11535" width="16.42578125" style="181" customWidth="1"/>
    <col min="11536" max="11536" width="14.42578125" style="181" customWidth="1"/>
    <col min="11537" max="11537" width="9.140625" style="181" customWidth="1"/>
    <col min="11538" max="11780" width="11.42578125" style="181"/>
    <col min="11781" max="11781" width="53.57031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1790" width="14.42578125" style="181" customWidth="1"/>
    <col min="11791" max="11791" width="16.42578125" style="181" customWidth="1"/>
    <col min="11792" max="11792" width="14.42578125" style="181" customWidth="1"/>
    <col min="11793" max="11793" width="9.140625" style="181" customWidth="1"/>
    <col min="11794" max="12036" width="11.42578125" style="181"/>
    <col min="12037" max="12037" width="53.57031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046" width="14.42578125" style="181" customWidth="1"/>
    <col min="12047" max="12047" width="16.42578125" style="181" customWidth="1"/>
    <col min="12048" max="12048" width="14.42578125" style="181" customWidth="1"/>
    <col min="12049" max="12049" width="9.140625" style="181" customWidth="1"/>
    <col min="12050" max="12292" width="11.42578125" style="181"/>
    <col min="12293" max="12293" width="53.57031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302" width="14.42578125" style="181" customWidth="1"/>
    <col min="12303" max="12303" width="16.42578125" style="181" customWidth="1"/>
    <col min="12304" max="12304" width="14.42578125" style="181" customWidth="1"/>
    <col min="12305" max="12305" width="9.140625" style="181" customWidth="1"/>
    <col min="12306" max="12548" width="11.42578125" style="181"/>
    <col min="12549" max="12549" width="53.57031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558" width="14.42578125" style="181" customWidth="1"/>
    <col min="12559" max="12559" width="16.42578125" style="181" customWidth="1"/>
    <col min="12560" max="12560" width="14.42578125" style="181" customWidth="1"/>
    <col min="12561" max="12561" width="9.140625" style="181" customWidth="1"/>
    <col min="12562" max="12804" width="11.42578125" style="181"/>
    <col min="12805" max="12805" width="53.57031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2814" width="14.42578125" style="181" customWidth="1"/>
    <col min="12815" max="12815" width="16.42578125" style="181" customWidth="1"/>
    <col min="12816" max="12816" width="14.42578125" style="181" customWidth="1"/>
    <col min="12817" max="12817" width="9.140625" style="181" customWidth="1"/>
    <col min="12818" max="13060" width="11.42578125" style="181"/>
    <col min="13061" max="13061" width="53.57031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070" width="14.42578125" style="181" customWidth="1"/>
    <col min="13071" max="13071" width="16.42578125" style="181" customWidth="1"/>
    <col min="13072" max="13072" width="14.42578125" style="181" customWidth="1"/>
    <col min="13073" max="13073" width="9.140625" style="181" customWidth="1"/>
    <col min="13074" max="13316" width="11.42578125" style="181"/>
    <col min="13317" max="13317" width="53.57031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326" width="14.42578125" style="181" customWidth="1"/>
    <col min="13327" max="13327" width="16.42578125" style="181" customWidth="1"/>
    <col min="13328" max="13328" width="14.42578125" style="181" customWidth="1"/>
    <col min="13329" max="13329" width="9.140625" style="181" customWidth="1"/>
    <col min="13330" max="13572" width="11.42578125" style="181"/>
    <col min="13573" max="13573" width="53.57031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582" width="14.42578125" style="181" customWidth="1"/>
    <col min="13583" max="13583" width="16.42578125" style="181" customWidth="1"/>
    <col min="13584" max="13584" width="14.42578125" style="181" customWidth="1"/>
    <col min="13585" max="13585" width="9.140625" style="181" customWidth="1"/>
    <col min="13586" max="13828" width="11.42578125" style="181"/>
    <col min="13829" max="13829" width="53.57031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3838" width="14.42578125" style="181" customWidth="1"/>
    <col min="13839" max="13839" width="16.42578125" style="181" customWidth="1"/>
    <col min="13840" max="13840" width="14.42578125" style="181" customWidth="1"/>
    <col min="13841" max="13841" width="9.140625" style="181" customWidth="1"/>
    <col min="13842" max="14084" width="11.42578125" style="181"/>
    <col min="14085" max="14085" width="53.57031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094" width="14.42578125" style="181" customWidth="1"/>
    <col min="14095" max="14095" width="16.42578125" style="181" customWidth="1"/>
    <col min="14096" max="14096" width="14.42578125" style="181" customWidth="1"/>
    <col min="14097" max="14097" width="9.140625" style="181" customWidth="1"/>
    <col min="14098" max="14340" width="11.42578125" style="181"/>
    <col min="14341" max="14341" width="53.57031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350" width="14.42578125" style="181" customWidth="1"/>
    <col min="14351" max="14351" width="16.42578125" style="181" customWidth="1"/>
    <col min="14352" max="14352" width="14.42578125" style="181" customWidth="1"/>
    <col min="14353" max="14353" width="9.140625" style="181" customWidth="1"/>
    <col min="14354" max="14596" width="11.42578125" style="181"/>
    <col min="14597" max="14597" width="53.57031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606" width="14.42578125" style="181" customWidth="1"/>
    <col min="14607" max="14607" width="16.42578125" style="181" customWidth="1"/>
    <col min="14608" max="14608" width="14.42578125" style="181" customWidth="1"/>
    <col min="14609" max="14609" width="9.140625" style="181" customWidth="1"/>
    <col min="14610" max="14852" width="11.42578125" style="181"/>
    <col min="14853" max="14853" width="53.57031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4862" width="14.42578125" style="181" customWidth="1"/>
    <col min="14863" max="14863" width="16.42578125" style="181" customWidth="1"/>
    <col min="14864" max="14864" width="14.42578125" style="181" customWidth="1"/>
    <col min="14865" max="14865" width="9.140625" style="181" customWidth="1"/>
    <col min="14866" max="15108" width="11.42578125" style="181"/>
    <col min="15109" max="15109" width="53.57031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118" width="14.42578125" style="181" customWidth="1"/>
    <col min="15119" max="15119" width="16.42578125" style="181" customWidth="1"/>
    <col min="15120" max="15120" width="14.42578125" style="181" customWidth="1"/>
    <col min="15121" max="15121" width="9.140625" style="181" customWidth="1"/>
    <col min="15122" max="15364" width="11.42578125" style="181"/>
    <col min="15365" max="15365" width="53.57031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374" width="14.42578125" style="181" customWidth="1"/>
    <col min="15375" max="15375" width="16.42578125" style="181" customWidth="1"/>
    <col min="15376" max="15376" width="14.42578125" style="181" customWidth="1"/>
    <col min="15377" max="15377" width="9.140625" style="181" customWidth="1"/>
    <col min="15378" max="15620" width="11.42578125" style="181"/>
    <col min="15621" max="15621" width="53.57031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630" width="14.42578125" style="181" customWidth="1"/>
    <col min="15631" max="15631" width="16.42578125" style="181" customWidth="1"/>
    <col min="15632" max="15632" width="14.42578125" style="181" customWidth="1"/>
    <col min="15633" max="15633" width="9.140625" style="181" customWidth="1"/>
    <col min="15634" max="15876" width="11.42578125" style="181"/>
    <col min="15877" max="15877" width="53.57031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5886" width="14.42578125" style="181" customWidth="1"/>
    <col min="15887" max="15887" width="16.42578125" style="181" customWidth="1"/>
    <col min="15888" max="15888" width="14.42578125" style="181" customWidth="1"/>
    <col min="15889" max="15889" width="9.140625" style="181" customWidth="1"/>
    <col min="15890" max="16132" width="11.42578125" style="181"/>
    <col min="16133" max="16133" width="53.57031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142" width="14.42578125" style="181" customWidth="1"/>
    <col min="16143" max="16143" width="16.42578125" style="181" customWidth="1"/>
    <col min="16144" max="16144" width="14.42578125" style="181" customWidth="1"/>
    <col min="16145" max="16145" width="9.140625" style="181" customWidth="1"/>
    <col min="16146" max="16384" width="11.42578125" style="181"/>
  </cols>
  <sheetData>
    <row r="1" spans="1:17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615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157"/>
      <c r="G5" s="157"/>
      <c r="H5" s="207"/>
      <c r="I5" s="157"/>
      <c r="J5" s="157"/>
      <c r="K5" s="157"/>
      <c r="L5" s="207"/>
      <c r="M5" s="157"/>
      <c r="N5" s="157"/>
      <c r="O5" s="157"/>
      <c r="P5" s="207"/>
      <c r="Q5" s="157"/>
    </row>
    <row r="6" spans="1:17" s="238" customFormat="1" ht="15" customHeight="1">
      <c r="A6" s="224"/>
      <c r="B6" s="497" t="s">
        <v>81</v>
      </c>
      <c r="C6" s="497"/>
      <c r="D6" s="497"/>
      <c r="E6" s="497"/>
      <c r="F6" s="497" t="s">
        <v>82</v>
      </c>
      <c r="G6" s="497"/>
      <c r="H6" s="497"/>
      <c r="I6" s="497"/>
      <c r="J6" s="497" t="s">
        <v>83</v>
      </c>
      <c r="K6" s="497"/>
      <c r="L6" s="497"/>
      <c r="M6" s="497"/>
      <c r="N6" s="497" t="s">
        <v>71</v>
      </c>
      <c r="O6" s="497"/>
      <c r="P6" s="497"/>
      <c r="Q6" s="497"/>
    </row>
    <row r="7" spans="1:17" s="239" customFormat="1" ht="15" customHeight="1">
      <c r="A7" s="226" t="s">
        <v>592</v>
      </c>
      <c r="B7" s="227" t="s">
        <v>601</v>
      </c>
      <c r="C7" s="228" t="s">
        <v>602</v>
      </c>
      <c r="D7" s="227" t="s">
        <v>603</v>
      </c>
      <c r="E7" s="227" t="s">
        <v>71</v>
      </c>
      <c r="F7" s="227" t="s">
        <v>601</v>
      </c>
      <c r="G7" s="227" t="s">
        <v>602</v>
      </c>
      <c r="H7" s="228" t="s">
        <v>603</v>
      </c>
      <c r="I7" s="227" t="s">
        <v>71</v>
      </c>
      <c r="J7" s="227" t="s">
        <v>601</v>
      </c>
      <c r="K7" s="227" t="s">
        <v>602</v>
      </c>
      <c r="L7" s="228" t="s">
        <v>603</v>
      </c>
      <c r="M7" s="227" t="s">
        <v>71</v>
      </c>
      <c r="N7" s="227" t="s">
        <v>601</v>
      </c>
      <c r="O7" s="227" t="s">
        <v>602</v>
      </c>
      <c r="P7" s="228" t="s">
        <v>603</v>
      </c>
      <c r="Q7" s="227" t="s">
        <v>71</v>
      </c>
    </row>
    <row r="8" spans="1:17" s="240" customFormat="1" ht="15" customHeight="1">
      <c r="A8" s="237" t="s">
        <v>568</v>
      </c>
      <c r="B8" s="231">
        <v>107</v>
      </c>
      <c r="C8" s="231">
        <v>86595.097739999997</v>
      </c>
      <c r="D8" s="231">
        <v>793948.31107000005</v>
      </c>
      <c r="E8" s="231">
        <v>880650.40880999994</v>
      </c>
      <c r="F8" s="231">
        <v>0</v>
      </c>
      <c r="G8" s="231">
        <v>6754.6261299999996</v>
      </c>
      <c r="H8" s="231">
        <v>76929.917269999991</v>
      </c>
      <c r="I8" s="231">
        <v>83684.54340000001</v>
      </c>
      <c r="J8" s="231">
        <v>80</v>
      </c>
      <c r="K8" s="231">
        <v>1132.07963</v>
      </c>
      <c r="L8" s="231">
        <v>1155.1076599999999</v>
      </c>
      <c r="M8" s="231">
        <v>2367.1872899999998</v>
      </c>
      <c r="N8" s="231">
        <v>268.15408000000002</v>
      </c>
      <c r="O8" s="231">
        <v>294625.86939000001</v>
      </c>
      <c r="P8" s="231">
        <v>1877805.2350299999</v>
      </c>
      <c r="Q8" s="231">
        <v>2172699.2585</v>
      </c>
    </row>
    <row r="9" spans="1:17" s="240" customFormat="1" ht="15" customHeight="1">
      <c r="A9" s="237" t="s">
        <v>569</v>
      </c>
      <c r="B9" s="232">
        <v>27.997409999999999</v>
      </c>
      <c r="C9" s="232">
        <v>663.22251000000006</v>
      </c>
      <c r="D9" s="232">
        <v>8666.9296599999998</v>
      </c>
      <c r="E9" s="232">
        <v>9358.1495799999993</v>
      </c>
      <c r="F9" s="231">
        <v>80</v>
      </c>
      <c r="G9" s="231">
        <v>2736.7296800000004</v>
      </c>
      <c r="H9" s="231">
        <v>6131.8284800000001</v>
      </c>
      <c r="I9" s="231">
        <v>8948.5581600000005</v>
      </c>
      <c r="J9" s="231">
        <v>0</v>
      </c>
      <c r="K9" s="231">
        <v>0</v>
      </c>
      <c r="L9" s="231">
        <v>0</v>
      </c>
      <c r="M9" s="231">
        <v>0</v>
      </c>
      <c r="N9" s="231">
        <v>107.99741</v>
      </c>
      <c r="O9" s="231">
        <v>8050.6191399999998</v>
      </c>
      <c r="P9" s="231">
        <v>44895.27807</v>
      </c>
      <c r="Q9" s="231">
        <v>53053.894619999999</v>
      </c>
    </row>
    <row r="10" spans="1:17" s="240" customFormat="1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1">
        <v>0</v>
      </c>
      <c r="G10" s="231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s="240" customFormat="1" ht="15" customHeight="1">
      <c r="A11" s="237" t="s">
        <v>571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1300.5683100000001</v>
      </c>
      <c r="Q11" s="231">
        <v>1300.5683100000001</v>
      </c>
    </row>
    <row r="12" spans="1:17" s="240" customFormat="1" ht="15" customHeight="1">
      <c r="A12" s="237" t="s">
        <v>572</v>
      </c>
      <c r="B12" s="231">
        <v>13.39756</v>
      </c>
      <c r="C12" s="231">
        <v>45669.160659999994</v>
      </c>
      <c r="D12" s="231">
        <v>240481.48879</v>
      </c>
      <c r="E12" s="231">
        <v>286164.04700999998</v>
      </c>
      <c r="F12" s="231">
        <v>0</v>
      </c>
      <c r="G12" s="231">
        <v>10116.08295</v>
      </c>
      <c r="H12" s="231">
        <v>12829.86189</v>
      </c>
      <c r="I12" s="231">
        <v>22945.94484</v>
      </c>
      <c r="J12" s="231">
        <v>0</v>
      </c>
      <c r="K12" s="231">
        <v>404.75788</v>
      </c>
      <c r="L12" s="231">
        <v>66.63</v>
      </c>
      <c r="M12" s="231">
        <v>471.38788</v>
      </c>
      <c r="N12" s="231">
        <v>44.734480000000005</v>
      </c>
      <c r="O12" s="231">
        <v>157270.90902000002</v>
      </c>
      <c r="P12" s="231">
        <v>529932.18141000008</v>
      </c>
      <c r="Q12" s="231">
        <v>687247.82490999997</v>
      </c>
    </row>
    <row r="13" spans="1:17" s="240" customFormat="1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s="240" customFormat="1" ht="15" customHeight="1">
      <c r="A14" s="237" t="s">
        <v>72</v>
      </c>
      <c r="B14" s="231">
        <v>0</v>
      </c>
      <c r="C14" s="231">
        <v>30202.075659999999</v>
      </c>
      <c r="D14" s="231">
        <v>49150.296780000004</v>
      </c>
      <c r="E14" s="231">
        <v>79352.372439999992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30202.075659999999</v>
      </c>
      <c r="P14" s="231">
        <v>49150.296780000004</v>
      </c>
      <c r="Q14" s="231">
        <v>79352.372439999992</v>
      </c>
    </row>
    <row r="15" spans="1:17" s="240" customFormat="1" ht="15" customHeight="1">
      <c r="A15" s="237" t="s">
        <v>574</v>
      </c>
      <c r="B15" s="231">
        <v>0</v>
      </c>
      <c r="C15" s="231">
        <v>2403.32008</v>
      </c>
      <c r="D15" s="231">
        <v>621.22289000000001</v>
      </c>
      <c r="E15" s="231">
        <v>3024.5429700000004</v>
      </c>
      <c r="F15" s="231">
        <v>0</v>
      </c>
      <c r="G15" s="231">
        <v>225.69041000000001</v>
      </c>
      <c r="H15" s="231">
        <v>110.04836999999999</v>
      </c>
      <c r="I15" s="231">
        <v>335.73878000000002</v>
      </c>
      <c r="J15" s="231">
        <v>20.248830000000002</v>
      </c>
      <c r="K15" s="231">
        <v>502.56803000000002</v>
      </c>
      <c r="L15" s="231">
        <v>0</v>
      </c>
      <c r="M15" s="231">
        <v>522.81686000000002</v>
      </c>
      <c r="N15" s="231">
        <v>35.193949999999994</v>
      </c>
      <c r="O15" s="231">
        <v>10595.99307</v>
      </c>
      <c r="P15" s="231">
        <v>6005.6404000000002</v>
      </c>
      <c r="Q15" s="231">
        <v>16636.827420000001</v>
      </c>
    </row>
    <row r="16" spans="1:17" s="240" customFormat="1" ht="15" customHeight="1">
      <c r="A16" s="237" t="s">
        <v>575</v>
      </c>
      <c r="B16" s="231">
        <v>0</v>
      </c>
      <c r="C16" s="231">
        <v>1361.1021499999999</v>
      </c>
      <c r="D16" s="231">
        <v>10550.62248</v>
      </c>
      <c r="E16" s="231">
        <v>11911.724630000001</v>
      </c>
      <c r="F16" s="231">
        <v>0</v>
      </c>
      <c r="G16" s="231">
        <v>1001.00174</v>
      </c>
      <c r="H16" s="231">
        <v>8444.2747799999997</v>
      </c>
      <c r="I16" s="231">
        <v>9445.2765199999994</v>
      </c>
      <c r="J16" s="231">
        <v>0</v>
      </c>
      <c r="K16" s="231">
        <v>103.50948</v>
      </c>
      <c r="L16" s="231">
        <v>39.700360000000003</v>
      </c>
      <c r="M16" s="231">
        <v>143.20983999999999</v>
      </c>
      <c r="N16" s="231">
        <v>0</v>
      </c>
      <c r="O16" s="231">
        <v>6698.4922400000005</v>
      </c>
      <c r="P16" s="231">
        <v>49311.583700000003</v>
      </c>
      <c r="Q16" s="231">
        <v>56010.075939999995</v>
      </c>
    </row>
    <row r="17" spans="1:17" s="240" customFormat="1" ht="15" customHeight="1">
      <c r="A17" s="237" t="s">
        <v>576</v>
      </c>
      <c r="B17" s="231">
        <v>0</v>
      </c>
      <c r="C17" s="231">
        <v>408.14173</v>
      </c>
      <c r="D17" s="231">
        <v>4363.5499199999995</v>
      </c>
      <c r="E17" s="231">
        <v>4771.6916500000007</v>
      </c>
      <c r="F17" s="231">
        <v>0</v>
      </c>
      <c r="G17" s="231">
        <v>0</v>
      </c>
      <c r="H17" s="231">
        <v>10.112530000000001</v>
      </c>
      <c r="I17" s="231">
        <v>10.112530000000001</v>
      </c>
      <c r="J17" s="231">
        <v>0</v>
      </c>
      <c r="K17" s="231">
        <v>0</v>
      </c>
      <c r="L17" s="231">
        <v>0</v>
      </c>
      <c r="M17" s="231">
        <v>0</v>
      </c>
      <c r="N17" s="231">
        <v>0</v>
      </c>
      <c r="O17" s="231">
        <v>2855.5180099999998</v>
      </c>
      <c r="P17" s="231">
        <v>24136.572370000002</v>
      </c>
      <c r="Q17" s="231">
        <v>26992.090379999998</v>
      </c>
    </row>
    <row r="18" spans="1:17" s="240" customFormat="1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1634565.56801</v>
      </c>
      <c r="P18" s="231">
        <v>392601.86253719998</v>
      </c>
      <c r="Q18" s="231">
        <v>2027167.4305471999</v>
      </c>
    </row>
    <row r="19" spans="1:17" s="240" customFormat="1" ht="15" customHeight="1">
      <c r="A19" s="237" t="s">
        <v>578</v>
      </c>
      <c r="B19" s="231">
        <v>0</v>
      </c>
      <c r="C19" s="231">
        <v>97.071730000000002</v>
      </c>
      <c r="D19" s="231">
        <v>70</v>
      </c>
      <c r="E19" s="231">
        <v>167.07173</v>
      </c>
      <c r="F19" s="231">
        <v>0</v>
      </c>
      <c r="G19" s="231">
        <v>0</v>
      </c>
      <c r="H19" s="231">
        <v>0</v>
      </c>
      <c r="I19" s="231">
        <v>0</v>
      </c>
      <c r="J19" s="231">
        <v>0</v>
      </c>
      <c r="K19" s="231">
        <v>0</v>
      </c>
      <c r="L19" s="231">
        <v>0</v>
      </c>
      <c r="M19" s="231">
        <v>0</v>
      </c>
      <c r="N19" s="231">
        <v>0</v>
      </c>
      <c r="O19" s="231">
        <v>191.25779999999997</v>
      </c>
      <c r="P19" s="231">
        <v>390.37786</v>
      </c>
      <c r="Q19" s="231">
        <v>581.63566000000003</v>
      </c>
    </row>
    <row r="20" spans="1:17" s="240" customFormat="1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s="240" customFormat="1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s="240" customFormat="1" ht="15" customHeight="1">
      <c r="A22" s="237" t="s">
        <v>581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58.812779999999997</v>
      </c>
      <c r="Q22" s="231">
        <v>58.812779999999997</v>
      </c>
    </row>
    <row r="23" spans="1:17" s="240" customFormat="1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s="240" customFormat="1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241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240" customFormat="1" ht="15" customHeight="1">
      <c r="A26" s="223" t="s">
        <v>604</v>
      </c>
      <c r="B26" s="233">
        <v>148.39497</v>
      </c>
      <c r="C26" s="233">
        <v>167399.19225999998</v>
      </c>
      <c r="D26" s="233">
        <v>1107852.4215899999</v>
      </c>
      <c r="E26" s="233">
        <v>1275400.0088199999</v>
      </c>
      <c r="F26" s="233">
        <v>80</v>
      </c>
      <c r="G26" s="233">
        <v>20834.13091</v>
      </c>
      <c r="H26" s="233">
        <v>104456.04331999998</v>
      </c>
      <c r="I26" s="233">
        <v>125370.17423</v>
      </c>
      <c r="J26" s="233">
        <v>100.24883</v>
      </c>
      <c r="K26" s="233">
        <v>2142.9150199999999</v>
      </c>
      <c r="L26" s="233">
        <v>1261.4380199999998</v>
      </c>
      <c r="M26" s="233">
        <v>3504.60187</v>
      </c>
      <c r="N26" s="233">
        <v>456.07992000000002</v>
      </c>
      <c r="O26" s="233">
        <v>2145056.3023399999</v>
      </c>
      <c r="P26" s="233">
        <v>2975588.4092471995</v>
      </c>
      <c r="Q26" s="233">
        <v>5121100.7915072003</v>
      </c>
    </row>
    <row r="27" spans="1:17" ht="15" customHeight="1" thickBot="1">
      <c r="A27" s="195"/>
      <c r="B27" s="201"/>
      <c r="C27" s="197"/>
      <c r="D27" s="197"/>
      <c r="E27" s="197"/>
      <c r="F27" s="201"/>
      <c r="G27" s="201"/>
      <c r="H27" s="201"/>
      <c r="I27" s="201"/>
      <c r="J27" s="201"/>
      <c r="K27" s="201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587</v>
      </c>
      <c r="B28" s="199"/>
      <c r="C28" s="189"/>
      <c r="D28" s="189"/>
      <c r="E28" s="189"/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</row>
    <row r="29" spans="1:17" ht="15" customHeight="1">
      <c r="A29" s="206"/>
      <c r="B29" s="188"/>
      <c r="C29" s="180"/>
      <c r="D29" s="180"/>
      <c r="E29" s="180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27.570312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27.570312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27.570312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27.570312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27.570312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27.570312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27.570312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27.570312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27.570312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27.570312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27.570312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27.570312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27.570312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27.570312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27.570312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27.570312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27.570312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27.570312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27.570312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27.570312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27.570312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27.570312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27.570312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27.570312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27.570312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27.570312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27.570312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27.570312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27.570312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27.570312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27.570312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27.570312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27.570312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27.570312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27.570312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27.570312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27.570312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27.570312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27.570312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27.570312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27.570312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27.570312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27.570312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27.570312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27.570312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27.570312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27.570312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27.570312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27.570312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27.570312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27.570312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27.570312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27.570312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27.570312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27.570312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27.570312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27.570312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27.570312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27.570312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27.570312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27.570312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27.570312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27.570312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27.570312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616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77</v>
      </c>
      <c r="C6" s="497"/>
      <c r="D6" s="497"/>
      <c r="E6" s="497"/>
      <c r="F6" s="497"/>
      <c r="G6" s="497"/>
      <c r="H6" s="497"/>
      <c r="I6" s="497"/>
      <c r="J6" s="497" t="s">
        <v>78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568</v>
      </c>
      <c r="B8" s="231">
        <v>154941.89205000002</v>
      </c>
      <c r="C8" s="231">
        <v>23230.367300000002</v>
      </c>
      <c r="D8" s="231">
        <v>1047.80792</v>
      </c>
      <c r="E8" s="231">
        <v>254.50706</v>
      </c>
      <c r="F8" s="231">
        <v>98.794600000000003</v>
      </c>
      <c r="G8" s="231">
        <v>0</v>
      </c>
      <c r="H8" s="231">
        <v>0</v>
      </c>
      <c r="I8" s="231">
        <v>179573.36893</v>
      </c>
      <c r="J8" s="231">
        <v>312761.42507</v>
      </c>
      <c r="K8" s="231">
        <v>28152.979579999999</v>
      </c>
      <c r="L8" s="231">
        <v>2367.2251200000001</v>
      </c>
      <c r="M8" s="231">
        <v>782.61385999999993</v>
      </c>
      <c r="N8" s="231">
        <v>376.67383000000001</v>
      </c>
      <c r="O8" s="231">
        <v>231.22121999999999</v>
      </c>
      <c r="P8" s="231">
        <v>0</v>
      </c>
      <c r="Q8" s="231">
        <v>344672.13868000003</v>
      </c>
    </row>
    <row r="9" spans="1:17" ht="15" customHeight="1">
      <c r="A9" s="237" t="s">
        <v>569</v>
      </c>
      <c r="B9" s="232">
        <v>622.38179000000002</v>
      </c>
      <c r="C9" s="232">
        <v>476.25716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1098.63895</v>
      </c>
      <c r="J9" s="232">
        <v>6383.0534000000007</v>
      </c>
      <c r="K9" s="232">
        <v>4461.5614400000004</v>
      </c>
      <c r="L9" s="231">
        <v>292.54434000000003</v>
      </c>
      <c r="M9" s="231">
        <v>273.35714000000002</v>
      </c>
      <c r="N9" s="231">
        <v>229.18695000000002</v>
      </c>
      <c r="O9" s="231">
        <v>0</v>
      </c>
      <c r="P9" s="231">
        <v>0</v>
      </c>
      <c r="Q9" s="231">
        <v>11639.70327</v>
      </c>
    </row>
    <row r="10" spans="1:17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571</v>
      </c>
      <c r="B11" s="231">
        <v>0</v>
      </c>
      <c r="C11" s="231">
        <v>495.72751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495.72751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572</v>
      </c>
      <c r="B12" s="231">
        <v>27915.574679999998</v>
      </c>
      <c r="C12" s="231">
        <v>6911.9628600000005</v>
      </c>
      <c r="D12" s="231">
        <v>34.005300000000005</v>
      </c>
      <c r="E12" s="231">
        <v>37.674550000000004</v>
      </c>
      <c r="F12" s="231">
        <v>44.488349999999997</v>
      </c>
      <c r="G12" s="231">
        <v>0</v>
      </c>
      <c r="H12" s="231">
        <v>0</v>
      </c>
      <c r="I12" s="231">
        <v>34943.705740000005</v>
      </c>
      <c r="J12" s="231">
        <v>127194.23087999999</v>
      </c>
      <c r="K12" s="231">
        <v>40206.8776</v>
      </c>
      <c r="L12" s="231">
        <v>2040.58699</v>
      </c>
      <c r="M12" s="231">
        <v>502.53093999999999</v>
      </c>
      <c r="N12" s="231">
        <v>2468.0395099999996</v>
      </c>
      <c r="O12" s="231">
        <v>291.22390999999999</v>
      </c>
      <c r="P12" s="231">
        <v>0</v>
      </c>
      <c r="Q12" s="231">
        <v>172703.48983000001</v>
      </c>
    </row>
    <row r="13" spans="1:17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ht="15" customHeight="1">
      <c r="A14" s="237" t="s">
        <v>72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</row>
    <row r="15" spans="1:17" ht="15" customHeight="1">
      <c r="A15" s="237" t="s">
        <v>574</v>
      </c>
      <c r="B15" s="231">
        <v>68.572469999999996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68.572469999999996</v>
      </c>
      <c r="J15" s="231">
        <v>4011.2656200000001</v>
      </c>
      <c r="K15" s="231">
        <v>0</v>
      </c>
      <c r="L15" s="231">
        <v>0</v>
      </c>
      <c r="M15" s="231">
        <v>0</v>
      </c>
      <c r="N15" s="231">
        <v>65.309749999999994</v>
      </c>
      <c r="O15" s="231">
        <v>0</v>
      </c>
      <c r="P15" s="231">
        <v>0</v>
      </c>
      <c r="Q15" s="231">
        <v>4076.57537</v>
      </c>
    </row>
    <row r="16" spans="1:17" ht="15" customHeight="1">
      <c r="A16" s="237" t="s">
        <v>575</v>
      </c>
      <c r="B16" s="231">
        <v>2170.2302100000002</v>
      </c>
      <c r="C16" s="231">
        <v>673.59978999999998</v>
      </c>
      <c r="D16" s="231">
        <v>0</v>
      </c>
      <c r="E16" s="231">
        <v>0</v>
      </c>
      <c r="F16" s="231">
        <v>90.474029999999999</v>
      </c>
      <c r="G16" s="231">
        <v>0</v>
      </c>
      <c r="H16" s="231">
        <v>0</v>
      </c>
      <c r="I16" s="231">
        <v>2934.3040299999998</v>
      </c>
      <c r="J16" s="231">
        <v>6970.6329400000004</v>
      </c>
      <c r="K16" s="231">
        <v>7765.3883399999995</v>
      </c>
      <c r="L16" s="231">
        <v>15.158940000000001</v>
      </c>
      <c r="M16" s="231">
        <v>75.669499999999999</v>
      </c>
      <c r="N16" s="231">
        <v>0</v>
      </c>
      <c r="O16" s="231">
        <v>0</v>
      </c>
      <c r="P16" s="231">
        <v>0</v>
      </c>
      <c r="Q16" s="231">
        <v>14826.84972</v>
      </c>
    </row>
    <row r="17" spans="1:17" ht="15" customHeight="1">
      <c r="A17" s="237" t="s">
        <v>576</v>
      </c>
      <c r="B17" s="231">
        <v>363.72629999999998</v>
      </c>
      <c r="C17" s="231">
        <v>137.35717000000002</v>
      </c>
      <c r="D17" s="231">
        <v>0</v>
      </c>
      <c r="E17" s="231">
        <v>0</v>
      </c>
      <c r="F17" s="231">
        <v>0</v>
      </c>
      <c r="G17" s="231">
        <v>0</v>
      </c>
      <c r="H17" s="231">
        <v>0</v>
      </c>
      <c r="I17" s="231">
        <v>501.08346999999998</v>
      </c>
      <c r="J17" s="231">
        <v>2393.5950499999999</v>
      </c>
      <c r="K17" s="231">
        <v>586.00086999999996</v>
      </c>
      <c r="L17" s="231">
        <v>28.892019999999999</v>
      </c>
      <c r="M17" s="231">
        <v>0</v>
      </c>
      <c r="N17" s="231">
        <v>0</v>
      </c>
      <c r="O17" s="231">
        <v>0</v>
      </c>
      <c r="P17" s="231">
        <v>0</v>
      </c>
      <c r="Q17" s="231">
        <v>3008.48794</v>
      </c>
    </row>
    <row r="18" spans="1:17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2027167.4305471999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2027167.4305499999</v>
      </c>
    </row>
    <row r="19" spans="1:17" ht="15" customHeight="1">
      <c r="A19" s="237" t="s">
        <v>578</v>
      </c>
      <c r="B19" s="231">
        <v>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0</v>
      </c>
      <c r="J19" s="231">
        <v>28.343139999999998</v>
      </c>
      <c r="K19" s="231">
        <v>125.80014999999999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154.14329000000001</v>
      </c>
    </row>
    <row r="20" spans="1:17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ht="15" customHeight="1">
      <c r="A22" s="237" t="s">
        <v>581</v>
      </c>
      <c r="B22" s="231">
        <v>58.812779999999997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58.812779999999997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</row>
    <row r="23" spans="1:17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3" t="s">
        <v>71</v>
      </c>
      <c r="B26" s="233">
        <v>186141.19028000007</v>
      </c>
      <c r="C26" s="233">
        <v>31925.271790000003</v>
      </c>
      <c r="D26" s="233">
        <v>1081.81322</v>
      </c>
      <c r="E26" s="233">
        <v>292.18160999999998</v>
      </c>
      <c r="F26" s="233">
        <v>233.75698</v>
      </c>
      <c r="G26" s="233">
        <v>0</v>
      </c>
      <c r="H26" s="233">
        <v>0</v>
      </c>
      <c r="I26" s="233">
        <v>219674.21388000002</v>
      </c>
      <c r="J26" s="233">
        <v>2486909.9766472001</v>
      </c>
      <c r="K26" s="233">
        <v>81298.607980000001</v>
      </c>
      <c r="L26" s="233">
        <v>4744.4074100000007</v>
      </c>
      <c r="M26" s="233">
        <v>1634.1714400000001</v>
      </c>
      <c r="N26" s="233">
        <v>3139.2100399999995</v>
      </c>
      <c r="O26" s="233">
        <v>522.44512999999995</v>
      </c>
      <c r="P26" s="233">
        <v>0</v>
      </c>
      <c r="Q26" s="233">
        <v>2578248.8186499998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616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</row>
    <row r="6" spans="1:17" s="225" customFormat="1" ht="15" customHeight="1">
      <c r="A6" s="224"/>
      <c r="B6" s="497" t="s">
        <v>74</v>
      </c>
      <c r="C6" s="497"/>
      <c r="D6" s="497"/>
      <c r="E6" s="497"/>
      <c r="F6" s="497"/>
      <c r="G6" s="497"/>
      <c r="H6" s="497"/>
      <c r="I6" s="497"/>
      <c r="J6" s="497" t="s">
        <v>75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568</v>
      </c>
      <c r="B8" s="231">
        <v>271957.34726000001</v>
      </c>
      <c r="C8" s="231">
        <v>21276.991469999997</v>
      </c>
      <c r="D8" s="231">
        <v>1139.8414700000001</v>
      </c>
      <c r="E8" s="231">
        <v>312.50865999999996</v>
      </c>
      <c r="F8" s="231">
        <v>334.05297999999999</v>
      </c>
      <c r="G8" s="231">
        <v>130.00044</v>
      </c>
      <c r="H8" s="231">
        <v>0</v>
      </c>
      <c r="I8" s="231">
        <v>295150.74227999995</v>
      </c>
      <c r="J8" s="231">
        <v>105403.69435999999</v>
      </c>
      <c r="K8" s="231">
        <v>9092.0704600000008</v>
      </c>
      <c r="L8" s="231">
        <v>257.20835999999997</v>
      </c>
      <c r="M8" s="231">
        <v>40.854970000000002</v>
      </c>
      <c r="N8" s="231">
        <v>205.97185000000002</v>
      </c>
      <c r="O8" s="231">
        <v>0</v>
      </c>
      <c r="P8" s="231">
        <v>0</v>
      </c>
      <c r="Q8" s="231">
        <v>114999.8</v>
      </c>
    </row>
    <row r="9" spans="1:17" ht="15" customHeight="1">
      <c r="A9" s="237" t="s">
        <v>569</v>
      </c>
      <c r="B9" s="232">
        <v>19780.43619</v>
      </c>
      <c r="C9" s="232">
        <v>1209.9868100000001</v>
      </c>
      <c r="D9" s="232">
        <v>0</v>
      </c>
      <c r="E9" s="232">
        <v>0</v>
      </c>
      <c r="F9" s="232">
        <v>0</v>
      </c>
      <c r="G9" s="232">
        <v>639.47129000000007</v>
      </c>
      <c r="H9" s="232">
        <v>0</v>
      </c>
      <c r="I9" s="232">
        <v>21629.89429</v>
      </c>
      <c r="J9" s="232">
        <v>224.49928</v>
      </c>
      <c r="K9" s="232">
        <v>16.793810000000001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241.29309000000001</v>
      </c>
    </row>
    <row r="10" spans="1:17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571</v>
      </c>
      <c r="B11" s="231">
        <v>804.84080000000006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804.84080000000006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572</v>
      </c>
      <c r="B12" s="231">
        <v>63820.748149999999</v>
      </c>
      <c r="C12" s="231">
        <v>37431.270389999998</v>
      </c>
      <c r="D12" s="231">
        <v>178.71516</v>
      </c>
      <c r="E12" s="231">
        <v>87.137990000000002</v>
      </c>
      <c r="F12" s="231">
        <v>2394.8230400000002</v>
      </c>
      <c r="G12" s="231">
        <v>149.18794</v>
      </c>
      <c r="H12" s="231">
        <v>0</v>
      </c>
      <c r="I12" s="231">
        <v>104061.88267000001</v>
      </c>
      <c r="J12" s="231">
        <v>16650.274539999999</v>
      </c>
      <c r="K12" s="231">
        <v>1963.7856999999999</v>
      </c>
      <c r="L12" s="231">
        <v>124.61563000000001</v>
      </c>
      <c r="M12" s="231">
        <v>45.276139999999998</v>
      </c>
      <c r="N12" s="231">
        <v>441.84258</v>
      </c>
      <c r="O12" s="231">
        <v>83.016999999999996</v>
      </c>
      <c r="P12" s="231">
        <v>0</v>
      </c>
      <c r="Q12" s="231">
        <v>19308.811590000001</v>
      </c>
    </row>
    <row r="13" spans="1:17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ht="15" customHeight="1">
      <c r="A14" s="237" t="s">
        <v>72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</row>
    <row r="15" spans="1:17" ht="15" customHeight="1">
      <c r="A15" s="237" t="s">
        <v>574</v>
      </c>
      <c r="B15" s="231">
        <v>2452.9631099999997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2452.9631099999997</v>
      </c>
      <c r="J15" s="231">
        <v>2565.8228799999997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31">
        <v>0</v>
      </c>
      <c r="Q15" s="231">
        <v>2565.8228799999997</v>
      </c>
    </row>
    <row r="16" spans="1:17" ht="15" customHeight="1">
      <c r="A16" s="237" t="s">
        <v>575</v>
      </c>
      <c r="B16" s="231">
        <v>5933.2117300000009</v>
      </c>
      <c r="C16" s="231">
        <v>534.07825000000003</v>
      </c>
      <c r="D16" s="231">
        <v>25.607290000000003</v>
      </c>
      <c r="E16" s="231">
        <v>0</v>
      </c>
      <c r="F16" s="231">
        <v>0</v>
      </c>
      <c r="G16" s="231">
        <v>0</v>
      </c>
      <c r="H16" s="231">
        <v>0</v>
      </c>
      <c r="I16" s="231">
        <v>6492.8972699999995</v>
      </c>
      <c r="J16" s="231">
        <v>3513.3731600000001</v>
      </c>
      <c r="K16" s="231">
        <v>1606.2626200000002</v>
      </c>
      <c r="L16" s="231">
        <v>0</v>
      </c>
      <c r="M16" s="231">
        <v>0</v>
      </c>
      <c r="N16" s="231">
        <v>0</v>
      </c>
      <c r="O16" s="231">
        <v>0</v>
      </c>
      <c r="P16" s="231">
        <v>0</v>
      </c>
      <c r="Q16" s="231">
        <v>5119.6357800000005</v>
      </c>
    </row>
    <row r="17" spans="1:17" ht="15" customHeight="1">
      <c r="A17" s="237" t="s">
        <v>576</v>
      </c>
      <c r="B17" s="231">
        <v>2928.7397500000002</v>
      </c>
      <c r="C17" s="231">
        <v>758.11743999999999</v>
      </c>
      <c r="D17" s="231">
        <v>40.105230000000006</v>
      </c>
      <c r="E17" s="231">
        <v>0</v>
      </c>
      <c r="F17" s="231">
        <v>36.22287</v>
      </c>
      <c r="G17" s="231">
        <v>0</v>
      </c>
      <c r="H17" s="231">
        <v>0</v>
      </c>
      <c r="I17" s="231">
        <v>3763.1852899999999</v>
      </c>
      <c r="J17" s="231">
        <v>3962.2070199999998</v>
      </c>
      <c r="K17" s="231">
        <v>334.16346999999996</v>
      </c>
      <c r="L17" s="231">
        <v>0</v>
      </c>
      <c r="M17" s="231">
        <v>0</v>
      </c>
      <c r="N17" s="231">
        <v>0</v>
      </c>
      <c r="O17" s="231">
        <v>0</v>
      </c>
      <c r="P17" s="231">
        <v>0</v>
      </c>
      <c r="Q17" s="231">
        <v>4296.3704900000002</v>
      </c>
    </row>
    <row r="18" spans="1:17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0</v>
      </c>
    </row>
    <row r="19" spans="1:17" ht="15" customHeight="1">
      <c r="A19" s="237" t="s">
        <v>578</v>
      </c>
      <c r="B19" s="231">
        <v>100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100</v>
      </c>
      <c r="J19" s="231">
        <v>57.602719999999998</v>
      </c>
      <c r="K19" s="231">
        <v>0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57.602719999999998</v>
      </c>
    </row>
    <row r="20" spans="1:17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ht="15" customHeight="1">
      <c r="A22" s="237" t="s">
        <v>581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</row>
    <row r="23" spans="1:17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3" t="s">
        <v>71</v>
      </c>
      <c r="B26" s="233">
        <v>367778.28698999999</v>
      </c>
      <c r="C26" s="233">
        <v>61210.444359999994</v>
      </c>
      <c r="D26" s="233">
        <v>1384.2691500000001</v>
      </c>
      <c r="E26" s="233">
        <v>399.64664999999997</v>
      </c>
      <c r="F26" s="233">
        <v>2765.0988900000002</v>
      </c>
      <c r="G26" s="233">
        <v>918.65967000000012</v>
      </c>
      <c r="H26" s="233">
        <v>0</v>
      </c>
      <c r="I26" s="233">
        <v>434456.40571000002</v>
      </c>
      <c r="J26" s="233">
        <v>132377.47395999997</v>
      </c>
      <c r="K26" s="233">
        <v>13013.076059999999</v>
      </c>
      <c r="L26" s="233">
        <v>381.82398999999998</v>
      </c>
      <c r="M26" s="233">
        <v>86.131110000000007</v>
      </c>
      <c r="N26" s="233">
        <v>647.81443000000002</v>
      </c>
      <c r="O26" s="233">
        <v>83.016999999999996</v>
      </c>
      <c r="P26" s="233">
        <v>0</v>
      </c>
      <c r="Q26" s="233">
        <v>146589.33655000001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</row>
    <row r="2" spans="1:17" s="209" customFormat="1" ht="15" customHeight="1">
      <c r="A2" s="494" t="s">
        <v>616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7" t="s">
        <v>79</v>
      </c>
      <c r="C6" s="497"/>
      <c r="D6" s="497"/>
      <c r="E6" s="497"/>
      <c r="F6" s="497"/>
      <c r="G6" s="497"/>
      <c r="H6" s="497"/>
      <c r="I6" s="497"/>
      <c r="J6" s="497" t="s">
        <v>80</v>
      </c>
      <c r="K6" s="497"/>
      <c r="L6" s="497"/>
      <c r="M6" s="497"/>
      <c r="N6" s="497"/>
      <c r="O6" s="497"/>
      <c r="P6" s="497"/>
      <c r="Q6" s="497"/>
    </row>
    <row r="7" spans="1:17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</row>
    <row r="8" spans="1:17" ht="15" customHeight="1">
      <c r="A8" s="237" t="s">
        <v>568</v>
      </c>
      <c r="B8" s="231">
        <v>149692.67916999999</v>
      </c>
      <c r="C8" s="231">
        <v>8404.8788299999997</v>
      </c>
      <c r="D8" s="231">
        <v>1546.1118600000002</v>
      </c>
      <c r="E8" s="231">
        <v>513.91881999999998</v>
      </c>
      <c r="F8" s="231">
        <v>330.51787999999999</v>
      </c>
      <c r="G8" s="231">
        <v>0</v>
      </c>
      <c r="H8" s="231">
        <v>0</v>
      </c>
      <c r="I8" s="231">
        <v>160488.10656000001</v>
      </c>
      <c r="J8" s="231">
        <v>96542.641359999994</v>
      </c>
      <c r="K8" s="231">
        <v>12634.25333</v>
      </c>
      <c r="L8" s="231">
        <v>897.80061999999998</v>
      </c>
      <c r="M8" s="231">
        <v>625.93002999999999</v>
      </c>
      <c r="N8" s="231">
        <v>342.33721000000003</v>
      </c>
      <c r="O8" s="231">
        <v>70</v>
      </c>
      <c r="P8" s="231">
        <v>0</v>
      </c>
      <c r="Q8" s="231">
        <v>111112.96255</v>
      </c>
    </row>
    <row r="9" spans="1:17" ht="15" customHeight="1">
      <c r="A9" s="237" t="s">
        <v>569</v>
      </c>
      <c r="B9" s="232">
        <v>37.067279999999997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37.067279999999997</v>
      </c>
      <c r="J9" s="232">
        <v>100.59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100.59</v>
      </c>
    </row>
    <row r="10" spans="1:17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571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572</v>
      </c>
      <c r="B12" s="231">
        <v>23588.420140000002</v>
      </c>
      <c r="C12" s="231">
        <v>3856.90103</v>
      </c>
      <c r="D12" s="231">
        <v>267.69963000000001</v>
      </c>
      <c r="E12" s="231">
        <v>174.13597000000001</v>
      </c>
      <c r="F12" s="231">
        <v>30.409669999999998</v>
      </c>
      <c r="G12" s="231">
        <v>0</v>
      </c>
      <c r="H12" s="231">
        <v>0</v>
      </c>
      <c r="I12" s="231">
        <v>27917.566440000002</v>
      </c>
      <c r="J12" s="231">
        <v>15202.763499999999</v>
      </c>
      <c r="K12" s="231">
        <v>3178.9345499999999</v>
      </c>
      <c r="L12" s="231">
        <v>80.146979999999999</v>
      </c>
      <c r="M12" s="231">
        <v>165.91126</v>
      </c>
      <c r="N12" s="231">
        <v>103.23262</v>
      </c>
      <c r="O12" s="231">
        <v>0</v>
      </c>
      <c r="P12" s="231">
        <v>0</v>
      </c>
      <c r="Q12" s="231">
        <v>18730.98891</v>
      </c>
    </row>
    <row r="13" spans="1:17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ht="15" customHeight="1">
      <c r="A14" s="237" t="s">
        <v>72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</row>
    <row r="15" spans="1:17" ht="15" customHeight="1">
      <c r="A15" s="237" t="s">
        <v>574</v>
      </c>
      <c r="B15" s="231">
        <v>1424.7213300000001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1424.7213300000001</v>
      </c>
      <c r="J15" s="231">
        <v>2165.0736499999998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31">
        <v>0</v>
      </c>
      <c r="Q15" s="231">
        <v>2165.0736499999998</v>
      </c>
    </row>
    <row r="16" spans="1:17" ht="15" customHeight="1">
      <c r="A16" s="237" t="s">
        <v>575</v>
      </c>
      <c r="B16" s="231">
        <v>3132.2806700000001</v>
      </c>
      <c r="C16" s="231">
        <v>643.5779</v>
      </c>
      <c r="D16" s="231">
        <v>13.124969999999999</v>
      </c>
      <c r="E16" s="231">
        <v>0</v>
      </c>
      <c r="F16" s="231">
        <v>0</v>
      </c>
      <c r="G16" s="231">
        <v>0</v>
      </c>
      <c r="H16" s="231">
        <v>0</v>
      </c>
      <c r="I16" s="231">
        <v>3788.9835400000002</v>
      </c>
      <c r="J16" s="231">
        <v>1347.19461</v>
      </c>
      <c r="K16" s="231">
        <v>0</v>
      </c>
      <c r="L16" s="231">
        <v>0</v>
      </c>
      <c r="M16" s="231">
        <v>0</v>
      </c>
      <c r="N16" s="231">
        <v>0</v>
      </c>
      <c r="O16" s="231">
        <v>0</v>
      </c>
      <c r="P16" s="231">
        <v>0</v>
      </c>
      <c r="Q16" s="231">
        <v>1347.19461</v>
      </c>
    </row>
    <row r="17" spans="1:17" ht="15" customHeight="1">
      <c r="A17" s="237" t="s">
        <v>576</v>
      </c>
      <c r="B17" s="231">
        <v>4635.5137000000004</v>
      </c>
      <c r="C17" s="231">
        <v>4317.4852899999996</v>
      </c>
      <c r="D17" s="231">
        <v>0</v>
      </c>
      <c r="E17" s="231">
        <v>0</v>
      </c>
      <c r="F17" s="231">
        <v>0</v>
      </c>
      <c r="G17" s="231">
        <v>62.645669999999996</v>
      </c>
      <c r="H17" s="231">
        <v>0</v>
      </c>
      <c r="I17" s="231">
        <v>9015.6446599999999</v>
      </c>
      <c r="J17" s="231">
        <v>1625.5143500000001</v>
      </c>
      <c r="K17" s="231">
        <v>0</v>
      </c>
      <c r="L17" s="231">
        <v>0</v>
      </c>
      <c r="M17" s="231">
        <v>0</v>
      </c>
      <c r="N17" s="231">
        <v>0</v>
      </c>
      <c r="O17" s="231">
        <v>0</v>
      </c>
      <c r="P17" s="231">
        <v>0</v>
      </c>
      <c r="Q17" s="231">
        <v>1625.5143500000001</v>
      </c>
    </row>
    <row r="18" spans="1:17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0</v>
      </c>
    </row>
    <row r="19" spans="1:17" ht="15" customHeight="1">
      <c r="A19" s="237" t="s">
        <v>578</v>
      </c>
      <c r="B19" s="231">
        <v>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0</v>
      </c>
      <c r="J19" s="231">
        <v>102.81792</v>
      </c>
      <c r="K19" s="231">
        <v>0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102.81792</v>
      </c>
    </row>
    <row r="20" spans="1:17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ht="15" customHeight="1">
      <c r="A22" s="237" t="s">
        <v>581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</row>
    <row r="23" spans="1:17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3" t="s">
        <v>71</v>
      </c>
      <c r="B26" s="233">
        <v>182510.68229</v>
      </c>
      <c r="C26" s="233">
        <v>17222.843049999999</v>
      </c>
      <c r="D26" s="233">
        <v>1826.9364600000004</v>
      </c>
      <c r="E26" s="233">
        <v>688.05479000000003</v>
      </c>
      <c r="F26" s="233">
        <v>360.92755</v>
      </c>
      <c r="G26" s="233">
        <v>62.645669999999996</v>
      </c>
      <c r="H26" s="233">
        <v>0</v>
      </c>
      <c r="I26" s="233">
        <v>202672.08980999998</v>
      </c>
      <c r="J26" s="233">
        <v>117086.59539</v>
      </c>
      <c r="K26" s="233">
        <v>15813.187879999999</v>
      </c>
      <c r="L26" s="233">
        <v>977.94759999999997</v>
      </c>
      <c r="M26" s="233">
        <v>791.84128999999996</v>
      </c>
      <c r="N26" s="233">
        <v>445.56983000000002</v>
      </c>
      <c r="O26" s="233">
        <v>70</v>
      </c>
      <c r="P26" s="233">
        <v>0</v>
      </c>
      <c r="Q26" s="233">
        <v>135185.14199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A3" sqref="A3:AG3"/>
    </sheetView>
  </sheetViews>
  <sheetFormatPr defaultColWidth="11.42578125" defaultRowHeight="15" customHeight="1"/>
  <cols>
    <col min="1" max="1" width="5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6" width="15.7109375" style="181" customWidth="1"/>
    <col min="27" max="27" width="27.7109375" style="181" customWidth="1"/>
    <col min="28" max="28" width="15.7109375" style="181" customWidth="1"/>
    <col min="29" max="29" width="27.7109375" style="181" customWidth="1"/>
    <col min="30" max="30" width="15.7109375" style="181" customWidth="1"/>
    <col min="31" max="31" width="27.7109375" style="181" customWidth="1"/>
    <col min="32" max="33" width="15.7109375" style="181" customWidth="1"/>
    <col min="34" max="264" width="11.42578125" style="181"/>
    <col min="265" max="265" width="56.85546875" style="181" customWidth="1"/>
    <col min="266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2" width="15.7109375" style="181" customWidth="1"/>
    <col min="283" max="283" width="27.7109375" style="181" customWidth="1"/>
    <col min="284" max="284" width="15.7109375" style="181" customWidth="1"/>
    <col min="285" max="285" width="27.7109375" style="181" customWidth="1"/>
    <col min="286" max="286" width="15.7109375" style="181" customWidth="1"/>
    <col min="287" max="287" width="27.7109375" style="181" customWidth="1"/>
    <col min="288" max="289" width="15.7109375" style="181" customWidth="1"/>
    <col min="290" max="520" width="11.42578125" style="181"/>
    <col min="521" max="521" width="56.85546875" style="181" customWidth="1"/>
    <col min="522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8" width="15.7109375" style="181" customWidth="1"/>
    <col min="539" max="539" width="27.7109375" style="181" customWidth="1"/>
    <col min="540" max="540" width="15.7109375" style="181" customWidth="1"/>
    <col min="541" max="541" width="27.7109375" style="181" customWidth="1"/>
    <col min="542" max="542" width="15.7109375" style="181" customWidth="1"/>
    <col min="543" max="543" width="27.7109375" style="181" customWidth="1"/>
    <col min="544" max="545" width="15.7109375" style="181" customWidth="1"/>
    <col min="546" max="776" width="11.42578125" style="181"/>
    <col min="777" max="777" width="56.85546875" style="181" customWidth="1"/>
    <col min="778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4" width="15.7109375" style="181" customWidth="1"/>
    <col min="795" max="795" width="27.7109375" style="181" customWidth="1"/>
    <col min="796" max="796" width="15.7109375" style="181" customWidth="1"/>
    <col min="797" max="797" width="27.7109375" style="181" customWidth="1"/>
    <col min="798" max="798" width="15.7109375" style="181" customWidth="1"/>
    <col min="799" max="799" width="27.7109375" style="181" customWidth="1"/>
    <col min="800" max="801" width="15.7109375" style="181" customWidth="1"/>
    <col min="802" max="1032" width="11.42578125" style="181"/>
    <col min="1033" max="1033" width="56.85546875" style="181" customWidth="1"/>
    <col min="1034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50" width="15.7109375" style="181" customWidth="1"/>
    <col min="1051" max="1051" width="27.7109375" style="181" customWidth="1"/>
    <col min="1052" max="1052" width="15.7109375" style="181" customWidth="1"/>
    <col min="1053" max="1053" width="27.7109375" style="181" customWidth="1"/>
    <col min="1054" max="1054" width="15.7109375" style="181" customWidth="1"/>
    <col min="1055" max="1055" width="27.7109375" style="181" customWidth="1"/>
    <col min="1056" max="1057" width="15.7109375" style="181" customWidth="1"/>
    <col min="1058" max="1288" width="11.42578125" style="181"/>
    <col min="1289" max="1289" width="56.85546875" style="181" customWidth="1"/>
    <col min="1290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6" width="15.7109375" style="181" customWidth="1"/>
    <col min="1307" max="1307" width="27.7109375" style="181" customWidth="1"/>
    <col min="1308" max="1308" width="15.7109375" style="181" customWidth="1"/>
    <col min="1309" max="1309" width="27.7109375" style="181" customWidth="1"/>
    <col min="1310" max="1310" width="15.7109375" style="181" customWidth="1"/>
    <col min="1311" max="1311" width="27.7109375" style="181" customWidth="1"/>
    <col min="1312" max="1313" width="15.7109375" style="181" customWidth="1"/>
    <col min="1314" max="1544" width="11.42578125" style="181"/>
    <col min="1545" max="1545" width="56.85546875" style="181" customWidth="1"/>
    <col min="1546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2" width="15.7109375" style="181" customWidth="1"/>
    <col min="1563" max="1563" width="27.7109375" style="181" customWidth="1"/>
    <col min="1564" max="1564" width="15.7109375" style="181" customWidth="1"/>
    <col min="1565" max="1565" width="27.7109375" style="181" customWidth="1"/>
    <col min="1566" max="1566" width="15.7109375" style="181" customWidth="1"/>
    <col min="1567" max="1567" width="27.7109375" style="181" customWidth="1"/>
    <col min="1568" max="1569" width="15.7109375" style="181" customWidth="1"/>
    <col min="1570" max="1800" width="11.42578125" style="181"/>
    <col min="1801" max="1801" width="56.85546875" style="181" customWidth="1"/>
    <col min="1802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8" width="15.7109375" style="181" customWidth="1"/>
    <col min="1819" max="1819" width="27.7109375" style="181" customWidth="1"/>
    <col min="1820" max="1820" width="15.7109375" style="181" customWidth="1"/>
    <col min="1821" max="1821" width="27.7109375" style="181" customWidth="1"/>
    <col min="1822" max="1822" width="15.7109375" style="181" customWidth="1"/>
    <col min="1823" max="1823" width="27.7109375" style="181" customWidth="1"/>
    <col min="1824" max="1825" width="15.7109375" style="181" customWidth="1"/>
    <col min="1826" max="2056" width="11.42578125" style="181"/>
    <col min="2057" max="2057" width="56.85546875" style="181" customWidth="1"/>
    <col min="2058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4" width="15.7109375" style="181" customWidth="1"/>
    <col min="2075" max="2075" width="27.7109375" style="181" customWidth="1"/>
    <col min="2076" max="2076" width="15.7109375" style="181" customWidth="1"/>
    <col min="2077" max="2077" width="27.7109375" style="181" customWidth="1"/>
    <col min="2078" max="2078" width="15.7109375" style="181" customWidth="1"/>
    <col min="2079" max="2079" width="27.7109375" style="181" customWidth="1"/>
    <col min="2080" max="2081" width="15.7109375" style="181" customWidth="1"/>
    <col min="2082" max="2312" width="11.42578125" style="181"/>
    <col min="2313" max="2313" width="56.85546875" style="181" customWidth="1"/>
    <col min="2314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30" width="15.7109375" style="181" customWidth="1"/>
    <col min="2331" max="2331" width="27.7109375" style="181" customWidth="1"/>
    <col min="2332" max="2332" width="15.7109375" style="181" customWidth="1"/>
    <col min="2333" max="2333" width="27.7109375" style="181" customWidth="1"/>
    <col min="2334" max="2334" width="15.7109375" style="181" customWidth="1"/>
    <col min="2335" max="2335" width="27.7109375" style="181" customWidth="1"/>
    <col min="2336" max="2337" width="15.7109375" style="181" customWidth="1"/>
    <col min="2338" max="2568" width="11.42578125" style="181"/>
    <col min="2569" max="2569" width="56.85546875" style="181" customWidth="1"/>
    <col min="2570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6" width="15.7109375" style="181" customWidth="1"/>
    <col min="2587" max="2587" width="27.7109375" style="181" customWidth="1"/>
    <col min="2588" max="2588" width="15.7109375" style="181" customWidth="1"/>
    <col min="2589" max="2589" width="27.7109375" style="181" customWidth="1"/>
    <col min="2590" max="2590" width="15.7109375" style="181" customWidth="1"/>
    <col min="2591" max="2591" width="27.7109375" style="181" customWidth="1"/>
    <col min="2592" max="2593" width="15.7109375" style="181" customWidth="1"/>
    <col min="2594" max="2824" width="11.42578125" style="181"/>
    <col min="2825" max="2825" width="56.85546875" style="181" customWidth="1"/>
    <col min="2826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2" width="15.7109375" style="181" customWidth="1"/>
    <col min="2843" max="2843" width="27.7109375" style="181" customWidth="1"/>
    <col min="2844" max="2844" width="15.7109375" style="181" customWidth="1"/>
    <col min="2845" max="2845" width="27.7109375" style="181" customWidth="1"/>
    <col min="2846" max="2846" width="15.7109375" style="181" customWidth="1"/>
    <col min="2847" max="2847" width="27.7109375" style="181" customWidth="1"/>
    <col min="2848" max="2849" width="15.7109375" style="181" customWidth="1"/>
    <col min="2850" max="3080" width="11.42578125" style="181"/>
    <col min="3081" max="3081" width="56.85546875" style="181" customWidth="1"/>
    <col min="3082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8" width="15.7109375" style="181" customWidth="1"/>
    <col min="3099" max="3099" width="27.7109375" style="181" customWidth="1"/>
    <col min="3100" max="3100" width="15.7109375" style="181" customWidth="1"/>
    <col min="3101" max="3101" width="27.7109375" style="181" customWidth="1"/>
    <col min="3102" max="3102" width="15.7109375" style="181" customWidth="1"/>
    <col min="3103" max="3103" width="27.7109375" style="181" customWidth="1"/>
    <col min="3104" max="3105" width="15.7109375" style="181" customWidth="1"/>
    <col min="3106" max="3336" width="11.42578125" style="181"/>
    <col min="3337" max="3337" width="56.85546875" style="181" customWidth="1"/>
    <col min="3338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4" width="15.7109375" style="181" customWidth="1"/>
    <col min="3355" max="3355" width="27.7109375" style="181" customWidth="1"/>
    <col min="3356" max="3356" width="15.7109375" style="181" customWidth="1"/>
    <col min="3357" max="3357" width="27.7109375" style="181" customWidth="1"/>
    <col min="3358" max="3358" width="15.7109375" style="181" customWidth="1"/>
    <col min="3359" max="3359" width="27.7109375" style="181" customWidth="1"/>
    <col min="3360" max="3361" width="15.7109375" style="181" customWidth="1"/>
    <col min="3362" max="3592" width="11.42578125" style="181"/>
    <col min="3593" max="3593" width="56.85546875" style="181" customWidth="1"/>
    <col min="3594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10" width="15.7109375" style="181" customWidth="1"/>
    <col min="3611" max="3611" width="27.7109375" style="181" customWidth="1"/>
    <col min="3612" max="3612" width="15.7109375" style="181" customWidth="1"/>
    <col min="3613" max="3613" width="27.7109375" style="181" customWidth="1"/>
    <col min="3614" max="3614" width="15.7109375" style="181" customWidth="1"/>
    <col min="3615" max="3615" width="27.7109375" style="181" customWidth="1"/>
    <col min="3616" max="3617" width="15.7109375" style="181" customWidth="1"/>
    <col min="3618" max="3848" width="11.42578125" style="181"/>
    <col min="3849" max="3849" width="56.85546875" style="181" customWidth="1"/>
    <col min="3850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6" width="15.7109375" style="181" customWidth="1"/>
    <col min="3867" max="3867" width="27.7109375" style="181" customWidth="1"/>
    <col min="3868" max="3868" width="15.7109375" style="181" customWidth="1"/>
    <col min="3869" max="3869" width="27.7109375" style="181" customWidth="1"/>
    <col min="3870" max="3870" width="15.7109375" style="181" customWidth="1"/>
    <col min="3871" max="3871" width="27.7109375" style="181" customWidth="1"/>
    <col min="3872" max="3873" width="15.7109375" style="181" customWidth="1"/>
    <col min="3874" max="4104" width="11.42578125" style="181"/>
    <col min="4105" max="4105" width="56.85546875" style="181" customWidth="1"/>
    <col min="4106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2" width="15.7109375" style="181" customWidth="1"/>
    <col min="4123" max="4123" width="27.7109375" style="181" customWidth="1"/>
    <col min="4124" max="4124" width="15.7109375" style="181" customWidth="1"/>
    <col min="4125" max="4125" width="27.7109375" style="181" customWidth="1"/>
    <col min="4126" max="4126" width="15.7109375" style="181" customWidth="1"/>
    <col min="4127" max="4127" width="27.7109375" style="181" customWidth="1"/>
    <col min="4128" max="4129" width="15.7109375" style="181" customWidth="1"/>
    <col min="4130" max="4360" width="11.42578125" style="181"/>
    <col min="4361" max="4361" width="56.85546875" style="181" customWidth="1"/>
    <col min="4362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8" width="15.7109375" style="181" customWidth="1"/>
    <col min="4379" max="4379" width="27.7109375" style="181" customWidth="1"/>
    <col min="4380" max="4380" width="15.7109375" style="181" customWidth="1"/>
    <col min="4381" max="4381" width="27.7109375" style="181" customWidth="1"/>
    <col min="4382" max="4382" width="15.7109375" style="181" customWidth="1"/>
    <col min="4383" max="4383" width="27.7109375" style="181" customWidth="1"/>
    <col min="4384" max="4385" width="15.7109375" style="181" customWidth="1"/>
    <col min="4386" max="4616" width="11.42578125" style="181"/>
    <col min="4617" max="4617" width="56.85546875" style="181" customWidth="1"/>
    <col min="4618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4" width="15.7109375" style="181" customWidth="1"/>
    <col min="4635" max="4635" width="27.7109375" style="181" customWidth="1"/>
    <col min="4636" max="4636" width="15.7109375" style="181" customWidth="1"/>
    <col min="4637" max="4637" width="27.7109375" style="181" customWidth="1"/>
    <col min="4638" max="4638" width="15.7109375" style="181" customWidth="1"/>
    <col min="4639" max="4639" width="27.7109375" style="181" customWidth="1"/>
    <col min="4640" max="4641" width="15.7109375" style="181" customWidth="1"/>
    <col min="4642" max="4872" width="11.42578125" style="181"/>
    <col min="4873" max="4873" width="56.85546875" style="181" customWidth="1"/>
    <col min="4874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90" width="15.7109375" style="181" customWidth="1"/>
    <col min="4891" max="4891" width="27.7109375" style="181" customWidth="1"/>
    <col min="4892" max="4892" width="15.7109375" style="181" customWidth="1"/>
    <col min="4893" max="4893" width="27.7109375" style="181" customWidth="1"/>
    <col min="4894" max="4894" width="15.7109375" style="181" customWidth="1"/>
    <col min="4895" max="4895" width="27.7109375" style="181" customWidth="1"/>
    <col min="4896" max="4897" width="15.7109375" style="181" customWidth="1"/>
    <col min="4898" max="5128" width="11.42578125" style="181"/>
    <col min="5129" max="5129" width="56.85546875" style="181" customWidth="1"/>
    <col min="5130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6" width="15.7109375" style="181" customWidth="1"/>
    <col min="5147" max="5147" width="27.7109375" style="181" customWidth="1"/>
    <col min="5148" max="5148" width="15.7109375" style="181" customWidth="1"/>
    <col min="5149" max="5149" width="27.7109375" style="181" customWidth="1"/>
    <col min="5150" max="5150" width="15.7109375" style="181" customWidth="1"/>
    <col min="5151" max="5151" width="27.7109375" style="181" customWidth="1"/>
    <col min="5152" max="5153" width="15.7109375" style="181" customWidth="1"/>
    <col min="5154" max="5384" width="11.42578125" style="181"/>
    <col min="5385" max="5385" width="56.85546875" style="181" customWidth="1"/>
    <col min="5386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2" width="15.7109375" style="181" customWidth="1"/>
    <col min="5403" max="5403" width="27.7109375" style="181" customWidth="1"/>
    <col min="5404" max="5404" width="15.7109375" style="181" customWidth="1"/>
    <col min="5405" max="5405" width="27.7109375" style="181" customWidth="1"/>
    <col min="5406" max="5406" width="15.7109375" style="181" customWidth="1"/>
    <col min="5407" max="5407" width="27.7109375" style="181" customWidth="1"/>
    <col min="5408" max="5409" width="15.7109375" style="181" customWidth="1"/>
    <col min="5410" max="5640" width="11.42578125" style="181"/>
    <col min="5641" max="5641" width="56.85546875" style="181" customWidth="1"/>
    <col min="5642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8" width="15.7109375" style="181" customWidth="1"/>
    <col min="5659" max="5659" width="27.7109375" style="181" customWidth="1"/>
    <col min="5660" max="5660" width="15.7109375" style="181" customWidth="1"/>
    <col min="5661" max="5661" width="27.7109375" style="181" customWidth="1"/>
    <col min="5662" max="5662" width="15.7109375" style="181" customWidth="1"/>
    <col min="5663" max="5663" width="27.7109375" style="181" customWidth="1"/>
    <col min="5664" max="5665" width="15.7109375" style="181" customWidth="1"/>
    <col min="5666" max="5896" width="11.42578125" style="181"/>
    <col min="5897" max="5897" width="56.85546875" style="181" customWidth="1"/>
    <col min="5898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4" width="15.7109375" style="181" customWidth="1"/>
    <col min="5915" max="5915" width="27.7109375" style="181" customWidth="1"/>
    <col min="5916" max="5916" width="15.7109375" style="181" customWidth="1"/>
    <col min="5917" max="5917" width="27.7109375" style="181" customWidth="1"/>
    <col min="5918" max="5918" width="15.7109375" style="181" customWidth="1"/>
    <col min="5919" max="5919" width="27.7109375" style="181" customWidth="1"/>
    <col min="5920" max="5921" width="15.7109375" style="181" customWidth="1"/>
    <col min="5922" max="6152" width="11.42578125" style="181"/>
    <col min="6153" max="6153" width="56.85546875" style="181" customWidth="1"/>
    <col min="6154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70" width="15.7109375" style="181" customWidth="1"/>
    <col min="6171" max="6171" width="27.7109375" style="181" customWidth="1"/>
    <col min="6172" max="6172" width="15.7109375" style="181" customWidth="1"/>
    <col min="6173" max="6173" width="27.7109375" style="181" customWidth="1"/>
    <col min="6174" max="6174" width="15.7109375" style="181" customWidth="1"/>
    <col min="6175" max="6175" width="27.7109375" style="181" customWidth="1"/>
    <col min="6176" max="6177" width="15.7109375" style="181" customWidth="1"/>
    <col min="6178" max="6408" width="11.42578125" style="181"/>
    <col min="6409" max="6409" width="56.85546875" style="181" customWidth="1"/>
    <col min="6410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6" width="15.7109375" style="181" customWidth="1"/>
    <col min="6427" max="6427" width="27.7109375" style="181" customWidth="1"/>
    <col min="6428" max="6428" width="15.7109375" style="181" customWidth="1"/>
    <col min="6429" max="6429" width="27.7109375" style="181" customWidth="1"/>
    <col min="6430" max="6430" width="15.7109375" style="181" customWidth="1"/>
    <col min="6431" max="6431" width="27.7109375" style="181" customWidth="1"/>
    <col min="6432" max="6433" width="15.7109375" style="181" customWidth="1"/>
    <col min="6434" max="6664" width="11.42578125" style="181"/>
    <col min="6665" max="6665" width="56.85546875" style="181" customWidth="1"/>
    <col min="6666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2" width="15.7109375" style="181" customWidth="1"/>
    <col min="6683" max="6683" width="27.7109375" style="181" customWidth="1"/>
    <col min="6684" max="6684" width="15.7109375" style="181" customWidth="1"/>
    <col min="6685" max="6685" width="27.7109375" style="181" customWidth="1"/>
    <col min="6686" max="6686" width="15.7109375" style="181" customWidth="1"/>
    <col min="6687" max="6687" width="27.7109375" style="181" customWidth="1"/>
    <col min="6688" max="6689" width="15.7109375" style="181" customWidth="1"/>
    <col min="6690" max="6920" width="11.42578125" style="181"/>
    <col min="6921" max="6921" width="56.85546875" style="181" customWidth="1"/>
    <col min="6922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8" width="15.7109375" style="181" customWidth="1"/>
    <col min="6939" max="6939" width="27.7109375" style="181" customWidth="1"/>
    <col min="6940" max="6940" width="15.7109375" style="181" customWidth="1"/>
    <col min="6941" max="6941" width="27.7109375" style="181" customWidth="1"/>
    <col min="6942" max="6942" width="15.7109375" style="181" customWidth="1"/>
    <col min="6943" max="6943" width="27.7109375" style="181" customWidth="1"/>
    <col min="6944" max="6945" width="15.7109375" style="181" customWidth="1"/>
    <col min="6946" max="7176" width="11.42578125" style="181"/>
    <col min="7177" max="7177" width="56.85546875" style="181" customWidth="1"/>
    <col min="7178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4" width="15.7109375" style="181" customWidth="1"/>
    <col min="7195" max="7195" width="27.7109375" style="181" customWidth="1"/>
    <col min="7196" max="7196" width="15.7109375" style="181" customWidth="1"/>
    <col min="7197" max="7197" width="27.7109375" style="181" customWidth="1"/>
    <col min="7198" max="7198" width="15.7109375" style="181" customWidth="1"/>
    <col min="7199" max="7199" width="27.7109375" style="181" customWidth="1"/>
    <col min="7200" max="7201" width="15.7109375" style="181" customWidth="1"/>
    <col min="7202" max="7432" width="11.42578125" style="181"/>
    <col min="7433" max="7433" width="56.85546875" style="181" customWidth="1"/>
    <col min="7434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50" width="15.7109375" style="181" customWidth="1"/>
    <col min="7451" max="7451" width="27.7109375" style="181" customWidth="1"/>
    <col min="7452" max="7452" width="15.7109375" style="181" customWidth="1"/>
    <col min="7453" max="7453" width="27.7109375" style="181" customWidth="1"/>
    <col min="7454" max="7454" width="15.7109375" style="181" customWidth="1"/>
    <col min="7455" max="7455" width="27.7109375" style="181" customWidth="1"/>
    <col min="7456" max="7457" width="15.7109375" style="181" customWidth="1"/>
    <col min="7458" max="7688" width="11.42578125" style="181"/>
    <col min="7689" max="7689" width="56.85546875" style="181" customWidth="1"/>
    <col min="7690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6" width="15.7109375" style="181" customWidth="1"/>
    <col min="7707" max="7707" width="27.7109375" style="181" customWidth="1"/>
    <col min="7708" max="7708" width="15.7109375" style="181" customWidth="1"/>
    <col min="7709" max="7709" width="27.7109375" style="181" customWidth="1"/>
    <col min="7710" max="7710" width="15.7109375" style="181" customWidth="1"/>
    <col min="7711" max="7711" width="27.7109375" style="181" customWidth="1"/>
    <col min="7712" max="7713" width="15.7109375" style="181" customWidth="1"/>
    <col min="7714" max="7944" width="11.42578125" style="181"/>
    <col min="7945" max="7945" width="56.85546875" style="181" customWidth="1"/>
    <col min="7946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2" width="15.7109375" style="181" customWidth="1"/>
    <col min="7963" max="7963" width="27.7109375" style="181" customWidth="1"/>
    <col min="7964" max="7964" width="15.7109375" style="181" customWidth="1"/>
    <col min="7965" max="7965" width="27.7109375" style="181" customWidth="1"/>
    <col min="7966" max="7966" width="15.7109375" style="181" customWidth="1"/>
    <col min="7967" max="7967" width="27.7109375" style="181" customWidth="1"/>
    <col min="7968" max="7969" width="15.7109375" style="181" customWidth="1"/>
    <col min="7970" max="8200" width="11.42578125" style="181"/>
    <col min="8201" max="8201" width="56.85546875" style="181" customWidth="1"/>
    <col min="8202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8" width="15.7109375" style="181" customWidth="1"/>
    <col min="8219" max="8219" width="27.7109375" style="181" customWidth="1"/>
    <col min="8220" max="8220" width="15.7109375" style="181" customWidth="1"/>
    <col min="8221" max="8221" width="27.7109375" style="181" customWidth="1"/>
    <col min="8222" max="8222" width="15.7109375" style="181" customWidth="1"/>
    <col min="8223" max="8223" width="27.7109375" style="181" customWidth="1"/>
    <col min="8224" max="8225" width="15.7109375" style="181" customWidth="1"/>
    <col min="8226" max="8456" width="11.42578125" style="181"/>
    <col min="8457" max="8457" width="56.85546875" style="181" customWidth="1"/>
    <col min="8458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4" width="15.7109375" style="181" customWidth="1"/>
    <col min="8475" max="8475" width="27.7109375" style="181" customWidth="1"/>
    <col min="8476" max="8476" width="15.7109375" style="181" customWidth="1"/>
    <col min="8477" max="8477" width="27.7109375" style="181" customWidth="1"/>
    <col min="8478" max="8478" width="15.7109375" style="181" customWidth="1"/>
    <col min="8479" max="8479" width="27.7109375" style="181" customWidth="1"/>
    <col min="8480" max="8481" width="15.7109375" style="181" customWidth="1"/>
    <col min="8482" max="8712" width="11.42578125" style="181"/>
    <col min="8713" max="8713" width="56.85546875" style="181" customWidth="1"/>
    <col min="8714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30" width="15.7109375" style="181" customWidth="1"/>
    <col min="8731" max="8731" width="27.7109375" style="181" customWidth="1"/>
    <col min="8732" max="8732" width="15.7109375" style="181" customWidth="1"/>
    <col min="8733" max="8733" width="27.7109375" style="181" customWidth="1"/>
    <col min="8734" max="8734" width="15.7109375" style="181" customWidth="1"/>
    <col min="8735" max="8735" width="27.7109375" style="181" customWidth="1"/>
    <col min="8736" max="8737" width="15.7109375" style="181" customWidth="1"/>
    <col min="8738" max="8968" width="11.42578125" style="181"/>
    <col min="8969" max="8969" width="56.85546875" style="181" customWidth="1"/>
    <col min="8970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6" width="15.7109375" style="181" customWidth="1"/>
    <col min="8987" max="8987" width="27.7109375" style="181" customWidth="1"/>
    <col min="8988" max="8988" width="15.7109375" style="181" customWidth="1"/>
    <col min="8989" max="8989" width="27.7109375" style="181" customWidth="1"/>
    <col min="8990" max="8990" width="15.7109375" style="181" customWidth="1"/>
    <col min="8991" max="8991" width="27.7109375" style="181" customWidth="1"/>
    <col min="8992" max="8993" width="15.7109375" style="181" customWidth="1"/>
    <col min="8994" max="9224" width="11.42578125" style="181"/>
    <col min="9225" max="9225" width="56.85546875" style="181" customWidth="1"/>
    <col min="9226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2" width="15.7109375" style="181" customWidth="1"/>
    <col min="9243" max="9243" width="27.7109375" style="181" customWidth="1"/>
    <col min="9244" max="9244" width="15.7109375" style="181" customWidth="1"/>
    <col min="9245" max="9245" width="27.7109375" style="181" customWidth="1"/>
    <col min="9246" max="9246" width="15.7109375" style="181" customWidth="1"/>
    <col min="9247" max="9247" width="27.7109375" style="181" customWidth="1"/>
    <col min="9248" max="9249" width="15.7109375" style="181" customWidth="1"/>
    <col min="9250" max="9480" width="11.42578125" style="181"/>
    <col min="9481" max="9481" width="56.85546875" style="181" customWidth="1"/>
    <col min="9482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8" width="15.7109375" style="181" customWidth="1"/>
    <col min="9499" max="9499" width="27.7109375" style="181" customWidth="1"/>
    <col min="9500" max="9500" width="15.7109375" style="181" customWidth="1"/>
    <col min="9501" max="9501" width="27.7109375" style="181" customWidth="1"/>
    <col min="9502" max="9502" width="15.7109375" style="181" customWidth="1"/>
    <col min="9503" max="9503" width="27.7109375" style="181" customWidth="1"/>
    <col min="9504" max="9505" width="15.7109375" style="181" customWidth="1"/>
    <col min="9506" max="9736" width="11.42578125" style="181"/>
    <col min="9737" max="9737" width="56.85546875" style="181" customWidth="1"/>
    <col min="9738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4" width="15.7109375" style="181" customWidth="1"/>
    <col min="9755" max="9755" width="27.7109375" style="181" customWidth="1"/>
    <col min="9756" max="9756" width="15.7109375" style="181" customWidth="1"/>
    <col min="9757" max="9757" width="27.7109375" style="181" customWidth="1"/>
    <col min="9758" max="9758" width="15.7109375" style="181" customWidth="1"/>
    <col min="9759" max="9759" width="27.7109375" style="181" customWidth="1"/>
    <col min="9760" max="9761" width="15.7109375" style="181" customWidth="1"/>
    <col min="9762" max="9992" width="11.42578125" style="181"/>
    <col min="9993" max="9993" width="56.85546875" style="181" customWidth="1"/>
    <col min="9994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10" width="15.7109375" style="181" customWidth="1"/>
    <col min="10011" max="10011" width="27.7109375" style="181" customWidth="1"/>
    <col min="10012" max="10012" width="15.7109375" style="181" customWidth="1"/>
    <col min="10013" max="10013" width="27.7109375" style="181" customWidth="1"/>
    <col min="10014" max="10014" width="15.7109375" style="181" customWidth="1"/>
    <col min="10015" max="10015" width="27.7109375" style="181" customWidth="1"/>
    <col min="10016" max="10017" width="15.7109375" style="181" customWidth="1"/>
    <col min="10018" max="10248" width="11.42578125" style="181"/>
    <col min="10249" max="10249" width="56.85546875" style="181" customWidth="1"/>
    <col min="10250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6" width="15.7109375" style="181" customWidth="1"/>
    <col min="10267" max="10267" width="27.7109375" style="181" customWidth="1"/>
    <col min="10268" max="10268" width="15.7109375" style="181" customWidth="1"/>
    <col min="10269" max="10269" width="27.7109375" style="181" customWidth="1"/>
    <col min="10270" max="10270" width="15.7109375" style="181" customWidth="1"/>
    <col min="10271" max="10271" width="27.7109375" style="181" customWidth="1"/>
    <col min="10272" max="10273" width="15.7109375" style="181" customWidth="1"/>
    <col min="10274" max="10504" width="11.42578125" style="181"/>
    <col min="10505" max="10505" width="56.85546875" style="181" customWidth="1"/>
    <col min="10506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2" width="15.7109375" style="181" customWidth="1"/>
    <col min="10523" max="10523" width="27.7109375" style="181" customWidth="1"/>
    <col min="10524" max="10524" width="15.7109375" style="181" customWidth="1"/>
    <col min="10525" max="10525" width="27.7109375" style="181" customWidth="1"/>
    <col min="10526" max="10526" width="15.7109375" style="181" customWidth="1"/>
    <col min="10527" max="10527" width="27.7109375" style="181" customWidth="1"/>
    <col min="10528" max="10529" width="15.7109375" style="181" customWidth="1"/>
    <col min="10530" max="10760" width="11.42578125" style="181"/>
    <col min="10761" max="10761" width="56.85546875" style="181" customWidth="1"/>
    <col min="10762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8" width="15.7109375" style="181" customWidth="1"/>
    <col min="10779" max="10779" width="27.7109375" style="181" customWidth="1"/>
    <col min="10780" max="10780" width="15.7109375" style="181" customWidth="1"/>
    <col min="10781" max="10781" width="27.7109375" style="181" customWidth="1"/>
    <col min="10782" max="10782" width="15.7109375" style="181" customWidth="1"/>
    <col min="10783" max="10783" width="27.7109375" style="181" customWidth="1"/>
    <col min="10784" max="10785" width="15.7109375" style="181" customWidth="1"/>
    <col min="10786" max="11016" width="11.42578125" style="181"/>
    <col min="11017" max="11017" width="56.85546875" style="181" customWidth="1"/>
    <col min="11018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4" width="15.7109375" style="181" customWidth="1"/>
    <col min="11035" max="11035" width="27.7109375" style="181" customWidth="1"/>
    <col min="11036" max="11036" width="15.7109375" style="181" customWidth="1"/>
    <col min="11037" max="11037" width="27.7109375" style="181" customWidth="1"/>
    <col min="11038" max="11038" width="15.7109375" style="181" customWidth="1"/>
    <col min="11039" max="11039" width="27.7109375" style="181" customWidth="1"/>
    <col min="11040" max="11041" width="15.7109375" style="181" customWidth="1"/>
    <col min="11042" max="11272" width="11.42578125" style="181"/>
    <col min="11273" max="11273" width="56.85546875" style="181" customWidth="1"/>
    <col min="11274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90" width="15.7109375" style="181" customWidth="1"/>
    <col min="11291" max="11291" width="27.7109375" style="181" customWidth="1"/>
    <col min="11292" max="11292" width="15.7109375" style="181" customWidth="1"/>
    <col min="11293" max="11293" width="27.7109375" style="181" customWidth="1"/>
    <col min="11294" max="11294" width="15.7109375" style="181" customWidth="1"/>
    <col min="11295" max="11295" width="27.7109375" style="181" customWidth="1"/>
    <col min="11296" max="11297" width="15.7109375" style="181" customWidth="1"/>
    <col min="11298" max="11528" width="11.42578125" style="181"/>
    <col min="11529" max="11529" width="56.85546875" style="181" customWidth="1"/>
    <col min="11530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6" width="15.7109375" style="181" customWidth="1"/>
    <col min="11547" max="11547" width="27.7109375" style="181" customWidth="1"/>
    <col min="11548" max="11548" width="15.7109375" style="181" customWidth="1"/>
    <col min="11549" max="11549" width="27.7109375" style="181" customWidth="1"/>
    <col min="11550" max="11550" width="15.7109375" style="181" customWidth="1"/>
    <col min="11551" max="11551" width="27.7109375" style="181" customWidth="1"/>
    <col min="11552" max="11553" width="15.7109375" style="181" customWidth="1"/>
    <col min="11554" max="11784" width="11.42578125" style="181"/>
    <col min="11785" max="11785" width="56.85546875" style="181" customWidth="1"/>
    <col min="11786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2" width="15.7109375" style="181" customWidth="1"/>
    <col min="11803" max="11803" width="27.7109375" style="181" customWidth="1"/>
    <col min="11804" max="11804" width="15.7109375" style="181" customWidth="1"/>
    <col min="11805" max="11805" width="27.7109375" style="181" customWidth="1"/>
    <col min="11806" max="11806" width="15.7109375" style="181" customWidth="1"/>
    <col min="11807" max="11807" width="27.7109375" style="181" customWidth="1"/>
    <col min="11808" max="11809" width="15.7109375" style="181" customWidth="1"/>
    <col min="11810" max="12040" width="11.42578125" style="181"/>
    <col min="12041" max="12041" width="56.85546875" style="181" customWidth="1"/>
    <col min="12042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8" width="15.7109375" style="181" customWidth="1"/>
    <col min="12059" max="12059" width="27.7109375" style="181" customWidth="1"/>
    <col min="12060" max="12060" width="15.7109375" style="181" customWidth="1"/>
    <col min="12061" max="12061" width="27.7109375" style="181" customWidth="1"/>
    <col min="12062" max="12062" width="15.7109375" style="181" customWidth="1"/>
    <col min="12063" max="12063" width="27.7109375" style="181" customWidth="1"/>
    <col min="12064" max="12065" width="15.7109375" style="181" customWidth="1"/>
    <col min="12066" max="12296" width="11.42578125" style="181"/>
    <col min="12297" max="12297" width="56.85546875" style="181" customWidth="1"/>
    <col min="12298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4" width="15.7109375" style="181" customWidth="1"/>
    <col min="12315" max="12315" width="27.7109375" style="181" customWidth="1"/>
    <col min="12316" max="12316" width="15.7109375" style="181" customWidth="1"/>
    <col min="12317" max="12317" width="27.7109375" style="181" customWidth="1"/>
    <col min="12318" max="12318" width="15.7109375" style="181" customWidth="1"/>
    <col min="12319" max="12319" width="27.7109375" style="181" customWidth="1"/>
    <col min="12320" max="12321" width="15.7109375" style="181" customWidth="1"/>
    <col min="12322" max="12552" width="11.42578125" style="181"/>
    <col min="12553" max="12553" width="56.85546875" style="181" customWidth="1"/>
    <col min="12554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70" width="15.7109375" style="181" customWidth="1"/>
    <col min="12571" max="12571" width="27.7109375" style="181" customWidth="1"/>
    <col min="12572" max="12572" width="15.7109375" style="181" customWidth="1"/>
    <col min="12573" max="12573" width="27.7109375" style="181" customWidth="1"/>
    <col min="12574" max="12574" width="15.7109375" style="181" customWidth="1"/>
    <col min="12575" max="12575" width="27.7109375" style="181" customWidth="1"/>
    <col min="12576" max="12577" width="15.7109375" style="181" customWidth="1"/>
    <col min="12578" max="12808" width="11.42578125" style="181"/>
    <col min="12809" max="12809" width="56.85546875" style="181" customWidth="1"/>
    <col min="12810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6" width="15.7109375" style="181" customWidth="1"/>
    <col min="12827" max="12827" width="27.7109375" style="181" customWidth="1"/>
    <col min="12828" max="12828" width="15.7109375" style="181" customWidth="1"/>
    <col min="12829" max="12829" width="27.7109375" style="181" customWidth="1"/>
    <col min="12830" max="12830" width="15.7109375" style="181" customWidth="1"/>
    <col min="12831" max="12831" width="27.7109375" style="181" customWidth="1"/>
    <col min="12832" max="12833" width="15.7109375" style="181" customWidth="1"/>
    <col min="12834" max="13064" width="11.42578125" style="181"/>
    <col min="13065" max="13065" width="56.85546875" style="181" customWidth="1"/>
    <col min="13066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2" width="15.7109375" style="181" customWidth="1"/>
    <col min="13083" max="13083" width="27.7109375" style="181" customWidth="1"/>
    <col min="13084" max="13084" width="15.7109375" style="181" customWidth="1"/>
    <col min="13085" max="13085" width="27.7109375" style="181" customWidth="1"/>
    <col min="13086" max="13086" width="15.7109375" style="181" customWidth="1"/>
    <col min="13087" max="13087" width="27.7109375" style="181" customWidth="1"/>
    <col min="13088" max="13089" width="15.7109375" style="181" customWidth="1"/>
    <col min="13090" max="13320" width="11.42578125" style="181"/>
    <col min="13321" max="13321" width="56.85546875" style="181" customWidth="1"/>
    <col min="13322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8" width="15.7109375" style="181" customWidth="1"/>
    <col min="13339" max="13339" width="27.7109375" style="181" customWidth="1"/>
    <col min="13340" max="13340" width="15.7109375" style="181" customWidth="1"/>
    <col min="13341" max="13341" width="27.7109375" style="181" customWidth="1"/>
    <col min="13342" max="13342" width="15.7109375" style="181" customWidth="1"/>
    <col min="13343" max="13343" width="27.7109375" style="181" customWidth="1"/>
    <col min="13344" max="13345" width="15.7109375" style="181" customWidth="1"/>
    <col min="13346" max="13576" width="11.42578125" style="181"/>
    <col min="13577" max="13577" width="56.85546875" style="181" customWidth="1"/>
    <col min="13578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4" width="15.7109375" style="181" customWidth="1"/>
    <col min="13595" max="13595" width="27.7109375" style="181" customWidth="1"/>
    <col min="13596" max="13596" width="15.7109375" style="181" customWidth="1"/>
    <col min="13597" max="13597" width="27.7109375" style="181" customWidth="1"/>
    <col min="13598" max="13598" width="15.7109375" style="181" customWidth="1"/>
    <col min="13599" max="13599" width="27.7109375" style="181" customWidth="1"/>
    <col min="13600" max="13601" width="15.7109375" style="181" customWidth="1"/>
    <col min="13602" max="13832" width="11.42578125" style="181"/>
    <col min="13833" max="13833" width="56.85546875" style="181" customWidth="1"/>
    <col min="13834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50" width="15.7109375" style="181" customWidth="1"/>
    <col min="13851" max="13851" width="27.7109375" style="181" customWidth="1"/>
    <col min="13852" max="13852" width="15.7109375" style="181" customWidth="1"/>
    <col min="13853" max="13853" width="27.7109375" style="181" customWidth="1"/>
    <col min="13854" max="13854" width="15.7109375" style="181" customWidth="1"/>
    <col min="13855" max="13855" width="27.7109375" style="181" customWidth="1"/>
    <col min="13856" max="13857" width="15.7109375" style="181" customWidth="1"/>
    <col min="13858" max="14088" width="11.42578125" style="181"/>
    <col min="14089" max="14089" width="56.85546875" style="181" customWidth="1"/>
    <col min="14090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6" width="15.7109375" style="181" customWidth="1"/>
    <col min="14107" max="14107" width="27.7109375" style="181" customWidth="1"/>
    <col min="14108" max="14108" width="15.7109375" style="181" customWidth="1"/>
    <col min="14109" max="14109" width="27.7109375" style="181" customWidth="1"/>
    <col min="14110" max="14110" width="15.7109375" style="181" customWidth="1"/>
    <col min="14111" max="14111" width="27.7109375" style="181" customWidth="1"/>
    <col min="14112" max="14113" width="15.7109375" style="181" customWidth="1"/>
    <col min="14114" max="14344" width="11.42578125" style="181"/>
    <col min="14345" max="14345" width="56.85546875" style="181" customWidth="1"/>
    <col min="14346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2" width="15.7109375" style="181" customWidth="1"/>
    <col min="14363" max="14363" width="27.7109375" style="181" customWidth="1"/>
    <col min="14364" max="14364" width="15.7109375" style="181" customWidth="1"/>
    <col min="14365" max="14365" width="27.7109375" style="181" customWidth="1"/>
    <col min="14366" max="14366" width="15.7109375" style="181" customWidth="1"/>
    <col min="14367" max="14367" width="27.7109375" style="181" customWidth="1"/>
    <col min="14368" max="14369" width="15.7109375" style="181" customWidth="1"/>
    <col min="14370" max="14600" width="11.42578125" style="181"/>
    <col min="14601" max="14601" width="56.85546875" style="181" customWidth="1"/>
    <col min="14602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8" width="15.7109375" style="181" customWidth="1"/>
    <col min="14619" max="14619" width="27.7109375" style="181" customWidth="1"/>
    <col min="14620" max="14620" width="15.7109375" style="181" customWidth="1"/>
    <col min="14621" max="14621" width="27.7109375" style="181" customWidth="1"/>
    <col min="14622" max="14622" width="15.7109375" style="181" customWidth="1"/>
    <col min="14623" max="14623" width="27.7109375" style="181" customWidth="1"/>
    <col min="14624" max="14625" width="15.7109375" style="181" customWidth="1"/>
    <col min="14626" max="14856" width="11.42578125" style="181"/>
    <col min="14857" max="14857" width="56.85546875" style="181" customWidth="1"/>
    <col min="14858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4" width="15.7109375" style="181" customWidth="1"/>
    <col min="14875" max="14875" width="27.7109375" style="181" customWidth="1"/>
    <col min="14876" max="14876" width="15.7109375" style="181" customWidth="1"/>
    <col min="14877" max="14877" width="27.7109375" style="181" customWidth="1"/>
    <col min="14878" max="14878" width="15.7109375" style="181" customWidth="1"/>
    <col min="14879" max="14879" width="27.7109375" style="181" customWidth="1"/>
    <col min="14880" max="14881" width="15.7109375" style="181" customWidth="1"/>
    <col min="14882" max="15112" width="11.42578125" style="181"/>
    <col min="15113" max="15113" width="56.85546875" style="181" customWidth="1"/>
    <col min="15114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30" width="15.7109375" style="181" customWidth="1"/>
    <col min="15131" max="15131" width="27.7109375" style="181" customWidth="1"/>
    <col min="15132" max="15132" width="15.7109375" style="181" customWidth="1"/>
    <col min="15133" max="15133" width="27.7109375" style="181" customWidth="1"/>
    <col min="15134" max="15134" width="15.7109375" style="181" customWidth="1"/>
    <col min="15135" max="15135" width="27.7109375" style="181" customWidth="1"/>
    <col min="15136" max="15137" width="15.7109375" style="181" customWidth="1"/>
    <col min="15138" max="15368" width="11.42578125" style="181"/>
    <col min="15369" max="15369" width="56.85546875" style="181" customWidth="1"/>
    <col min="15370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6" width="15.7109375" style="181" customWidth="1"/>
    <col min="15387" max="15387" width="27.7109375" style="181" customWidth="1"/>
    <col min="15388" max="15388" width="15.7109375" style="181" customWidth="1"/>
    <col min="15389" max="15389" width="27.7109375" style="181" customWidth="1"/>
    <col min="15390" max="15390" width="15.7109375" style="181" customWidth="1"/>
    <col min="15391" max="15391" width="27.7109375" style="181" customWidth="1"/>
    <col min="15392" max="15393" width="15.7109375" style="181" customWidth="1"/>
    <col min="15394" max="15624" width="11.42578125" style="181"/>
    <col min="15625" max="15625" width="56.85546875" style="181" customWidth="1"/>
    <col min="15626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2" width="15.7109375" style="181" customWidth="1"/>
    <col min="15643" max="15643" width="27.7109375" style="181" customWidth="1"/>
    <col min="15644" max="15644" width="15.7109375" style="181" customWidth="1"/>
    <col min="15645" max="15645" width="27.7109375" style="181" customWidth="1"/>
    <col min="15646" max="15646" width="15.7109375" style="181" customWidth="1"/>
    <col min="15647" max="15647" width="27.7109375" style="181" customWidth="1"/>
    <col min="15648" max="15649" width="15.7109375" style="181" customWidth="1"/>
    <col min="15650" max="15880" width="11.42578125" style="181"/>
    <col min="15881" max="15881" width="56.85546875" style="181" customWidth="1"/>
    <col min="15882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8" width="15.7109375" style="181" customWidth="1"/>
    <col min="15899" max="15899" width="27.7109375" style="181" customWidth="1"/>
    <col min="15900" max="15900" width="15.7109375" style="181" customWidth="1"/>
    <col min="15901" max="15901" width="27.7109375" style="181" customWidth="1"/>
    <col min="15902" max="15902" width="15.7109375" style="181" customWidth="1"/>
    <col min="15903" max="15903" width="27.7109375" style="181" customWidth="1"/>
    <col min="15904" max="15905" width="15.7109375" style="181" customWidth="1"/>
    <col min="15906" max="16136" width="11.42578125" style="181"/>
    <col min="16137" max="16137" width="56.85546875" style="181" customWidth="1"/>
    <col min="16138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4" width="15.7109375" style="181" customWidth="1"/>
    <col min="16155" max="16155" width="27.7109375" style="181" customWidth="1"/>
    <col min="16156" max="16156" width="15.7109375" style="181" customWidth="1"/>
    <col min="16157" max="16157" width="27.7109375" style="181" customWidth="1"/>
    <col min="16158" max="16158" width="15.7109375" style="181" customWidth="1"/>
    <col min="16159" max="16159" width="27.7109375" style="181" customWidth="1"/>
    <col min="16160" max="16161" width="15.7109375" style="181" customWidth="1"/>
    <col min="16162" max="16384" width="11.42578125" style="181"/>
  </cols>
  <sheetData>
    <row r="1" spans="1:33" s="209" customFormat="1" ht="30" customHeight="1">
      <c r="A1" s="493" t="s">
        <v>740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  <c r="AC1" s="493"/>
      <c r="AD1" s="493"/>
      <c r="AE1" s="493"/>
      <c r="AF1" s="493"/>
      <c r="AG1" s="493"/>
    </row>
    <row r="2" spans="1:33" s="209" customFormat="1" ht="15" customHeight="1">
      <c r="A2" s="494" t="s">
        <v>616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  <c r="AE2" s="494"/>
      <c r="AF2" s="494"/>
      <c r="AG2" s="494"/>
    </row>
    <row r="3" spans="1:33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  <c r="AE3" s="494"/>
      <c r="AF3" s="494"/>
      <c r="AG3" s="494"/>
    </row>
    <row r="4" spans="1:33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</row>
    <row r="5" spans="1:33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  <c r="R5" s="207"/>
      <c r="S5" s="157"/>
      <c r="T5" s="207"/>
      <c r="U5" s="207"/>
      <c r="V5" s="157"/>
      <c r="W5" s="157"/>
      <c r="X5" s="207"/>
      <c r="Y5" s="157"/>
      <c r="Z5" s="207"/>
      <c r="AA5" s="157"/>
      <c r="AB5" s="207"/>
      <c r="AC5" s="207"/>
      <c r="AD5" s="157"/>
      <c r="AE5" s="157"/>
      <c r="AF5" s="207"/>
      <c r="AG5" s="157"/>
    </row>
    <row r="6" spans="1:33" s="225" customFormat="1" ht="15" customHeight="1">
      <c r="A6" s="224"/>
      <c r="B6" s="497" t="s">
        <v>81</v>
      </c>
      <c r="C6" s="497"/>
      <c r="D6" s="497"/>
      <c r="E6" s="497"/>
      <c r="F6" s="497"/>
      <c r="G6" s="497"/>
      <c r="H6" s="497"/>
      <c r="I6" s="497"/>
      <c r="J6" s="497" t="s">
        <v>82</v>
      </c>
      <c r="K6" s="497"/>
      <c r="L6" s="497"/>
      <c r="M6" s="497"/>
      <c r="N6" s="497"/>
      <c r="O6" s="497"/>
      <c r="P6" s="497"/>
      <c r="Q6" s="497"/>
      <c r="R6" s="497" t="s">
        <v>83</v>
      </c>
      <c r="S6" s="497"/>
      <c r="T6" s="497"/>
      <c r="U6" s="497"/>
      <c r="V6" s="497"/>
      <c r="W6" s="497"/>
      <c r="X6" s="497"/>
      <c r="Y6" s="497"/>
      <c r="Z6" s="497" t="s">
        <v>71</v>
      </c>
      <c r="AA6" s="497"/>
      <c r="AB6" s="497"/>
      <c r="AC6" s="497"/>
      <c r="AD6" s="497"/>
      <c r="AE6" s="497"/>
      <c r="AF6" s="497"/>
      <c r="AG6" s="497"/>
    </row>
    <row r="7" spans="1:33" s="229" customFormat="1" ht="39.950000000000003" customHeight="1">
      <c r="A7" s="226" t="s">
        <v>592</v>
      </c>
      <c r="B7" s="227" t="s">
        <v>73</v>
      </c>
      <c r="C7" s="228" t="s">
        <v>607</v>
      </c>
      <c r="D7" s="227" t="s">
        <v>608</v>
      </c>
      <c r="E7" s="227" t="s">
        <v>609</v>
      </c>
      <c r="F7" s="228" t="s">
        <v>610</v>
      </c>
      <c r="G7" s="227" t="s">
        <v>611</v>
      </c>
      <c r="H7" s="227" t="s">
        <v>612</v>
      </c>
      <c r="I7" s="228" t="s">
        <v>71</v>
      </c>
      <c r="J7" s="227" t="s">
        <v>73</v>
      </c>
      <c r="K7" s="227" t="s">
        <v>607</v>
      </c>
      <c r="L7" s="228" t="s">
        <v>608</v>
      </c>
      <c r="M7" s="227" t="s">
        <v>609</v>
      </c>
      <c r="N7" s="227" t="s">
        <v>610</v>
      </c>
      <c r="O7" s="227" t="s">
        <v>611</v>
      </c>
      <c r="P7" s="227" t="s">
        <v>612</v>
      </c>
      <c r="Q7" s="227" t="s">
        <v>71</v>
      </c>
      <c r="R7" s="227" t="s">
        <v>73</v>
      </c>
      <c r="S7" s="227" t="s">
        <v>607</v>
      </c>
      <c r="T7" s="228" t="s">
        <v>608</v>
      </c>
      <c r="U7" s="227" t="s">
        <v>609</v>
      </c>
      <c r="V7" s="227" t="s">
        <v>610</v>
      </c>
      <c r="W7" s="227" t="s">
        <v>611</v>
      </c>
      <c r="X7" s="227" t="s">
        <v>612</v>
      </c>
      <c r="Y7" s="227" t="s">
        <v>71</v>
      </c>
      <c r="Z7" s="227" t="s">
        <v>73</v>
      </c>
      <c r="AA7" s="227" t="s">
        <v>607</v>
      </c>
      <c r="AB7" s="228" t="s">
        <v>608</v>
      </c>
      <c r="AC7" s="227" t="s">
        <v>609</v>
      </c>
      <c r="AD7" s="227" t="s">
        <v>610</v>
      </c>
      <c r="AE7" s="227" t="s">
        <v>611</v>
      </c>
      <c r="AF7" s="227" t="s">
        <v>612</v>
      </c>
      <c r="AG7" s="227" t="s">
        <v>71</v>
      </c>
    </row>
    <row r="8" spans="1:33" ht="15" customHeight="1">
      <c r="A8" s="237" t="s">
        <v>568</v>
      </c>
      <c r="B8" s="231">
        <v>563232.61263999995</v>
      </c>
      <c r="C8" s="231">
        <v>295210.62530999997</v>
      </c>
      <c r="D8" s="231">
        <v>4684.4752900000003</v>
      </c>
      <c r="E8" s="231">
        <v>1161.0480299999999</v>
      </c>
      <c r="F8" s="231">
        <v>16221.46141</v>
      </c>
      <c r="G8" s="231">
        <v>140.18612999999999</v>
      </c>
      <c r="H8" s="231">
        <v>0</v>
      </c>
      <c r="I8" s="231">
        <v>880650.40880999994</v>
      </c>
      <c r="J8" s="231">
        <v>67503.400099999999</v>
      </c>
      <c r="K8" s="231">
        <v>15128.80891</v>
      </c>
      <c r="L8" s="231">
        <v>619.18147999999997</v>
      </c>
      <c r="M8" s="231">
        <v>372.54465999999996</v>
      </c>
      <c r="N8" s="231">
        <v>60.608249999999998</v>
      </c>
      <c r="O8" s="231">
        <v>0</v>
      </c>
      <c r="P8" s="231">
        <v>0</v>
      </c>
      <c r="Q8" s="231">
        <v>83684.54340000001</v>
      </c>
      <c r="R8" s="231">
        <v>2367.1872899999998</v>
      </c>
      <c r="S8" s="231">
        <v>0</v>
      </c>
      <c r="T8" s="231">
        <v>0</v>
      </c>
      <c r="U8" s="231">
        <v>0</v>
      </c>
      <c r="V8" s="231">
        <v>0</v>
      </c>
      <c r="W8" s="231">
        <v>0</v>
      </c>
      <c r="X8" s="231">
        <v>0</v>
      </c>
      <c r="Y8" s="231">
        <v>2367.1872899999998</v>
      </c>
      <c r="Z8" s="231">
        <v>1724402.8792999999</v>
      </c>
      <c r="AA8" s="231">
        <v>413130.97519000003</v>
      </c>
      <c r="AB8" s="231">
        <v>12559.652119999999</v>
      </c>
      <c r="AC8" s="231">
        <v>4063.9260899999999</v>
      </c>
      <c r="AD8" s="231">
        <v>17970.418010000001</v>
      </c>
      <c r="AE8" s="231">
        <v>571.40779000000009</v>
      </c>
      <c r="AF8" s="231">
        <v>0</v>
      </c>
      <c r="AG8" s="231">
        <v>2172699.2585</v>
      </c>
    </row>
    <row r="9" spans="1:33" ht="15" customHeight="1">
      <c r="A9" s="237" t="s">
        <v>569</v>
      </c>
      <c r="B9" s="232">
        <v>3928.1948900000002</v>
      </c>
      <c r="C9" s="232">
        <v>5383.1277800000007</v>
      </c>
      <c r="D9" s="232">
        <v>0</v>
      </c>
      <c r="E9" s="232">
        <v>0</v>
      </c>
      <c r="F9" s="232">
        <v>46.826910000000005</v>
      </c>
      <c r="G9" s="232">
        <v>0</v>
      </c>
      <c r="H9" s="232">
        <v>0</v>
      </c>
      <c r="I9" s="232">
        <v>9358.1495799999993</v>
      </c>
      <c r="J9" s="232">
        <v>3285.73992</v>
      </c>
      <c r="K9" s="232">
        <v>5382.8349699999999</v>
      </c>
      <c r="L9" s="231">
        <v>124.36885000000001</v>
      </c>
      <c r="M9" s="231">
        <v>42.130940000000002</v>
      </c>
      <c r="N9" s="231">
        <v>113.48348</v>
      </c>
      <c r="O9" s="231">
        <v>0</v>
      </c>
      <c r="P9" s="231">
        <v>0</v>
      </c>
      <c r="Q9" s="231">
        <v>8948.5581600000005</v>
      </c>
      <c r="R9" s="232">
        <v>0</v>
      </c>
      <c r="S9" s="232">
        <v>0</v>
      </c>
      <c r="T9" s="231">
        <v>0</v>
      </c>
      <c r="U9" s="231">
        <v>0</v>
      </c>
      <c r="V9" s="231">
        <v>0</v>
      </c>
      <c r="W9" s="231">
        <v>0</v>
      </c>
      <c r="X9" s="231">
        <v>0</v>
      </c>
      <c r="Y9" s="231">
        <v>0</v>
      </c>
      <c r="Z9" s="232">
        <v>34361.962749999999</v>
      </c>
      <c r="AA9" s="232">
        <v>16930.561969999999</v>
      </c>
      <c r="AB9" s="231">
        <v>416.91318999999999</v>
      </c>
      <c r="AC9" s="231">
        <v>315.48808000000002</v>
      </c>
      <c r="AD9" s="231">
        <v>389.49734000000001</v>
      </c>
      <c r="AE9" s="231">
        <v>639.47129000000007</v>
      </c>
      <c r="AF9" s="231">
        <v>0</v>
      </c>
      <c r="AG9" s="231">
        <v>53053.894619999999</v>
      </c>
    </row>
    <row r="10" spans="1:33" ht="15" customHeight="1">
      <c r="A10" s="237" t="s">
        <v>570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  <c r="R10" s="232">
        <v>0</v>
      </c>
      <c r="S10" s="232">
        <v>0</v>
      </c>
      <c r="T10" s="231">
        <v>0</v>
      </c>
      <c r="U10" s="231">
        <v>0</v>
      </c>
      <c r="V10" s="231">
        <v>0</v>
      </c>
      <c r="W10" s="231">
        <v>0</v>
      </c>
      <c r="X10" s="231">
        <v>0</v>
      </c>
      <c r="Y10" s="231">
        <v>0</v>
      </c>
      <c r="Z10" s="232">
        <v>0</v>
      </c>
      <c r="AA10" s="232">
        <v>0</v>
      </c>
      <c r="AB10" s="231">
        <v>0</v>
      </c>
      <c r="AC10" s="231">
        <v>0</v>
      </c>
      <c r="AD10" s="231">
        <v>0</v>
      </c>
      <c r="AE10" s="231">
        <v>0</v>
      </c>
      <c r="AF10" s="231">
        <v>0</v>
      </c>
      <c r="AG10" s="231">
        <v>0</v>
      </c>
    </row>
    <row r="11" spans="1:33" ht="15" customHeight="1">
      <c r="A11" s="237" t="s">
        <v>571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  <c r="R11" s="231">
        <v>0</v>
      </c>
      <c r="S11" s="231">
        <v>0</v>
      </c>
      <c r="T11" s="231">
        <v>0</v>
      </c>
      <c r="U11" s="231">
        <v>0</v>
      </c>
      <c r="V11" s="231">
        <v>0</v>
      </c>
      <c r="W11" s="231">
        <v>0</v>
      </c>
      <c r="X11" s="231">
        <v>0</v>
      </c>
      <c r="Y11" s="231">
        <v>0</v>
      </c>
      <c r="Z11" s="231">
        <v>804.84080000000006</v>
      </c>
      <c r="AA11" s="231">
        <v>495.72751</v>
      </c>
      <c r="AB11" s="231">
        <v>0</v>
      </c>
      <c r="AC11" s="231">
        <v>0</v>
      </c>
      <c r="AD11" s="231">
        <v>0</v>
      </c>
      <c r="AE11" s="231">
        <v>0</v>
      </c>
      <c r="AF11" s="231">
        <v>0</v>
      </c>
      <c r="AG11" s="231">
        <v>1300.5683100000001</v>
      </c>
    </row>
    <row r="12" spans="1:33" ht="15" customHeight="1">
      <c r="A12" s="237" t="s">
        <v>572</v>
      </c>
      <c r="B12" s="231">
        <v>220037.34424000001</v>
      </c>
      <c r="C12" s="231">
        <v>45338.25793</v>
      </c>
      <c r="D12" s="231">
        <v>2326.4986099999996</v>
      </c>
      <c r="E12" s="231">
        <v>594.80626000000007</v>
      </c>
      <c r="F12" s="231">
        <v>17724.902420000002</v>
      </c>
      <c r="G12" s="231">
        <v>142.23755</v>
      </c>
      <c r="H12" s="231">
        <v>0</v>
      </c>
      <c r="I12" s="231">
        <v>286164.04700999998</v>
      </c>
      <c r="J12" s="231">
        <v>16785.885140000002</v>
      </c>
      <c r="K12" s="231">
        <v>4204.3544800000009</v>
      </c>
      <c r="L12" s="231">
        <v>808.54093999999998</v>
      </c>
      <c r="M12" s="231">
        <v>475.48851000000002</v>
      </c>
      <c r="N12" s="231">
        <v>671.67577000000006</v>
      </c>
      <c r="O12" s="231">
        <v>0</v>
      </c>
      <c r="P12" s="231">
        <v>0</v>
      </c>
      <c r="Q12" s="231">
        <v>22945.94484</v>
      </c>
      <c r="R12" s="231">
        <v>471.38788</v>
      </c>
      <c r="S12" s="231">
        <v>0</v>
      </c>
      <c r="T12" s="231">
        <v>0</v>
      </c>
      <c r="U12" s="231">
        <v>0</v>
      </c>
      <c r="V12" s="231">
        <v>0</v>
      </c>
      <c r="W12" s="231">
        <v>0</v>
      </c>
      <c r="X12" s="231">
        <v>0</v>
      </c>
      <c r="Y12" s="231">
        <v>471.38788</v>
      </c>
      <c r="Z12" s="231">
        <v>511666.62914999999</v>
      </c>
      <c r="AA12" s="231">
        <v>143092.34453999999</v>
      </c>
      <c r="AB12" s="231">
        <v>5860.8092400000005</v>
      </c>
      <c r="AC12" s="231">
        <v>2082.96162</v>
      </c>
      <c r="AD12" s="231">
        <v>23879.413960000002</v>
      </c>
      <c r="AE12" s="231">
        <v>665.66640000000007</v>
      </c>
      <c r="AF12" s="231">
        <v>0</v>
      </c>
      <c r="AG12" s="231">
        <v>687247.82490999997</v>
      </c>
    </row>
    <row r="13" spans="1:33" ht="15" customHeight="1">
      <c r="A13" s="237" t="s">
        <v>573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  <c r="R13" s="231">
        <v>0</v>
      </c>
      <c r="S13" s="231">
        <v>0</v>
      </c>
      <c r="T13" s="231">
        <v>0</v>
      </c>
      <c r="U13" s="231">
        <v>0</v>
      </c>
      <c r="V13" s="231">
        <v>0</v>
      </c>
      <c r="W13" s="231">
        <v>0</v>
      </c>
      <c r="X13" s="231">
        <v>0</v>
      </c>
      <c r="Y13" s="231">
        <v>0</v>
      </c>
      <c r="Z13" s="231">
        <v>0</v>
      </c>
      <c r="AA13" s="231">
        <v>0</v>
      </c>
      <c r="AB13" s="231">
        <v>0</v>
      </c>
      <c r="AC13" s="231">
        <v>0</v>
      </c>
      <c r="AD13" s="231">
        <v>0</v>
      </c>
      <c r="AE13" s="231">
        <v>0</v>
      </c>
      <c r="AF13" s="231">
        <v>0</v>
      </c>
      <c r="AG13" s="231">
        <v>0</v>
      </c>
    </row>
    <row r="14" spans="1:33" ht="15" customHeight="1">
      <c r="A14" s="237" t="s">
        <v>72</v>
      </c>
      <c r="B14" s="231">
        <v>79352.372439999992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79352.372439999992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  <c r="R14" s="231">
        <v>0</v>
      </c>
      <c r="S14" s="231">
        <v>0</v>
      </c>
      <c r="T14" s="231">
        <v>0</v>
      </c>
      <c r="U14" s="231">
        <v>0</v>
      </c>
      <c r="V14" s="231">
        <v>0</v>
      </c>
      <c r="W14" s="231">
        <v>0</v>
      </c>
      <c r="X14" s="231">
        <v>0</v>
      </c>
      <c r="Y14" s="231">
        <v>0</v>
      </c>
      <c r="Z14" s="231">
        <v>79352.372439999992</v>
      </c>
      <c r="AA14" s="231">
        <v>0</v>
      </c>
      <c r="AB14" s="231">
        <v>0</v>
      </c>
      <c r="AC14" s="231">
        <v>0</v>
      </c>
      <c r="AD14" s="231">
        <v>0</v>
      </c>
      <c r="AE14" s="231">
        <v>0</v>
      </c>
      <c r="AF14" s="231">
        <v>0</v>
      </c>
      <c r="AG14" s="231">
        <v>79352.372439999992</v>
      </c>
    </row>
    <row r="15" spans="1:33" ht="15" customHeight="1">
      <c r="A15" s="237" t="s">
        <v>574</v>
      </c>
      <c r="B15" s="231">
        <v>3024.5429700000004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3024.5429700000004</v>
      </c>
      <c r="J15" s="231">
        <v>335.73878000000002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31">
        <v>0</v>
      </c>
      <c r="Q15" s="231">
        <v>335.73878000000002</v>
      </c>
      <c r="R15" s="231">
        <v>522.81686000000002</v>
      </c>
      <c r="S15" s="231">
        <v>0</v>
      </c>
      <c r="T15" s="231">
        <v>0</v>
      </c>
      <c r="U15" s="231">
        <v>0</v>
      </c>
      <c r="V15" s="231">
        <v>0</v>
      </c>
      <c r="W15" s="231">
        <v>0</v>
      </c>
      <c r="X15" s="231">
        <v>0</v>
      </c>
      <c r="Y15" s="231">
        <v>522.81686000000002</v>
      </c>
      <c r="Z15" s="231">
        <v>16571.517670000001</v>
      </c>
      <c r="AA15" s="231">
        <v>0</v>
      </c>
      <c r="AB15" s="231">
        <v>0</v>
      </c>
      <c r="AC15" s="231">
        <v>0</v>
      </c>
      <c r="AD15" s="231">
        <v>65.309749999999994</v>
      </c>
      <c r="AE15" s="231">
        <v>0</v>
      </c>
      <c r="AF15" s="231">
        <v>0</v>
      </c>
      <c r="AG15" s="231">
        <v>16636.827420000001</v>
      </c>
    </row>
    <row r="16" spans="1:33" ht="15" customHeight="1">
      <c r="A16" s="237" t="s">
        <v>575</v>
      </c>
      <c r="B16" s="231">
        <v>7593.7123700000002</v>
      </c>
      <c r="C16" s="231">
        <v>3742.2012799999998</v>
      </c>
      <c r="D16" s="231">
        <v>215.1532</v>
      </c>
      <c r="E16" s="231">
        <v>176.16711999999998</v>
      </c>
      <c r="F16" s="231">
        <v>184.49065999999999</v>
      </c>
      <c r="G16" s="231">
        <v>0</v>
      </c>
      <c r="H16" s="231">
        <v>0</v>
      </c>
      <c r="I16" s="231">
        <v>11911.724630000001</v>
      </c>
      <c r="J16" s="231">
        <v>1489.3817300000001</v>
      </c>
      <c r="K16" s="231">
        <v>7884.7488400000002</v>
      </c>
      <c r="L16" s="231">
        <v>22.812609999999999</v>
      </c>
      <c r="M16" s="231">
        <v>48.33334</v>
      </c>
      <c r="N16" s="231">
        <v>0</v>
      </c>
      <c r="O16" s="231">
        <v>0</v>
      </c>
      <c r="P16" s="231">
        <v>0</v>
      </c>
      <c r="Q16" s="231">
        <v>9445.2765199999994</v>
      </c>
      <c r="R16" s="231">
        <v>143.20983999999999</v>
      </c>
      <c r="S16" s="231">
        <v>0</v>
      </c>
      <c r="T16" s="231">
        <v>0</v>
      </c>
      <c r="U16" s="231">
        <v>0</v>
      </c>
      <c r="V16" s="231">
        <v>0</v>
      </c>
      <c r="W16" s="231">
        <v>0</v>
      </c>
      <c r="X16" s="231">
        <v>0</v>
      </c>
      <c r="Y16" s="231">
        <v>143.20983999999999</v>
      </c>
      <c r="Z16" s="231">
        <v>32293.227260000003</v>
      </c>
      <c r="AA16" s="231">
        <v>22849.857019999999</v>
      </c>
      <c r="AB16" s="231">
        <v>291.85701</v>
      </c>
      <c r="AC16" s="231">
        <v>300.16996</v>
      </c>
      <c r="AD16" s="231">
        <v>274.96469000000002</v>
      </c>
      <c r="AE16" s="231">
        <v>0</v>
      </c>
      <c r="AF16" s="231">
        <v>0</v>
      </c>
      <c r="AG16" s="231">
        <v>56010.075939999995</v>
      </c>
    </row>
    <row r="17" spans="1:33" ht="15" customHeight="1">
      <c r="A17" s="237" t="s">
        <v>576</v>
      </c>
      <c r="B17" s="231">
        <v>2957.5551800000003</v>
      </c>
      <c r="C17" s="231">
        <v>416.27984999999995</v>
      </c>
      <c r="D17" s="231">
        <v>969.48392000000001</v>
      </c>
      <c r="E17" s="231">
        <v>0</v>
      </c>
      <c r="F17" s="231">
        <v>59.99136</v>
      </c>
      <c r="G17" s="231">
        <v>368.38134000000002</v>
      </c>
      <c r="H17" s="231">
        <v>0</v>
      </c>
      <c r="I17" s="231">
        <v>4771.6916500000007</v>
      </c>
      <c r="J17" s="231">
        <v>10.112530000000001</v>
      </c>
      <c r="K17" s="231">
        <v>0</v>
      </c>
      <c r="L17" s="231">
        <v>0</v>
      </c>
      <c r="M17" s="231">
        <v>0</v>
      </c>
      <c r="N17" s="231">
        <v>0</v>
      </c>
      <c r="O17" s="231">
        <v>0</v>
      </c>
      <c r="P17" s="231">
        <v>0</v>
      </c>
      <c r="Q17" s="231">
        <v>10.112530000000001</v>
      </c>
      <c r="R17" s="231">
        <v>0</v>
      </c>
      <c r="S17" s="231">
        <v>0</v>
      </c>
      <c r="T17" s="231">
        <v>0</v>
      </c>
      <c r="U17" s="231">
        <v>0</v>
      </c>
      <c r="V17" s="231">
        <v>0</v>
      </c>
      <c r="W17" s="231">
        <v>0</v>
      </c>
      <c r="X17" s="231">
        <v>0</v>
      </c>
      <c r="Y17" s="231">
        <v>0</v>
      </c>
      <c r="Z17" s="231">
        <v>18876.963879999999</v>
      </c>
      <c r="AA17" s="231">
        <v>6549.40409</v>
      </c>
      <c r="AB17" s="231">
        <v>1038.48117</v>
      </c>
      <c r="AC17" s="231">
        <v>0</v>
      </c>
      <c r="AD17" s="231">
        <v>96.214230000000001</v>
      </c>
      <c r="AE17" s="231">
        <v>431.02701000000002</v>
      </c>
      <c r="AF17" s="231">
        <v>0</v>
      </c>
      <c r="AG17" s="231">
        <v>26992.090379999998</v>
      </c>
    </row>
    <row r="18" spans="1:33" ht="15" customHeight="1">
      <c r="A18" s="237" t="s">
        <v>577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0</v>
      </c>
      <c r="R18" s="231">
        <v>0</v>
      </c>
      <c r="S18" s="231">
        <v>0</v>
      </c>
      <c r="T18" s="231">
        <v>0</v>
      </c>
      <c r="U18" s="231">
        <v>0</v>
      </c>
      <c r="V18" s="231">
        <v>0</v>
      </c>
      <c r="W18" s="231">
        <v>0</v>
      </c>
      <c r="X18" s="231">
        <v>0</v>
      </c>
      <c r="Y18" s="231">
        <v>0</v>
      </c>
      <c r="Z18" s="231">
        <v>2027167.4305471999</v>
      </c>
      <c r="AA18" s="231">
        <v>0</v>
      </c>
      <c r="AB18" s="231">
        <v>0</v>
      </c>
      <c r="AC18" s="231">
        <v>0</v>
      </c>
      <c r="AD18" s="231">
        <v>0</v>
      </c>
      <c r="AE18" s="231">
        <v>0</v>
      </c>
      <c r="AF18" s="231">
        <v>0</v>
      </c>
      <c r="AG18" s="231">
        <v>2027167.4305499999</v>
      </c>
    </row>
    <row r="19" spans="1:33" ht="15" customHeight="1">
      <c r="A19" s="237" t="s">
        <v>578</v>
      </c>
      <c r="B19" s="231">
        <v>167.07173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167.07173</v>
      </c>
      <c r="J19" s="231">
        <v>0</v>
      </c>
      <c r="K19" s="231">
        <v>0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0</v>
      </c>
      <c r="R19" s="231">
        <v>0</v>
      </c>
      <c r="S19" s="231">
        <v>0</v>
      </c>
      <c r="T19" s="231">
        <v>0</v>
      </c>
      <c r="U19" s="231">
        <v>0</v>
      </c>
      <c r="V19" s="231">
        <v>0</v>
      </c>
      <c r="W19" s="231">
        <v>0</v>
      </c>
      <c r="X19" s="231">
        <v>0</v>
      </c>
      <c r="Y19" s="231">
        <v>0</v>
      </c>
      <c r="Z19" s="231">
        <v>455.83551</v>
      </c>
      <c r="AA19" s="231">
        <v>125.80014999999999</v>
      </c>
      <c r="AB19" s="231">
        <v>0</v>
      </c>
      <c r="AC19" s="231">
        <v>0</v>
      </c>
      <c r="AD19" s="231">
        <v>0</v>
      </c>
      <c r="AE19" s="231">
        <v>0</v>
      </c>
      <c r="AF19" s="231">
        <v>0</v>
      </c>
      <c r="AG19" s="231">
        <v>581.63566000000003</v>
      </c>
    </row>
    <row r="20" spans="1:33" ht="15" customHeight="1">
      <c r="A20" s="237" t="s">
        <v>579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  <c r="R20" s="231">
        <v>0</v>
      </c>
      <c r="S20" s="231">
        <v>0</v>
      </c>
      <c r="T20" s="231">
        <v>0</v>
      </c>
      <c r="U20" s="231">
        <v>0</v>
      </c>
      <c r="V20" s="231">
        <v>0</v>
      </c>
      <c r="W20" s="231">
        <v>0</v>
      </c>
      <c r="X20" s="231">
        <v>0</v>
      </c>
      <c r="Y20" s="231">
        <v>0</v>
      </c>
      <c r="Z20" s="231">
        <v>0</v>
      </c>
      <c r="AA20" s="231">
        <v>0</v>
      </c>
      <c r="AB20" s="231">
        <v>0</v>
      </c>
      <c r="AC20" s="231">
        <v>0</v>
      </c>
      <c r="AD20" s="231">
        <v>0</v>
      </c>
      <c r="AE20" s="231">
        <v>0</v>
      </c>
      <c r="AF20" s="231">
        <v>0</v>
      </c>
      <c r="AG20" s="231">
        <v>0</v>
      </c>
    </row>
    <row r="21" spans="1:33" ht="15" customHeight="1">
      <c r="A21" s="237" t="s">
        <v>580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  <c r="R21" s="231">
        <v>0</v>
      </c>
      <c r="S21" s="231">
        <v>0</v>
      </c>
      <c r="T21" s="231">
        <v>0</v>
      </c>
      <c r="U21" s="231">
        <v>0</v>
      </c>
      <c r="V21" s="231">
        <v>0</v>
      </c>
      <c r="W21" s="231">
        <v>0</v>
      </c>
      <c r="X21" s="231">
        <v>0</v>
      </c>
      <c r="Y21" s="231">
        <v>0</v>
      </c>
      <c r="Z21" s="231">
        <v>0</v>
      </c>
      <c r="AA21" s="231">
        <v>0</v>
      </c>
      <c r="AB21" s="231">
        <v>0</v>
      </c>
      <c r="AC21" s="231">
        <v>0</v>
      </c>
      <c r="AD21" s="231">
        <v>0</v>
      </c>
      <c r="AE21" s="231">
        <v>0</v>
      </c>
      <c r="AF21" s="231">
        <v>0</v>
      </c>
      <c r="AG21" s="231">
        <v>0</v>
      </c>
    </row>
    <row r="22" spans="1:33" ht="15" customHeight="1">
      <c r="A22" s="237" t="s">
        <v>581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  <c r="R22" s="231">
        <v>0</v>
      </c>
      <c r="S22" s="231">
        <v>0</v>
      </c>
      <c r="T22" s="231">
        <v>0</v>
      </c>
      <c r="U22" s="231">
        <v>0</v>
      </c>
      <c r="V22" s="231">
        <v>0</v>
      </c>
      <c r="W22" s="231">
        <v>0</v>
      </c>
      <c r="X22" s="231">
        <v>0</v>
      </c>
      <c r="Y22" s="231">
        <v>0</v>
      </c>
      <c r="Z22" s="231">
        <v>58.812779999999997</v>
      </c>
      <c r="AA22" s="231">
        <v>0</v>
      </c>
      <c r="AB22" s="231">
        <v>0</v>
      </c>
      <c r="AC22" s="231">
        <v>0</v>
      </c>
      <c r="AD22" s="231">
        <v>0</v>
      </c>
      <c r="AE22" s="231">
        <v>0</v>
      </c>
      <c r="AF22" s="231">
        <v>0</v>
      </c>
      <c r="AG22" s="231">
        <v>58.812779999999997</v>
      </c>
    </row>
    <row r="23" spans="1:33" ht="15" customHeight="1">
      <c r="A23" s="237" t="s">
        <v>582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  <c r="R23" s="231">
        <v>0</v>
      </c>
      <c r="S23" s="231">
        <v>0</v>
      </c>
      <c r="T23" s="231">
        <v>0</v>
      </c>
      <c r="U23" s="231">
        <v>0</v>
      </c>
      <c r="V23" s="231">
        <v>0</v>
      </c>
      <c r="W23" s="231">
        <v>0</v>
      </c>
      <c r="X23" s="231">
        <v>0</v>
      </c>
      <c r="Y23" s="231">
        <v>0</v>
      </c>
      <c r="Z23" s="231">
        <v>0</v>
      </c>
      <c r="AA23" s="231">
        <v>0</v>
      </c>
      <c r="AB23" s="231">
        <v>0</v>
      </c>
      <c r="AC23" s="231">
        <v>0</v>
      </c>
      <c r="AD23" s="231">
        <v>0</v>
      </c>
      <c r="AE23" s="231">
        <v>0</v>
      </c>
      <c r="AF23" s="231">
        <v>0</v>
      </c>
      <c r="AG23" s="231">
        <v>0</v>
      </c>
    </row>
    <row r="24" spans="1:33" ht="15" customHeight="1">
      <c r="A24" s="237" t="s">
        <v>583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  <c r="R24" s="231">
        <v>0</v>
      </c>
      <c r="S24" s="231">
        <v>0</v>
      </c>
      <c r="T24" s="231">
        <v>0</v>
      </c>
      <c r="U24" s="231">
        <v>0</v>
      </c>
      <c r="V24" s="231">
        <v>0</v>
      </c>
      <c r="W24" s="231">
        <v>0</v>
      </c>
      <c r="X24" s="231">
        <v>0</v>
      </c>
      <c r="Y24" s="231">
        <v>0</v>
      </c>
      <c r="Z24" s="231">
        <v>0</v>
      </c>
      <c r="AA24" s="231">
        <v>0</v>
      </c>
      <c r="AB24" s="231">
        <v>0</v>
      </c>
      <c r="AC24" s="231">
        <v>0</v>
      </c>
      <c r="AD24" s="231">
        <v>0</v>
      </c>
      <c r="AE24" s="231">
        <v>0</v>
      </c>
      <c r="AF24" s="231">
        <v>0</v>
      </c>
      <c r="AG24" s="231">
        <v>0</v>
      </c>
    </row>
    <row r="25" spans="1:33" s="190" customFormat="1" ht="15" customHeight="1">
      <c r="A25" s="237" t="s">
        <v>584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  <c r="R25" s="231">
        <v>0</v>
      </c>
      <c r="S25" s="231">
        <v>0</v>
      </c>
      <c r="T25" s="231">
        <v>0</v>
      </c>
      <c r="U25" s="231">
        <v>0</v>
      </c>
      <c r="V25" s="231">
        <v>0</v>
      </c>
      <c r="W25" s="231">
        <v>0</v>
      </c>
      <c r="X25" s="231">
        <v>0</v>
      </c>
      <c r="Y25" s="231">
        <v>0</v>
      </c>
      <c r="Z25" s="231">
        <v>0</v>
      </c>
      <c r="AA25" s="231">
        <v>0</v>
      </c>
      <c r="AB25" s="231">
        <v>0</v>
      </c>
      <c r="AC25" s="231">
        <v>0</v>
      </c>
      <c r="AD25" s="231">
        <v>0</v>
      </c>
      <c r="AE25" s="231">
        <v>0</v>
      </c>
      <c r="AF25" s="231">
        <v>0</v>
      </c>
      <c r="AG25" s="231">
        <v>0</v>
      </c>
    </row>
    <row r="26" spans="1:33" s="190" customFormat="1" ht="15" customHeight="1">
      <c r="A26" s="223" t="s">
        <v>71</v>
      </c>
      <c r="B26" s="233">
        <v>880293.40645999985</v>
      </c>
      <c r="C26" s="233">
        <v>350090.49214999995</v>
      </c>
      <c r="D26" s="233">
        <v>8195.6110200000003</v>
      </c>
      <c r="E26" s="233">
        <v>1932.0214100000001</v>
      </c>
      <c r="F26" s="233">
        <v>34237.672760000009</v>
      </c>
      <c r="G26" s="233">
        <v>650.80502000000001</v>
      </c>
      <c r="H26" s="233">
        <v>0</v>
      </c>
      <c r="I26" s="233">
        <v>1275400.0088199999</v>
      </c>
      <c r="J26" s="233">
        <v>89410.258199999982</v>
      </c>
      <c r="K26" s="233">
        <v>32600.747200000002</v>
      </c>
      <c r="L26" s="233">
        <v>1574.9038799999998</v>
      </c>
      <c r="M26" s="233">
        <v>938.49744999999996</v>
      </c>
      <c r="N26" s="233">
        <v>845.76750000000004</v>
      </c>
      <c r="O26" s="233">
        <v>0</v>
      </c>
      <c r="P26" s="233">
        <v>0</v>
      </c>
      <c r="Q26" s="233">
        <v>125370.17423</v>
      </c>
      <c r="R26" s="233">
        <v>3504.60187</v>
      </c>
      <c r="S26" s="233">
        <v>0</v>
      </c>
      <c r="T26" s="233">
        <v>0</v>
      </c>
      <c r="U26" s="233">
        <v>0</v>
      </c>
      <c r="V26" s="233">
        <v>0</v>
      </c>
      <c r="W26" s="233">
        <v>0</v>
      </c>
      <c r="X26" s="233">
        <v>0</v>
      </c>
      <c r="Y26" s="233">
        <v>3504.60187</v>
      </c>
      <c r="Z26" s="233">
        <v>4446012.4720871998</v>
      </c>
      <c r="AA26" s="233">
        <v>603174.67047000001</v>
      </c>
      <c r="AB26" s="233">
        <v>20167.712729999999</v>
      </c>
      <c r="AC26" s="233">
        <v>6762.5457500000002</v>
      </c>
      <c r="AD26" s="233">
        <v>42675.81798</v>
      </c>
      <c r="AE26" s="233">
        <v>2307.5724900000005</v>
      </c>
      <c r="AF26" s="233">
        <v>0</v>
      </c>
      <c r="AG26" s="233">
        <v>5121100.7915099999</v>
      </c>
    </row>
    <row r="27" spans="1:33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  <c r="R27" s="247"/>
      <c r="S27" s="247"/>
      <c r="T27" s="246"/>
      <c r="U27" s="246"/>
      <c r="V27" s="246"/>
      <c r="W27" s="246"/>
      <c r="X27" s="246"/>
      <c r="Y27" s="246"/>
      <c r="Z27" s="247"/>
      <c r="AA27" s="247"/>
      <c r="AB27" s="246"/>
      <c r="AC27" s="246"/>
      <c r="AD27" s="246"/>
      <c r="AE27" s="246"/>
      <c r="AF27" s="246"/>
      <c r="AG27" s="246"/>
    </row>
    <row r="28" spans="1:33" ht="15" customHeight="1">
      <c r="A28" s="179" t="s">
        <v>587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  <c r="R28" s="189"/>
      <c r="S28" s="189"/>
      <c r="T28" s="199"/>
      <c r="U28" s="199"/>
      <c r="V28" s="157"/>
      <c r="W28" s="157"/>
      <c r="X28" s="157"/>
      <c r="Y28" s="157"/>
      <c r="Z28" s="189"/>
      <c r="AA28" s="189"/>
      <c r="AB28" s="199"/>
      <c r="AC28" s="199"/>
      <c r="AD28" s="157"/>
      <c r="AE28" s="157"/>
      <c r="AF28" s="157"/>
      <c r="AG28" s="157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activeCell="A3" sqref="A3:F3"/>
    </sheetView>
  </sheetViews>
  <sheetFormatPr defaultColWidth="9.140625" defaultRowHeight="12.75"/>
  <cols>
    <col min="1" max="1" width="44.5703125" style="182" customWidth="1"/>
    <col min="2" max="4" width="16.42578125" style="181" customWidth="1"/>
    <col min="5" max="6" width="15.5703125" style="181" customWidth="1"/>
    <col min="7" max="16384" width="9.140625" style="181"/>
  </cols>
  <sheetData>
    <row r="1" spans="1:6" s="158" customFormat="1" ht="30" customHeight="1">
      <c r="A1" s="490" t="s">
        <v>340</v>
      </c>
      <c r="B1" s="490"/>
      <c r="C1" s="490"/>
      <c r="D1" s="490"/>
      <c r="E1" s="490"/>
      <c r="F1" s="490"/>
    </row>
    <row r="2" spans="1:6" s="158" customFormat="1" ht="15" customHeight="1">
      <c r="A2" s="491" t="s">
        <v>714</v>
      </c>
      <c r="B2" s="491"/>
      <c r="C2" s="491"/>
      <c r="D2" s="491"/>
      <c r="E2" s="491"/>
      <c r="F2" s="491"/>
    </row>
    <row r="3" spans="1:6" s="158" customFormat="1" ht="15" customHeight="1">
      <c r="A3" s="491" t="s">
        <v>1017</v>
      </c>
      <c r="B3" s="491"/>
      <c r="C3" s="491"/>
      <c r="D3" s="491"/>
      <c r="E3" s="491"/>
      <c r="F3" s="491"/>
    </row>
    <row r="4" spans="1:6" s="159" customFormat="1" ht="30" customHeight="1">
      <c r="A4" s="492" t="s">
        <v>55</v>
      </c>
      <c r="B4" s="492"/>
      <c r="C4" s="492"/>
      <c r="D4" s="492"/>
      <c r="E4" s="492"/>
      <c r="F4" s="492"/>
    </row>
    <row r="5" spans="1:6" ht="3.75" customHeight="1">
      <c r="A5" s="183"/>
      <c r="B5" s="157"/>
      <c r="C5" s="180"/>
      <c r="D5" s="180"/>
      <c r="E5" s="157"/>
      <c r="F5" s="207"/>
    </row>
    <row r="6" spans="1:6" ht="30" customHeight="1">
      <c r="A6" s="326"/>
      <c r="B6" s="185" t="s">
        <v>134</v>
      </c>
      <c r="C6" s="185" t="s">
        <v>135</v>
      </c>
      <c r="D6" s="185" t="s">
        <v>136</v>
      </c>
      <c r="E6" s="186" t="s">
        <v>567</v>
      </c>
      <c r="F6" s="186" t="s">
        <v>70</v>
      </c>
    </row>
    <row r="7" spans="1:6" ht="15" customHeight="1">
      <c r="A7" s="188" t="s">
        <v>715</v>
      </c>
      <c r="B7" s="180">
        <v>1596911.9075999998</v>
      </c>
      <c r="C7" s="180">
        <v>778980.50954</v>
      </c>
      <c r="D7" s="180">
        <v>225309.97798</v>
      </c>
      <c r="E7" s="180">
        <v>2601202.39512</v>
      </c>
      <c r="F7" s="189">
        <v>0.97846184252322699</v>
      </c>
    </row>
    <row r="8" spans="1:6" ht="15" customHeight="1">
      <c r="A8" s="188" t="s">
        <v>716</v>
      </c>
      <c r="B8" s="180">
        <v>2833.80503</v>
      </c>
      <c r="C8" s="180">
        <v>3807.2064099999998</v>
      </c>
      <c r="D8" s="180">
        <v>2753.1234199999999</v>
      </c>
      <c r="E8" s="180">
        <v>9394.1348600000001</v>
      </c>
      <c r="F8" s="189">
        <v>3.5336744734941099E-3</v>
      </c>
    </row>
    <row r="9" spans="1:6" ht="15" customHeight="1">
      <c r="A9" s="188" t="s">
        <v>717</v>
      </c>
      <c r="B9" s="180">
        <v>4057.71956</v>
      </c>
      <c r="C9" s="180">
        <v>3320.1236600000002</v>
      </c>
      <c r="D9" s="180">
        <v>6921.7003299999997</v>
      </c>
      <c r="E9" s="180">
        <v>14299.54355</v>
      </c>
      <c r="F9" s="189">
        <v>5.3788808419610347E-3</v>
      </c>
    </row>
    <row r="10" spans="1:6" ht="15" customHeight="1">
      <c r="A10" s="188" t="s">
        <v>718</v>
      </c>
      <c r="B10" s="180">
        <v>103.51987</v>
      </c>
      <c r="C10" s="180">
        <v>96.691749999999999</v>
      </c>
      <c r="D10" s="180">
        <v>172.67690999999999</v>
      </c>
      <c r="E10" s="180">
        <v>372.88853</v>
      </c>
      <c r="F10" s="189">
        <v>1.4026482476106801E-4</v>
      </c>
    </row>
    <row r="11" spans="1:6" ht="15" customHeight="1">
      <c r="A11" s="188" t="s">
        <v>719</v>
      </c>
      <c r="B11" s="180">
        <v>2574.9326099999998</v>
      </c>
      <c r="C11" s="180">
        <v>3510.6714700000002</v>
      </c>
      <c r="D11" s="180">
        <v>1380.1376</v>
      </c>
      <c r="E11" s="180">
        <v>7465.7416800000001</v>
      </c>
      <c r="F11" s="189">
        <v>2.8082948769075915E-3</v>
      </c>
    </row>
    <row r="12" spans="1:6" ht="15" customHeight="1">
      <c r="A12" s="188" t="s">
        <v>720</v>
      </c>
      <c r="B12" s="180">
        <v>248.22784999999999</v>
      </c>
      <c r="C12" s="180">
        <v>349.26983999999999</v>
      </c>
      <c r="D12" s="180">
        <v>138.29691</v>
      </c>
      <c r="E12" s="180">
        <v>735.79459999999995</v>
      </c>
      <c r="F12" s="189">
        <v>2.7677467212290001E-4</v>
      </c>
    </row>
    <row r="13" spans="1:6" ht="15" customHeight="1">
      <c r="A13" s="188" t="s">
        <v>721</v>
      </c>
      <c r="B13" s="180">
        <v>128.29297</v>
      </c>
      <c r="C13" s="180">
        <v>2382.4111600000001</v>
      </c>
      <c r="D13" s="180">
        <v>5.16188</v>
      </c>
      <c r="E13" s="180">
        <v>2515.8660099999997</v>
      </c>
      <c r="F13" s="189">
        <v>9.4636191951245517E-4</v>
      </c>
    </row>
    <row r="14" spans="1:6" ht="15" customHeight="1">
      <c r="A14" s="188" t="s">
        <v>722</v>
      </c>
      <c r="B14" s="180">
        <v>32.073239999999998</v>
      </c>
      <c r="C14" s="180">
        <v>620.49118999999996</v>
      </c>
      <c r="D14" s="180">
        <v>1.29047</v>
      </c>
      <c r="E14" s="180">
        <v>653.85490000000004</v>
      </c>
      <c r="F14" s="189">
        <v>2.4595243776381599E-4</v>
      </c>
    </row>
    <row r="15" spans="1:6" ht="15" customHeight="1">
      <c r="A15" s="188" t="s">
        <v>723</v>
      </c>
      <c r="B15" s="180">
        <v>11.8</v>
      </c>
      <c r="C15" s="180">
        <v>85.999139999999997</v>
      </c>
      <c r="D15" s="180">
        <v>0</v>
      </c>
      <c r="E15" s="180">
        <v>97.799139999999994</v>
      </c>
      <c r="F15" s="189">
        <v>3.6787881981468218E-5</v>
      </c>
    </row>
    <row r="16" spans="1:6" ht="15" customHeight="1">
      <c r="A16" s="188" t="s">
        <v>724</v>
      </c>
      <c r="B16" s="180">
        <v>0</v>
      </c>
      <c r="C16" s="180">
        <v>68.799310000000006</v>
      </c>
      <c r="D16" s="180">
        <v>0</v>
      </c>
      <c r="E16" s="180">
        <v>68.799310000000006</v>
      </c>
      <c r="F16" s="189">
        <v>2.5879377842038799E-5</v>
      </c>
    </row>
    <row r="17" spans="1:6" ht="15" customHeight="1">
      <c r="A17" s="188" t="s">
        <v>725</v>
      </c>
      <c r="B17" s="180">
        <v>16470.150310000001</v>
      </c>
      <c r="C17" s="180">
        <v>10005.32266</v>
      </c>
      <c r="D17" s="180">
        <v>6403.92274</v>
      </c>
      <c r="E17" s="180">
        <v>32879.395710000004</v>
      </c>
      <c r="F17" s="189">
        <v>1.2367831956410585E-2</v>
      </c>
    </row>
    <row r="18" spans="1:6" ht="15" customHeight="1">
      <c r="A18" s="188" t="s">
        <v>726</v>
      </c>
      <c r="B18" s="180">
        <v>8576.3175800000008</v>
      </c>
      <c r="C18" s="180">
        <v>5040.0526</v>
      </c>
      <c r="D18" s="180">
        <v>5067.9223599999996</v>
      </c>
      <c r="E18" s="180">
        <v>18684.292539999999</v>
      </c>
      <c r="F18" s="189">
        <v>7.0282371488005601E-3</v>
      </c>
    </row>
    <row r="19" spans="1:6" ht="15" customHeight="1">
      <c r="A19" s="191" t="s">
        <v>727</v>
      </c>
      <c r="B19" s="192">
        <v>1620154.80305</v>
      </c>
      <c r="C19" s="192">
        <v>798285.03762999992</v>
      </c>
      <c r="D19" s="192">
        <v>240020.90052999998</v>
      </c>
      <c r="E19" s="192">
        <v>2658460.7412099997</v>
      </c>
      <c r="F19" s="193">
        <v>1</v>
      </c>
    </row>
    <row r="20" spans="1:6" ht="15" customHeight="1">
      <c r="A20" s="188" t="s">
        <v>742</v>
      </c>
      <c r="B20" s="180">
        <v>11793.943569999999</v>
      </c>
      <c r="C20" s="180">
        <v>9982.5110999999997</v>
      </c>
      <c r="D20" s="180">
        <v>8133.3100700000005</v>
      </c>
      <c r="E20" s="180">
        <v>29909.764739999999</v>
      </c>
      <c r="F20" s="180"/>
    </row>
    <row r="21" spans="1:6" s="263" customFormat="1" ht="15" customHeight="1" thickBot="1">
      <c r="A21" s="327" t="s">
        <v>743</v>
      </c>
      <c r="B21" s="328">
        <v>0.60943341307819565</v>
      </c>
      <c r="C21" s="328">
        <v>0.30028092017889274</v>
      </c>
      <c r="D21" s="328">
        <v>9.0285666742911677E-2</v>
      </c>
      <c r="E21" s="328">
        <v>1</v>
      </c>
      <c r="F21" s="328"/>
    </row>
    <row r="22" spans="1:6" ht="15" customHeight="1">
      <c r="A22" s="179" t="s">
        <v>730</v>
      </c>
      <c r="B22" s="203"/>
      <c r="C22" s="204"/>
      <c r="D22" s="204"/>
      <c r="E22" s="203"/>
      <c r="F22" s="203"/>
    </row>
    <row r="23" spans="1:6" ht="84" customHeight="1">
      <c r="A23" s="499" t="s">
        <v>731</v>
      </c>
      <c r="B23" s="503"/>
      <c r="C23" s="503"/>
      <c r="D23" s="503"/>
      <c r="E23" s="503"/>
      <c r="F23" s="503"/>
    </row>
    <row r="24" spans="1:6" ht="73.5" customHeight="1">
      <c r="A24" s="499" t="s">
        <v>732</v>
      </c>
      <c r="B24" s="503"/>
      <c r="C24" s="503"/>
      <c r="D24" s="503"/>
      <c r="E24" s="503"/>
      <c r="F24" s="503"/>
    </row>
    <row r="25" spans="1:6" ht="15" customHeight="1">
      <c r="A25" s="179" t="s">
        <v>733</v>
      </c>
      <c r="B25" s="179"/>
      <c r="C25" s="266"/>
      <c r="D25" s="266"/>
      <c r="E25" s="179"/>
      <c r="F25" s="179"/>
    </row>
    <row r="26" spans="1:6" ht="15" customHeight="1">
      <c r="A26" s="329"/>
      <c r="B26" s="179"/>
      <c r="C26" s="266"/>
      <c r="D26" s="266"/>
      <c r="E26" s="179"/>
      <c r="F26" s="179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activeCell="A3" sqref="A3:F3"/>
    </sheetView>
  </sheetViews>
  <sheetFormatPr defaultColWidth="11.42578125" defaultRowHeight="12.75"/>
  <cols>
    <col min="1" max="1" width="62.85546875" style="182" customWidth="1"/>
    <col min="2" max="6" width="15.7109375" style="181" customWidth="1"/>
    <col min="7" max="256" width="11.42578125" style="181"/>
    <col min="257" max="257" width="62.85546875" style="181" customWidth="1"/>
    <col min="258" max="262" width="15.7109375" style="181" customWidth="1"/>
    <col min="263" max="512" width="11.42578125" style="181"/>
    <col min="513" max="513" width="62.85546875" style="181" customWidth="1"/>
    <col min="514" max="518" width="15.7109375" style="181" customWidth="1"/>
    <col min="519" max="768" width="11.42578125" style="181"/>
    <col min="769" max="769" width="62.85546875" style="181" customWidth="1"/>
    <col min="770" max="774" width="15.7109375" style="181" customWidth="1"/>
    <col min="775" max="1024" width="11.42578125" style="181"/>
    <col min="1025" max="1025" width="62.85546875" style="181" customWidth="1"/>
    <col min="1026" max="1030" width="15.7109375" style="181" customWidth="1"/>
    <col min="1031" max="1280" width="11.42578125" style="181"/>
    <col min="1281" max="1281" width="62.85546875" style="181" customWidth="1"/>
    <col min="1282" max="1286" width="15.7109375" style="181" customWidth="1"/>
    <col min="1287" max="1536" width="11.42578125" style="181"/>
    <col min="1537" max="1537" width="62.85546875" style="181" customWidth="1"/>
    <col min="1538" max="1542" width="15.7109375" style="181" customWidth="1"/>
    <col min="1543" max="1792" width="11.42578125" style="181"/>
    <col min="1793" max="1793" width="62.85546875" style="181" customWidth="1"/>
    <col min="1794" max="1798" width="15.7109375" style="181" customWidth="1"/>
    <col min="1799" max="2048" width="11.42578125" style="181"/>
    <col min="2049" max="2049" width="62.85546875" style="181" customWidth="1"/>
    <col min="2050" max="2054" width="15.7109375" style="181" customWidth="1"/>
    <col min="2055" max="2304" width="11.42578125" style="181"/>
    <col min="2305" max="2305" width="62.85546875" style="181" customWidth="1"/>
    <col min="2306" max="2310" width="15.7109375" style="181" customWidth="1"/>
    <col min="2311" max="2560" width="11.42578125" style="181"/>
    <col min="2561" max="2561" width="62.85546875" style="181" customWidth="1"/>
    <col min="2562" max="2566" width="15.7109375" style="181" customWidth="1"/>
    <col min="2567" max="2816" width="11.42578125" style="181"/>
    <col min="2817" max="2817" width="62.85546875" style="181" customWidth="1"/>
    <col min="2818" max="2822" width="15.7109375" style="181" customWidth="1"/>
    <col min="2823" max="3072" width="11.42578125" style="181"/>
    <col min="3073" max="3073" width="62.85546875" style="181" customWidth="1"/>
    <col min="3074" max="3078" width="15.7109375" style="181" customWidth="1"/>
    <col min="3079" max="3328" width="11.42578125" style="181"/>
    <col min="3329" max="3329" width="62.85546875" style="181" customWidth="1"/>
    <col min="3330" max="3334" width="15.7109375" style="181" customWidth="1"/>
    <col min="3335" max="3584" width="11.42578125" style="181"/>
    <col min="3585" max="3585" width="62.85546875" style="181" customWidth="1"/>
    <col min="3586" max="3590" width="15.7109375" style="181" customWidth="1"/>
    <col min="3591" max="3840" width="11.42578125" style="181"/>
    <col min="3841" max="3841" width="62.85546875" style="181" customWidth="1"/>
    <col min="3842" max="3846" width="15.7109375" style="181" customWidth="1"/>
    <col min="3847" max="4096" width="11.42578125" style="181"/>
    <col min="4097" max="4097" width="62.85546875" style="181" customWidth="1"/>
    <col min="4098" max="4102" width="15.7109375" style="181" customWidth="1"/>
    <col min="4103" max="4352" width="11.42578125" style="181"/>
    <col min="4353" max="4353" width="62.85546875" style="181" customWidth="1"/>
    <col min="4354" max="4358" width="15.7109375" style="181" customWidth="1"/>
    <col min="4359" max="4608" width="11.42578125" style="181"/>
    <col min="4609" max="4609" width="62.85546875" style="181" customWidth="1"/>
    <col min="4610" max="4614" width="15.7109375" style="181" customWidth="1"/>
    <col min="4615" max="4864" width="11.42578125" style="181"/>
    <col min="4865" max="4865" width="62.85546875" style="181" customWidth="1"/>
    <col min="4866" max="4870" width="15.7109375" style="181" customWidth="1"/>
    <col min="4871" max="5120" width="11.42578125" style="181"/>
    <col min="5121" max="5121" width="62.85546875" style="181" customWidth="1"/>
    <col min="5122" max="5126" width="15.7109375" style="181" customWidth="1"/>
    <col min="5127" max="5376" width="11.42578125" style="181"/>
    <col min="5377" max="5377" width="62.85546875" style="181" customWidth="1"/>
    <col min="5378" max="5382" width="15.7109375" style="181" customWidth="1"/>
    <col min="5383" max="5632" width="11.42578125" style="181"/>
    <col min="5633" max="5633" width="62.85546875" style="181" customWidth="1"/>
    <col min="5634" max="5638" width="15.7109375" style="181" customWidth="1"/>
    <col min="5639" max="5888" width="11.42578125" style="181"/>
    <col min="5889" max="5889" width="62.85546875" style="181" customWidth="1"/>
    <col min="5890" max="5894" width="15.7109375" style="181" customWidth="1"/>
    <col min="5895" max="6144" width="11.42578125" style="181"/>
    <col min="6145" max="6145" width="62.85546875" style="181" customWidth="1"/>
    <col min="6146" max="6150" width="15.7109375" style="181" customWidth="1"/>
    <col min="6151" max="6400" width="11.42578125" style="181"/>
    <col min="6401" max="6401" width="62.85546875" style="181" customWidth="1"/>
    <col min="6402" max="6406" width="15.7109375" style="181" customWidth="1"/>
    <col min="6407" max="6656" width="11.42578125" style="181"/>
    <col min="6657" max="6657" width="62.85546875" style="181" customWidth="1"/>
    <col min="6658" max="6662" width="15.7109375" style="181" customWidth="1"/>
    <col min="6663" max="6912" width="11.42578125" style="181"/>
    <col min="6913" max="6913" width="62.85546875" style="181" customWidth="1"/>
    <col min="6914" max="6918" width="15.7109375" style="181" customWidth="1"/>
    <col min="6919" max="7168" width="11.42578125" style="181"/>
    <col min="7169" max="7169" width="62.85546875" style="181" customWidth="1"/>
    <col min="7170" max="7174" width="15.7109375" style="181" customWidth="1"/>
    <col min="7175" max="7424" width="11.42578125" style="181"/>
    <col min="7425" max="7425" width="62.85546875" style="181" customWidth="1"/>
    <col min="7426" max="7430" width="15.7109375" style="181" customWidth="1"/>
    <col min="7431" max="7680" width="11.42578125" style="181"/>
    <col min="7681" max="7681" width="62.85546875" style="181" customWidth="1"/>
    <col min="7682" max="7686" width="15.7109375" style="181" customWidth="1"/>
    <col min="7687" max="7936" width="11.42578125" style="181"/>
    <col min="7937" max="7937" width="62.85546875" style="181" customWidth="1"/>
    <col min="7938" max="7942" width="15.7109375" style="181" customWidth="1"/>
    <col min="7943" max="8192" width="11.42578125" style="181"/>
    <col min="8193" max="8193" width="62.85546875" style="181" customWidth="1"/>
    <col min="8194" max="8198" width="15.7109375" style="181" customWidth="1"/>
    <col min="8199" max="8448" width="11.42578125" style="181"/>
    <col min="8449" max="8449" width="62.85546875" style="181" customWidth="1"/>
    <col min="8450" max="8454" width="15.7109375" style="181" customWidth="1"/>
    <col min="8455" max="8704" width="11.42578125" style="181"/>
    <col min="8705" max="8705" width="62.85546875" style="181" customWidth="1"/>
    <col min="8706" max="8710" width="15.7109375" style="181" customWidth="1"/>
    <col min="8711" max="8960" width="11.42578125" style="181"/>
    <col min="8961" max="8961" width="62.85546875" style="181" customWidth="1"/>
    <col min="8962" max="8966" width="15.7109375" style="181" customWidth="1"/>
    <col min="8967" max="9216" width="11.42578125" style="181"/>
    <col min="9217" max="9217" width="62.85546875" style="181" customWidth="1"/>
    <col min="9218" max="9222" width="15.7109375" style="181" customWidth="1"/>
    <col min="9223" max="9472" width="11.42578125" style="181"/>
    <col min="9473" max="9473" width="62.85546875" style="181" customWidth="1"/>
    <col min="9474" max="9478" width="15.7109375" style="181" customWidth="1"/>
    <col min="9479" max="9728" width="11.42578125" style="181"/>
    <col min="9729" max="9729" width="62.85546875" style="181" customWidth="1"/>
    <col min="9730" max="9734" width="15.7109375" style="181" customWidth="1"/>
    <col min="9735" max="9984" width="11.42578125" style="181"/>
    <col min="9985" max="9985" width="62.85546875" style="181" customWidth="1"/>
    <col min="9986" max="9990" width="15.7109375" style="181" customWidth="1"/>
    <col min="9991" max="10240" width="11.42578125" style="181"/>
    <col min="10241" max="10241" width="62.85546875" style="181" customWidth="1"/>
    <col min="10242" max="10246" width="15.7109375" style="181" customWidth="1"/>
    <col min="10247" max="10496" width="11.42578125" style="181"/>
    <col min="10497" max="10497" width="62.85546875" style="181" customWidth="1"/>
    <col min="10498" max="10502" width="15.7109375" style="181" customWidth="1"/>
    <col min="10503" max="10752" width="11.42578125" style="181"/>
    <col min="10753" max="10753" width="62.85546875" style="181" customWidth="1"/>
    <col min="10754" max="10758" width="15.7109375" style="181" customWidth="1"/>
    <col min="10759" max="11008" width="11.42578125" style="181"/>
    <col min="11009" max="11009" width="62.85546875" style="181" customWidth="1"/>
    <col min="11010" max="11014" width="15.7109375" style="181" customWidth="1"/>
    <col min="11015" max="11264" width="11.42578125" style="181"/>
    <col min="11265" max="11265" width="62.85546875" style="181" customWidth="1"/>
    <col min="11266" max="11270" width="15.7109375" style="181" customWidth="1"/>
    <col min="11271" max="11520" width="11.42578125" style="181"/>
    <col min="11521" max="11521" width="62.85546875" style="181" customWidth="1"/>
    <col min="11522" max="11526" width="15.7109375" style="181" customWidth="1"/>
    <col min="11527" max="11776" width="11.42578125" style="181"/>
    <col min="11777" max="11777" width="62.85546875" style="181" customWidth="1"/>
    <col min="11778" max="11782" width="15.7109375" style="181" customWidth="1"/>
    <col min="11783" max="12032" width="11.42578125" style="181"/>
    <col min="12033" max="12033" width="62.85546875" style="181" customWidth="1"/>
    <col min="12034" max="12038" width="15.7109375" style="181" customWidth="1"/>
    <col min="12039" max="12288" width="11.42578125" style="181"/>
    <col min="12289" max="12289" width="62.85546875" style="181" customWidth="1"/>
    <col min="12290" max="12294" width="15.7109375" style="181" customWidth="1"/>
    <col min="12295" max="12544" width="11.42578125" style="181"/>
    <col min="12545" max="12545" width="62.85546875" style="181" customWidth="1"/>
    <col min="12546" max="12550" width="15.7109375" style="181" customWidth="1"/>
    <col min="12551" max="12800" width="11.42578125" style="181"/>
    <col min="12801" max="12801" width="62.85546875" style="181" customWidth="1"/>
    <col min="12802" max="12806" width="15.7109375" style="181" customWidth="1"/>
    <col min="12807" max="13056" width="11.42578125" style="181"/>
    <col min="13057" max="13057" width="62.85546875" style="181" customWidth="1"/>
    <col min="13058" max="13062" width="15.7109375" style="181" customWidth="1"/>
    <col min="13063" max="13312" width="11.42578125" style="181"/>
    <col min="13313" max="13313" width="62.85546875" style="181" customWidth="1"/>
    <col min="13314" max="13318" width="15.7109375" style="181" customWidth="1"/>
    <col min="13319" max="13568" width="11.42578125" style="181"/>
    <col min="13569" max="13569" width="62.85546875" style="181" customWidth="1"/>
    <col min="13570" max="13574" width="15.7109375" style="181" customWidth="1"/>
    <col min="13575" max="13824" width="11.42578125" style="181"/>
    <col min="13825" max="13825" width="62.85546875" style="181" customWidth="1"/>
    <col min="13826" max="13830" width="15.7109375" style="181" customWidth="1"/>
    <col min="13831" max="14080" width="11.42578125" style="181"/>
    <col min="14081" max="14081" width="62.85546875" style="181" customWidth="1"/>
    <col min="14082" max="14086" width="15.7109375" style="181" customWidth="1"/>
    <col min="14087" max="14336" width="11.42578125" style="181"/>
    <col min="14337" max="14337" width="62.85546875" style="181" customWidth="1"/>
    <col min="14338" max="14342" width="15.7109375" style="181" customWidth="1"/>
    <col min="14343" max="14592" width="11.42578125" style="181"/>
    <col min="14593" max="14593" width="62.85546875" style="181" customWidth="1"/>
    <col min="14594" max="14598" width="15.7109375" style="181" customWidth="1"/>
    <col min="14599" max="14848" width="11.42578125" style="181"/>
    <col min="14849" max="14849" width="62.85546875" style="181" customWidth="1"/>
    <col min="14850" max="14854" width="15.7109375" style="181" customWidth="1"/>
    <col min="14855" max="15104" width="11.42578125" style="181"/>
    <col min="15105" max="15105" width="62.85546875" style="181" customWidth="1"/>
    <col min="15106" max="15110" width="15.7109375" style="181" customWidth="1"/>
    <col min="15111" max="15360" width="11.42578125" style="181"/>
    <col min="15361" max="15361" width="62.85546875" style="181" customWidth="1"/>
    <col min="15362" max="15366" width="15.7109375" style="181" customWidth="1"/>
    <col min="15367" max="15616" width="11.42578125" style="181"/>
    <col min="15617" max="15617" width="62.85546875" style="181" customWidth="1"/>
    <col min="15618" max="15622" width="15.7109375" style="181" customWidth="1"/>
    <col min="15623" max="15872" width="11.42578125" style="181"/>
    <col min="15873" max="15873" width="62.85546875" style="181" customWidth="1"/>
    <col min="15874" max="15878" width="15.7109375" style="181" customWidth="1"/>
    <col min="15879" max="16128" width="11.42578125" style="181"/>
    <col min="16129" max="16129" width="62.85546875" style="181" customWidth="1"/>
    <col min="16130" max="16134" width="15.7109375" style="181" customWidth="1"/>
    <col min="16135" max="16384" width="11.42578125" style="181"/>
  </cols>
  <sheetData>
    <row r="1" spans="1:6" s="158" customFormat="1" ht="30" customHeight="1">
      <c r="A1" s="493" t="s">
        <v>340</v>
      </c>
      <c r="B1" s="493"/>
      <c r="C1" s="493"/>
      <c r="D1" s="493"/>
      <c r="E1" s="493"/>
      <c r="F1" s="493"/>
    </row>
    <row r="2" spans="1:6" s="158" customFormat="1" ht="15" customHeight="1">
      <c r="A2" s="494" t="s">
        <v>744</v>
      </c>
      <c r="B2" s="494"/>
      <c r="C2" s="494"/>
      <c r="D2" s="494"/>
      <c r="E2" s="494"/>
      <c r="F2" s="494"/>
    </row>
    <row r="3" spans="1:6" s="158" customFormat="1" ht="15" customHeight="1">
      <c r="A3" s="494" t="s">
        <v>1017</v>
      </c>
      <c r="B3" s="494"/>
      <c r="C3" s="494"/>
      <c r="D3" s="494"/>
      <c r="E3" s="494"/>
      <c r="F3" s="494"/>
    </row>
    <row r="4" spans="1:6" s="158" customFormat="1" ht="30" customHeight="1">
      <c r="A4" s="495" t="s">
        <v>55</v>
      </c>
      <c r="B4" s="495"/>
      <c r="C4" s="495"/>
      <c r="D4" s="495"/>
      <c r="E4" s="495"/>
      <c r="F4" s="495"/>
    </row>
    <row r="5" spans="1:6" ht="15" customHeight="1">
      <c r="A5" s="183"/>
      <c r="B5" s="207"/>
      <c r="C5" s="207"/>
      <c r="D5" s="157"/>
      <c r="E5" s="157"/>
      <c r="F5" s="207"/>
    </row>
    <row r="6" spans="1:6" ht="30" customHeight="1">
      <c r="A6" s="224" t="s">
        <v>592</v>
      </c>
      <c r="B6" s="185" t="s">
        <v>134</v>
      </c>
      <c r="C6" s="185" t="s">
        <v>135</v>
      </c>
      <c r="D6" s="185" t="s">
        <v>136</v>
      </c>
      <c r="E6" s="186" t="s">
        <v>567</v>
      </c>
      <c r="F6" s="187" t="s">
        <v>70</v>
      </c>
    </row>
    <row r="7" spans="1:6" ht="15" customHeight="1">
      <c r="A7" s="237" t="s">
        <v>568</v>
      </c>
      <c r="B7" s="231">
        <v>3922.4952699999999</v>
      </c>
      <c r="C7" s="231">
        <v>12001.934377</v>
      </c>
      <c r="D7" s="231">
        <v>332.76562000000001</v>
      </c>
      <c r="E7" s="231">
        <v>16257.195266999999</v>
      </c>
      <c r="F7" s="330">
        <v>6.1152662588287859E-3</v>
      </c>
    </row>
    <row r="8" spans="1:6" ht="15" customHeight="1">
      <c r="A8" s="237" t="s">
        <v>569</v>
      </c>
      <c r="B8" s="231">
        <v>1057.4817796</v>
      </c>
      <c r="C8" s="231">
        <v>1883.4236346</v>
      </c>
      <c r="D8" s="231">
        <v>199.26782</v>
      </c>
      <c r="E8" s="231">
        <v>3140.1732342</v>
      </c>
      <c r="F8" s="330">
        <v>1.181199777120234E-3</v>
      </c>
    </row>
    <row r="9" spans="1:6" ht="15" customHeight="1">
      <c r="A9" s="237" t="s">
        <v>570</v>
      </c>
      <c r="B9" s="232">
        <v>17570.827710000001</v>
      </c>
      <c r="C9" s="232">
        <v>1932.5158000000001</v>
      </c>
      <c r="D9" s="232">
        <v>519.20030999999994</v>
      </c>
      <c r="E9" s="232">
        <v>20022.543820000003</v>
      </c>
      <c r="F9" s="331">
        <v>7.5316304336277892E-3</v>
      </c>
    </row>
    <row r="10" spans="1:6" ht="15" customHeight="1">
      <c r="A10" s="237" t="s">
        <v>571</v>
      </c>
      <c r="B10" s="232">
        <v>12573.288329399998</v>
      </c>
      <c r="C10" s="232">
        <v>6167.6082077999999</v>
      </c>
      <c r="D10" s="232">
        <v>8881.1371199999994</v>
      </c>
      <c r="E10" s="232">
        <v>27622.033657199998</v>
      </c>
      <c r="F10" s="331">
        <v>1.039023568640933E-2</v>
      </c>
    </row>
    <row r="11" spans="1:6" ht="15" customHeight="1">
      <c r="A11" s="237" t="s">
        <v>572</v>
      </c>
      <c r="B11" s="231">
        <v>105528.5736304</v>
      </c>
      <c r="C11" s="231">
        <v>63204.931604800004</v>
      </c>
      <c r="D11" s="231">
        <v>14730.506126599999</v>
      </c>
      <c r="E11" s="231">
        <v>183464.01136179999</v>
      </c>
      <c r="F11" s="330">
        <v>6.9011367579964525E-2</v>
      </c>
    </row>
    <row r="12" spans="1:6" ht="15" customHeight="1">
      <c r="A12" s="237" t="s">
        <v>573</v>
      </c>
      <c r="B12" s="231">
        <v>17043.715106600001</v>
      </c>
      <c r="C12" s="231">
        <v>10408.611764400001</v>
      </c>
      <c r="D12" s="231">
        <v>348.0127</v>
      </c>
      <c r="E12" s="231">
        <v>27800.339571</v>
      </c>
      <c r="F12" s="330">
        <v>1.0457306796800932E-2</v>
      </c>
    </row>
    <row r="13" spans="1:6" ht="15" customHeight="1">
      <c r="A13" s="237" t="s">
        <v>72</v>
      </c>
      <c r="B13" s="231">
        <v>120063.17132559999</v>
      </c>
      <c r="C13" s="231">
        <v>73815.488385000004</v>
      </c>
      <c r="D13" s="231">
        <v>12494.240717000001</v>
      </c>
      <c r="E13" s="231">
        <v>206372.90042759999</v>
      </c>
      <c r="F13" s="330">
        <v>7.7628718484010761E-2</v>
      </c>
    </row>
    <row r="14" spans="1:6" ht="15" customHeight="1">
      <c r="A14" s="237" t="s">
        <v>574</v>
      </c>
      <c r="B14" s="231">
        <v>231644.0656456</v>
      </c>
      <c r="C14" s="231">
        <v>133377.69252340001</v>
      </c>
      <c r="D14" s="231">
        <v>50764.840526400003</v>
      </c>
      <c r="E14" s="231">
        <v>415786.59869540005</v>
      </c>
      <c r="F14" s="330">
        <v>0.15640125594335491</v>
      </c>
    </row>
    <row r="15" spans="1:6" ht="15" customHeight="1">
      <c r="A15" s="237" t="s">
        <v>575</v>
      </c>
      <c r="B15" s="231">
        <v>48573.597714599993</v>
      </c>
      <c r="C15" s="231">
        <v>33248.816357000003</v>
      </c>
      <c r="D15" s="231">
        <v>12952.40128</v>
      </c>
      <c r="E15" s="231">
        <v>94774.815351600002</v>
      </c>
      <c r="F15" s="330">
        <v>3.5650259530487803E-2</v>
      </c>
    </row>
    <row r="16" spans="1:6" ht="15" customHeight="1">
      <c r="A16" s="237" t="s">
        <v>576</v>
      </c>
      <c r="B16" s="231">
        <v>102493.0333584</v>
      </c>
      <c r="C16" s="231">
        <v>70722.631602599999</v>
      </c>
      <c r="D16" s="231">
        <v>19473.842456399998</v>
      </c>
      <c r="E16" s="231">
        <v>192689.50741739999</v>
      </c>
      <c r="F16" s="330">
        <v>7.2481607299867912E-2</v>
      </c>
    </row>
    <row r="17" spans="1:6" ht="15" customHeight="1">
      <c r="A17" s="237" t="s">
        <v>577</v>
      </c>
      <c r="B17" s="231">
        <v>148033.56394260001</v>
      </c>
      <c r="C17" s="231">
        <v>35724.484912199994</v>
      </c>
      <c r="D17" s="231">
        <v>6063.9750700000004</v>
      </c>
      <c r="E17" s="231">
        <v>189822.02392479999</v>
      </c>
      <c r="F17" s="330">
        <v>7.1402981819761888E-2</v>
      </c>
    </row>
    <row r="18" spans="1:6" ht="15" customHeight="1">
      <c r="A18" s="237" t="s">
        <v>578</v>
      </c>
      <c r="B18" s="231">
        <v>219956.45014259999</v>
      </c>
      <c r="C18" s="231">
        <v>101728.3324778</v>
      </c>
      <c r="D18" s="231">
        <v>26788.4119584</v>
      </c>
      <c r="E18" s="231">
        <v>348473.19457879994</v>
      </c>
      <c r="F18" s="330">
        <v>0.13108081276723546</v>
      </c>
    </row>
    <row r="19" spans="1:6" ht="15" customHeight="1">
      <c r="A19" s="237" t="s">
        <v>579</v>
      </c>
      <c r="B19" s="231">
        <v>181223.91217579998</v>
      </c>
      <c r="C19" s="231">
        <v>59858.789118199995</v>
      </c>
      <c r="D19" s="231">
        <v>18391.739085999998</v>
      </c>
      <c r="E19" s="231">
        <v>259474.44037999996</v>
      </c>
      <c r="F19" s="330">
        <v>9.7603262077143343E-2</v>
      </c>
    </row>
    <row r="20" spans="1:6" ht="15" customHeight="1">
      <c r="A20" s="237" t="s">
        <v>580</v>
      </c>
      <c r="B20" s="231">
        <v>153644.33241859998</v>
      </c>
      <c r="C20" s="231">
        <v>72911.692768999987</v>
      </c>
      <c r="D20" s="231">
        <v>29236.208070000001</v>
      </c>
      <c r="E20" s="231">
        <v>255792.23325759996</v>
      </c>
      <c r="F20" s="330">
        <v>9.6218172176713856E-2</v>
      </c>
    </row>
    <row r="21" spans="1:6" ht="15" customHeight="1">
      <c r="A21" s="237" t="s">
        <v>581</v>
      </c>
      <c r="B21" s="231">
        <v>201494.94560159999</v>
      </c>
      <c r="C21" s="231">
        <v>98454.107469600014</v>
      </c>
      <c r="D21" s="231">
        <v>35993.588019800001</v>
      </c>
      <c r="E21" s="231">
        <v>335942.64109100006</v>
      </c>
      <c r="F21" s="330">
        <v>0.12636735083915393</v>
      </c>
    </row>
    <row r="22" spans="1:6" ht="15" customHeight="1">
      <c r="A22" s="237" t="s">
        <v>582</v>
      </c>
      <c r="B22" s="231">
        <v>652.97533120000003</v>
      </c>
      <c r="C22" s="231">
        <v>4696.6390199999996</v>
      </c>
      <c r="D22" s="231">
        <v>0.55857000000000001</v>
      </c>
      <c r="E22" s="231">
        <v>5350.1729212</v>
      </c>
      <c r="F22" s="330">
        <v>2.0125077792678397E-3</v>
      </c>
    </row>
    <row r="23" spans="1:6" ht="15" customHeight="1">
      <c r="A23" s="237" t="s">
        <v>583</v>
      </c>
      <c r="B23" s="231">
        <v>13732.080670399999</v>
      </c>
      <c r="C23" s="231">
        <v>289.01150999999999</v>
      </c>
      <c r="D23" s="231">
        <v>0</v>
      </c>
      <c r="E23" s="231">
        <v>14021.092180399999</v>
      </c>
      <c r="F23" s="330">
        <v>5.274139266615986E-3</v>
      </c>
    </row>
    <row r="24" spans="1:6" s="190" customFormat="1" ht="15" customHeight="1">
      <c r="A24" s="237" t="s">
        <v>584</v>
      </c>
      <c r="B24" s="231">
        <v>40946.292321400004</v>
      </c>
      <c r="C24" s="231">
        <v>17858.325957600002</v>
      </c>
      <c r="D24" s="231">
        <v>2850.2051165999997</v>
      </c>
      <c r="E24" s="231">
        <v>61654.823395600004</v>
      </c>
      <c r="F24" s="330">
        <v>2.3191925483634555E-2</v>
      </c>
    </row>
    <row r="25" spans="1:6" s="190" customFormat="1" ht="15" customHeight="1">
      <c r="A25" s="223" t="s">
        <v>604</v>
      </c>
      <c r="B25" s="332">
        <v>1620154.8024744003</v>
      </c>
      <c r="C25" s="332">
        <v>798285.03749100002</v>
      </c>
      <c r="D25" s="332">
        <v>240020.90056719998</v>
      </c>
      <c r="E25" s="332">
        <v>2658460.7405326003</v>
      </c>
      <c r="F25" s="333">
        <v>1</v>
      </c>
    </row>
    <row r="26" spans="1:6" ht="15" customHeight="1">
      <c r="A26" s="237" t="s">
        <v>586</v>
      </c>
      <c r="B26" s="330">
        <v>0.60943341301696852</v>
      </c>
      <c r="C26" s="330">
        <v>0.30028092020312114</v>
      </c>
      <c r="D26" s="330">
        <v>9.0285666779910317E-2</v>
      </c>
      <c r="E26" s="330">
        <v>1</v>
      </c>
      <c r="F26" s="330"/>
    </row>
    <row r="27" spans="1:6" ht="15" customHeight="1" thickBot="1">
      <c r="A27" s="248"/>
      <c r="B27" s="246"/>
      <c r="C27" s="247"/>
      <c r="D27" s="247"/>
      <c r="E27" s="247"/>
      <c r="F27" s="247"/>
    </row>
    <row r="28" spans="1:6" ht="15" customHeight="1">
      <c r="A28" s="179" t="s">
        <v>587</v>
      </c>
      <c r="B28" s="199"/>
      <c r="C28" s="189"/>
      <c r="D28" s="189"/>
      <c r="E28" s="189"/>
      <c r="F28" s="189"/>
    </row>
    <row r="29" spans="1:6" ht="15" customHeight="1">
      <c r="A29" s="157"/>
      <c r="B29" s="157"/>
      <c r="C29" s="180"/>
      <c r="D29" s="180"/>
      <c r="E29" s="157"/>
      <c r="F29" s="199"/>
    </row>
    <row r="30" spans="1:6" ht="15" customHeight="1">
      <c r="A30" s="206"/>
      <c r="B30" s="157"/>
      <c r="C30" s="180"/>
      <c r="D30" s="180"/>
      <c r="E30" s="157"/>
      <c r="F30" s="19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activeCell="A3" sqref="A3:F3"/>
    </sheetView>
  </sheetViews>
  <sheetFormatPr defaultColWidth="11.42578125" defaultRowHeight="12.75"/>
  <cols>
    <col min="1" max="1" width="56.28515625" style="182" customWidth="1"/>
    <col min="2" max="6" width="15.7109375" style="181" customWidth="1"/>
    <col min="7" max="256" width="11.42578125" style="181"/>
    <col min="257" max="257" width="56.28515625" style="181" customWidth="1"/>
    <col min="258" max="262" width="15.7109375" style="181" customWidth="1"/>
    <col min="263" max="512" width="11.42578125" style="181"/>
    <col min="513" max="513" width="56.28515625" style="181" customWidth="1"/>
    <col min="514" max="518" width="15.7109375" style="181" customWidth="1"/>
    <col min="519" max="768" width="11.42578125" style="181"/>
    <col min="769" max="769" width="56.28515625" style="181" customWidth="1"/>
    <col min="770" max="774" width="15.7109375" style="181" customWidth="1"/>
    <col min="775" max="1024" width="11.42578125" style="181"/>
    <col min="1025" max="1025" width="56.28515625" style="181" customWidth="1"/>
    <col min="1026" max="1030" width="15.7109375" style="181" customWidth="1"/>
    <col min="1031" max="1280" width="11.42578125" style="181"/>
    <col min="1281" max="1281" width="56.28515625" style="181" customWidth="1"/>
    <col min="1282" max="1286" width="15.7109375" style="181" customWidth="1"/>
    <col min="1287" max="1536" width="11.42578125" style="181"/>
    <col min="1537" max="1537" width="56.28515625" style="181" customWidth="1"/>
    <col min="1538" max="1542" width="15.7109375" style="181" customWidth="1"/>
    <col min="1543" max="1792" width="11.42578125" style="181"/>
    <col min="1793" max="1793" width="56.28515625" style="181" customWidth="1"/>
    <col min="1794" max="1798" width="15.7109375" style="181" customWidth="1"/>
    <col min="1799" max="2048" width="11.42578125" style="181"/>
    <col min="2049" max="2049" width="56.28515625" style="181" customWidth="1"/>
    <col min="2050" max="2054" width="15.7109375" style="181" customWidth="1"/>
    <col min="2055" max="2304" width="11.42578125" style="181"/>
    <col min="2305" max="2305" width="56.28515625" style="181" customWidth="1"/>
    <col min="2306" max="2310" width="15.7109375" style="181" customWidth="1"/>
    <col min="2311" max="2560" width="11.42578125" style="181"/>
    <col min="2561" max="2561" width="56.28515625" style="181" customWidth="1"/>
    <col min="2562" max="2566" width="15.7109375" style="181" customWidth="1"/>
    <col min="2567" max="2816" width="11.42578125" style="181"/>
    <col min="2817" max="2817" width="56.28515625" style="181" customWidth="1"/>
    <col min="2818" max="2822" width="15.7109375" style="181" customWidth="1"/>
    <col min="2823" max="3072" width="11.42578125" style="181"/>
    <col min="3073" max="3073" width="56.28515625" style="181" customWidth="1"/>
    <col min="3074" max="3078" width="15.7109375" style="181" customWidth="1"/>
    <col min="3079" max="3328" width="11.42578125" style="181"/>
    <col min="3329" max="3329" width="56.28515625" style="181" customWidth="1"/>
    <col min="3330" max="3334" width="15.7109375" style="181" customWidth="1"/>
    <col min="3335" max="3584" width="11.42578125" style="181"/>
    <col min="3585" max="3585" width="56.28515625" style="181" customWidth="1"/>
    <col min="3586" max="3590" width="15.7109375" style="181" customWidth="1"/>
    <col min="3591" max="3840" width="11.42578125" style="181"/>
    <col min="3841" max="3841" width="56.28515625" style="181" customWidth="1"/>
    <col min="3842" max="3846" width="15.7109375" style="181" customWidth="1"/>
    <col min="3847" max="4096" width="11.42578125" style="181"/>
    <col min="4097" max="4097" width="56.28515625" style="181" customWidth="1"/>
    <col min="4098" max="4102" width="15.7109375" style="181" customWidth="1"/>
    <col min="4103" max="4352" width="11.42578125" style="181"/>
    <col min="4353" max="4353" width="56.28515625" style="181" customWidth="1"/>
    <col min="4354" max="4358" width="15.7109375" style="181" customWidth="1"/>
    <col min="4359" max="4608" width="11.42578125" style="181"/>
    <col min="4609" max="4609" width="56.28515625" style="181" customWidth="1"/>
    <col min="4610" max="4614" width="15.7109375" style="181" customWidth="1"/>
    <col min="4615" max="4864" width="11.42578125" style="181"/>
    <col min="4865" max="4865" width="56.28515625" style="181" customWidth="1"/>
    <col min="4866" max="4870" width="15.7109375" style="181" customWidth="1"/>
    <col min="4871" max="5120" width="11.42578125" style="181"/>
    <col min="5121" max="5121" width="56.28515625" style="181" customWidth="1"/>
    <col min="5122" max="5126" width="15.7109375" style="181" customWidth="1"/>
    <col min="5127" max="5376" width="11.42578125" style="181"/>
    <col min="5377" max="5377" width="56.28515625" style="181" customWidth="1"/>
    <col min="5378" max="5382" width="15.7109375" style="181" customWidth="1"/>
    <col min="5383" max="5632" width="11.42578125" style="181"/>
    <col min="5633" max="5633" width="56.28515625" style="181" customWidth="1"/>
    <col min="5634" max="5638" width="15.7109375" style="181" customWidth="1"/>
    <col min="5639" max="5888" width="11.42578125" style="181"/>
    <col min="5889" max="5889" width="56.28515625" style="181" customWidth="1"/>
    <col min="5890" max="5894" width="15.7109375" style="181" customWidth="1"/>
    <col min="5895" max="6144" width="11.42578125" style="181"/>
    <col min="6145" max="6145" width="56.28515625" style="181" customWidth="1"/>
    <col min="6146" max="6150" width="15.7109375" style="181" customWidth="1"/>
    <col min="6151" max="6400" width="11.42578125" style="181"/>
    <col min="6401" max="6401" width="56.28515625" style="181" customWidth="1"/>
    <col min="6402" max="6406" width="15.7109375" style="181" customWidth="1"/>
    <col min="6407" max="6656" width="11.42578125" style="181"/>
    <col min="6657" max="6657" width="56.28515625" style="181" customWidth="1"/>
    <col min="6658" max="6662" width="15.7109375" style="181" customWidth="1"/>
    <col min="6663" max="6912" width="11.42578125" style="181"/>
    <col min="6913" max="6913" width="56.28515625" style="181" customWidth="1"/>
    <col min="6914" max="6918" width="15.7109375" style="181" customWidth="1"/>
    <col min="6919" max="7168" width="11.42578125" style="181"/>
    <col min="7169" max="7169" width="56.28515625" style="181" customWidth="1"/>
    <col min="7170" max="7174" width="15.7109375" style="181" customWidth="1"/>
    <col min="7175" max="7424" width="11.42578125" style="181"/>
    <col min="7425" max="7425" width="56.28515625" style="181" customWidth="1"/>
    <col min="7426" max="7430" width="15.7109375" style="181" customWidth="1"/>
    <col min="7431" max="7680" width="11.42578125" style="181"/>
    <col min="7681" max="7681" width="56.28515625" style="181" customWidth="1"/>
    <col min="7682" max="7686" width="15.7109375" style="181" customWidth="1"/>
    <col min="7687" max="7936" width="11.42578125" style="181"/>
    <col min="7937" max="7937" width="56.28515625" style="181" customWidth="1"/>
    <col min="7938" max="7942" width="15.7109375" style="181" customWidth="1"/>
    <col min="7943" max="8192" width="11.42578125" style="181"/>
    <col min="8193" max="8193" width="56.28515625" style="181" customWidth="1"/>
    <col min="8194" max="8198" width="15.7109375" style="181" customWidth="1"/>
    <col min="8199" max="8448" width="11.42578125" style="181"/>
    <col min="8449" max="8449" width="56.28515625" style="181" customWidth="1"/>
    <col min="8450" max="8454" width="15.7109375" style="181" customWidth="1"/>
    <col min="8455" max="8704" width="11.42578125" style="181"/>
    <col min="8705" max="8705" width="56.28515625" style="181" customWidth="1"/>
    <col min="8706" max="8710" width="15.7109375" style="181" customWidth="1"/>
    <col min="8711" max="8960" width="11.42578125" style="181"/>
    <col min="8961" max="8961" width="56.28515625" style="181" customWidth="1"/>
    <col min="8962" max="8966" width="15.7109375" style="181" customWidth="1"/>
    <col min="8967" max="9216" width="11.42578125" style="181"/>
    <col min="9217" max="9217" width="56.28515625" style="181" customWidth="1"/>
    <col min="9218" max="9222" width="15.7109375" style="181" customWidth="1"/>
    <col min="9223" max="9472" width="11.42578125" style="181"/>
    <col min="9473" max="9473" width="56.28515625" style="181" customWidth="1"/>
    <col min="9474" max="9478" width="15.7109375" style="181" customWidth="1"/>
    <col min="9479" max="9728" width="11.42578125" style="181"/>
    <col min="9729" max="9729" width="56.28515625" style="181" customWidth="1"/>
    <col min="9730" max="9734" width="15.7109375" style="181" customWidth="1"/>
    <col min="9735" max="9984" width="11.42578125" style="181"/>
    <col min="9985" max="9985" width="56.28515625" style="181" customWidth="1"/>
    <col min="9986" max="9990" width="15.7109375" style="181" customWidth="1"/>
    <col min="9991" max="10240" width="11.42578125" style="181"/>
    <col min="10241" max="10241" width="56.28515625" style="181" customWidth="1"/>
    <col min="10242" max="10246" width="15.7109375" style="181" customWidth="1"/>
    <col min="10247" max="10496" width="11.42578125" style="181"/>
    <col min="10497" max="10497" width="56.28515625" style="181" customWidth="1"/>
    <col min="10498" max="10502" width="15.7109375" style="181" customWidth="1"/>
    <col min="10503" max="10752" width="11.42578125" style="181"/>
    <col min="10753" max="10753" width="56.28515625" style="181" customWidth="1"/>
    <col min="10754" max="10758" width="15.7109375" style="181" customWidth="1"/>
    <col min="10759" max="11008" width="11.42578125" style="181"/>
    <col min="11009" max="11009" width="56.28515625" style="181" customWidth="1"/>
    <col min="11010" max="11014" width="15.7109375" style="181" customWidth="1"/>
    <col min="11015" max="11264" width="11.42578125" style="181"/>
    <col min="11265" max="11265" width="56.28515625" style="181" customWidth="1"/>
    <col min="11266" max="11270" width="15.7109375" style="181" customWidth="1"/>
    <col min="11271" max="11520" width="11.42578125" style="181"/>
    <col min="11521" max="11521" width="56.28515625" style="181" customWidth="1"/>
    <col min="11522" max="11526" width="15.7109375" style="181" customWidth="1"/>
    <col min="11527" max="11776" width="11.42578125" style="181"/>
    <col min="11777" max="11777" width="56.28515625" style="181" customWidth="1"/>
    <col min="11778" max="11782" width="15.7109375" style="181" customWidth="1"/>
    <col min="11783" max="12032" width="11.42578125" style="181"/>
    <col min="12033" max="12033" width="56.28515625" style="181" customWidth="1"/>
    <col min="12034" max="12038" width="15.7109375" style="181" customWidth="1"/>
    <col min="12039" max="12288" width="11.42578125" style="181"/>
    <col min="12289" max="12289" width="56.28515625" style="181" customWidth="1"/>
    <col min="12290" max="12294" width="15.7109375" style="181" customWidth="1"/>
    <col min="12295" max="12544" width="11.42578125" style="181"/>
    <col min="12545" max="12545" width="56.28515625" style="181" customWidth="1"/>
    <col min="12546" max="12550" width="15.7109375" style="181" customWidth="1"/>
    <col min="12551" max="12800" width="11.42578125" style="181"/>
    <col min="12801" max="12801" width="56.28515625" style="181" customWidth="1"/>
    <col min="12802" max="12806" width="15.7109375" style="181" customWidth="1"/>
    <col min="12807" max="13056" width="11.42578125" style="181"/>
    <col min="13057" max="13057" width="56.28515625" style="181" customWidth="1"/>
    <col min="13058" max="13062" width="15.7109375" style="181" customWidth="1"/>
    <col min="13063" max="13312" width="11.42578125" style="181"/>
    <col min="13313" max="13313" width="56.28515625" style="181" customWidth="1"/>
    <col min="13314" max="13318" width="15.7109375" style="181" customWidth="1"/>
    <col min="13319" max="13568" width="11.42578125" style="181"/>
    <col min="13569" max="13569" width="56.28515625" style="181" customWidth="1"/>
    <col min="13570" max="13574" width="15.7109375" style="181" customWidth="1"/>
    <col min="13575" max="13824" width="11.42578125" style="181"/>
    <col min="13825" max="13825" width="56.28515625" style="181" customWidth="1"/>
    <col min="13826" max="13830" width="15.7109375" style="181" customWidth="1"/>
    <col min="13831" max="14080" width="11.42578125" style="181"/>
    <col min="14081" max="14081" width="56.28515625" style="181" customWidth="1"/>
    <col min="14082" max="14086" width="15.7109375" style="181" customWidth="1"/>
    <col min="14087" max="14336" width="11.42578125" style="181"/>
    <col min="14337" max="14337" width="56.28515625" style="181" customWidth="1"/>
    <col min="14338" max="14342" width="15.7109375" style="181" customWidth="1"/>
    <col min="14343" max="14592" width="11.42578125" style="181"/>
    <col min="14593" max="14593" width="56.28515625" style="181" customWidth="1"/>
    <col min="14594" max="14598" width="15.7109375" style="181" customWidth="1"/>
    <col min="14599" max="14848" width="11.42578125" style="181"/>
    <col min="14849" max="14849" width="56.28515625" style="181" customWidth="1"/>
    <col min="14850" max="14854" width="15.7109375" style="181" customWidth="1"/>
    <col min="14855" max="15104" width="11.42578125" style="181"/>
    <col min="15105" max="15105" width="56.28515625" style="181" customWidth="1"/>
    <col min="15106" max="15110" width="15.7109375" style="181" customWidth="1"/>
    <col min="15111" max="15360" width="11.42578125" style="181"/>
    <col min="15361" max="15361" width="56.28515625" style="181" customWidth="1"/>
    <col min="15362" max="15366" width="15.7109375" style="181" customWidth="1"/>
    <col min="15367" max="15616" width="11.42578125" style="181"/>
    <col min="15617" max="15617" width="56.28515625" style="181" customWidth="1"/>
    <col min="15618" max="15622" width="15.7109375" style="181" customWidth="1"/>
    <col min="15623" max="15872" width="11.42578125" style="181"/>
    <col min="15873" max="15873" width="56.28515625" style="181" customWidth="1"/>
    <col min="15874" max="15878" width="15.7109375" style="181" customWidth="1"/>
    <col min="15879" max="16128" width="11.42578125" style="181"/>
    <col min="16129" max="16129" width="56.28515625" style="181" customWidth="1"/>
    <col min="16130" max="16134" width="15.7109375" style="181" customWidth="1"/>
    <col min="16135" max="16384" width="11.42578125" style="181"/>
  </cols>
  <sheetData>
    <row r="1" spans="1:6" s="158" customFormat="1" ht="30" customHeight="1">
      <c r="A1" s="493" t="s">
        <v>340</v>
      </c>
      <c r="B1" s="493"/>
      <c r="C1" s="493"/>
      <c r="D1" s="493"/>
      <c r="E1" s="493"/>
      <c r="F1" s="493"/>
    </row>
    <row r="2" spans="1:6" s="158" customFormat="1" ht="15" customHeight="1">
      <c r="A2" s="494" t="s">
        <v>745</v>
      </c>
      <c r="B2" s="494"/>
      <c r="C2" s="494"/>
      <c r="D2" s="494"/>
      <c r="E2" s="494"/>
      <c r="F2" s="494"/>
    </row>
    <row r="3" spans="1:6" s="158" customFormat="1" ht="15" customHeight="1">
      <c r="A3" s="494" t="s">
        <v>1017</v>
      </c>
      <c r="B3" s="494"/>
      <c r="C3" s="494"/>
      <c r="D3" s="494"/>
      <c r="E3" s="494"/>
      <c r="F3" s="494"/>
    </row>
    <row r="4" spans="1:6" s="159" customFormat="1" ht="30" customHeight="1">
      <c r="A4" s="495" t="s">
        <v>55</v>
      </c>
      <c r="B4" s="495"/>
      <c r="C4" s="495"/>
      <c r="D4" s="495"/>
      <c r="E4" s="495"/>
      <c r="F4" s="495"/>
    </row>
    <row r="5" spans="1:6" ht="15" customHeight="1">
      <c r="A5" s="183"/>
      <c r="B5" s="157"/>
      <c r="C5" s="180"/>
      <c r="D5" s="157"/>
      <c r="E5" s="157"/>
      <c r="F5" s="207"/>
    </row>
    <row r="6" spans="1:6" ht="30" customHeight="1">
      <c r="A6" s="334" t="s">
        <v>592</v>
      </c>
      <c r="B6" s="335" t="s">
        <v>134</v>
      </c>
      <c r="C6" s="335" t="s">
        <v>135</v>
      </c>
      <c r="D6" s="335" t="s">
        <v>136</v>
      </c>
      <c r="E6" s="336" t="s">
        <v>71</v>
      </c>
      <c r="F6" s="337" t="s">
        <v>70</v>
      </c>
    </row>
    <row r="7" spans="1:6" ht="15" customHeight="1">
      <c r="A7" s="188" t="s">
        <v>568</v>
      </c>
      <c r="B7" s="180">
        <v>117.83967</v>
      </c>
      <c r="C7" s="180">
        <v>3506.3633500000001</v>
      </c>
      <c r="D7" s="180">
        <v>63.107510000000005</v>
      </c>
      <c r="E7" s="180">
        <v>3687.3105299999997</v>
      </c>
      <c r="F7" s="189">
        <v>1.3870095855318342E-3</v>
      </c>
    </row>
    <row r="8" spans="1:6" ht="15" customHeight="1">
      <c r="A8" s="188" t="s">
        <v>569</v>
      </c>
      <c r="B8" s="180">
        <v>219.93707000000001</v>
      </c>
      <c r="C8" s="180">
        <v>0</v>
      </c>
      <c r="D8" s="180">
        <v>0</v>
      </c>
      <c r="E8" s="180">
        <v>219.93707000000001</v>
      </c>
      <c r="F8" s="189">
        <v>8.2730982872708056E-5</v>
      </c>
    </row>
    <row r="9" spans="1:6" ht="15" customHeight="1">
      <c r="A9" s="188" t="s">
        <v>570</v>
      </c>
      <c r="B9" s="180">
        <v>0</v>
      </c>
      <c r="C9" s="180">
        <v>0</v>
      </c>
      <c r="D9" s="180">
        <v>0</v>
      </c>
      <c r="E9" s="180">
        <v>0</v>
      </c>
      <c r="F9" s="189">
        <v>0</v>
      </c>
    </row>
    <row r="10" spans="1:6" ht="15" customHeight="1">
      <c r="A10" s="188" t="s">
        <v>571</v>
      </c>
      <c r="B10" s="180">
        <v>0</v>
      </c>
      <c r="C10" s="180">
        <v>25.951540000000001</v>
      </c>
      <c r="D10" s="180">
        <v>597.04624000000001</v>
      </c>
      <c r="E10" s="180">
        <v>622.99778000000003</v>
      </c>
      <c r="F10" s="189">
        <v>2.3434530007567682E-4</v>
      </c>
    </row>
    <row r="11" spans="1:6" ht="15" customHeight="1">
      <c r="A11" s="188" t="s">
        <v>572</v>
      </c>
      <c r="B11" s="180">
        <v>5487.5344500000001</v>
      </c>
      <c r="C11" s="180">
        <v>8392.2980000000007</v>
      </c>
      <c r="D11" s="180">
        <v>987.43990000000008</v>
      </c>
      <c r="E11" s="180">
        <v>14867.272350000001</v>
      </c>
      <c r="F11" s="189">
        <v>5.5924363007642868E-3</v>
      </c>
    </row>
    <row r="12" spans="1:6" ht="15" customHeight="1">
      <c r="A12" s="188" t="s">
        <v>573</v>
      </c>
      <c r="B12" s="180">
        <v>108.86411</v>
      </c>
      <c r="C12" s="180">
        <v>134.12432000000001</v>
      </c>
      <c r="D12" s="180">
        <v>0</v>
      </c>
      <c r="E12" s="180">
        <v>242.98842999999999</v>
      </c>
      <c r="F12" s="189">
        <v>9.1401925289794113E-5</v>
      </c>
    </row>
    <row r="13" spans="1:6" ht="15" customHeight="1">
      <c r="A13" s="188" t="s">
        <v>72</v>
      </c>
      <c r="B13" s="180">
        <v>483257.58217000001</v>
      </c>
      <c r="C13" s="180">
        <v>250911.48677000002</v>
      </c>
      <c r="D13" s="180">
        <v>112830.15390999999</v>
      </c>
      <c r="E13" s="180">
        <v>846999.22285000002</v>
      </c>
      <c r="F13" s="189">
        <v>0.31860512736120555</v>
      </c>
    </row>
    <row r="14" spans="1:6" ht="15" customHeight="1">
      <c r="A14" s="188" t="s">
        <v>574</v>
      </c>
      <c r="B14" s="180">
        <v>63197.129079999999</v>
      </c>
      <c r="C14" s="180">
        <v>52124.826090000002</v>
      </c>
      <c r="D14" s="180">
        <v>7694.0204199999998</v>
      </c>
      <c r="E14" s="180">
        <v>123015.97559</v>
      </c>
      <c r="F14" s="189">
        <v>4.627338433491799E-2</v>
      </c>
    </row>
    <row r="15" spans="1:6" ht="15" customHeight="1">
      <c r="A15" s="188" t="s">
        <v>575</v>
      </c>
      <c r="B15" s="180">
        <v>6795.1434100000006</v>
      </c>
      <c r="C15" s="180">
        <v>3433.0038199999999</v>
      </c>
      <c r="D15" s="180">
        <v>1126.5053300000002</v>
      </c>
      <c r="E15" s="180">
        <v>11354.65256</v>
      </c>
      <c r="F15" s="189">
        <v>4.2711379508097959E-3</v>
      </c>
    </row>
    <row r="16" spans="1:6" ht="15" customHeight="1">
      <c r="A16" s="188" t="s">
        <v>576</v>
      </c>
      <c r="B16" s="180">
        <v>13403.499159999999</v>
      </c>
      <c r="C16" s="180">
        <v>13837.180699999999</v>
      </c>
      <c r="D16" s="180">
        <v>2015.26702</v>
      </c>
      <c r="E16" s="180">
        <v>29255.946879999996</v>
      </c>
      <c r="F16" s="189">
        <v>1.100484443233756E-2</v>
      </c>
    </row>
    <row r="17" spans="1:6" ht="15" customHeight="1">
      <c r="A17" s="188" t="s">
        <v>577</v>
      </c>
      <c r="B17" s="180">
        <v>2548.9704500000003</v>
      </c>
      <c r="C17" s="180">
        <v>4573.6836700000003</v>
      </c>
      <c r="D17" s="180">
        <v>324.10966999999999</v>
      </c>
      <c r="E17" s="180">
        <v>7446.7637900000009</v>
      </c>
      <c r="F17" s="189">
        <v>2.8011562014879643E-3</v>
      </c>
    </row>
    <row r="18" spans="1:6" ht="15" customHeight="1">
      <c r="A18" s="188" t="s">
        <v>578</v>
      </c>
      <c r="B18" s="180">
        <v>1035741.38023</v>
      </c>
      <c r="C18" s="180">
        <v>445603.68517000001</v>
      </c>
      <c r="D18" s="180">
        <v>112781.92793999999</v>
      </c>
      <c r="E18" s="180">
        <v>1594126.99334</v>
      </c>
      <c r="F18" s="189">
        <v>0.59964285685415886</v>
      </c>
    </row>
    <row r="19" spans="1:6" ht="15" customHeight="1">
      <c r="A19" s="188" t="s">
        <v>579</v>
      </c>
      <c r="B19" s="180">
        <v>0</v>
      </c>
      <c r="C19" s="180">
        <v>404.87008000000003</v>
      </c>
      <c r="D19" s="180">
        <v>233.65239000000003</v>
      </c>
      <c r="E19" s="180">
        <v>638.52247000000011</v>
      </c>
      <c r="F19" s="189">
        <v>2.4018502896946497E-4</v>
      </c>
    </row>
    <row r="20" spans="1:6" ht="15" customHeight="1">
      <c r="A20" s="188" t="s">
        <v>580</v>
      </c>
      <c r="B20" s="180">
        <v>1490.7443799999999</v>
      </c>
      <c r="C20" s="180">
        <v>1183.2268999999999</v>
      </c>
      <c r="D20" s="180">
        <v>660.14882</v>
      </c>
      <c r="E20" s="180">
        <v>3334.1200999999996</v>
      </c>
      <c r="F20" s="189">
        <v>1.2541543491902099E-3</v>
      </c>
    </row>
    <row r="21" spans="1:6" ht="15" customHeight="1">
      <c r="A21" s="188" t="s">
        <v>581</v>
      </c>
      <c r="B21" s="180">
        <v>7786.1783099999993</v>
      </c>
      <c r="C21" s="180">
        <v>14146.553310000001</v>
      </c>
      <c r="D21" s="180">
        <v>707.52143000000001</v>
      </c>
      <c r="E21" s="180">
        <v>22640.253049999999</v>
      </c>
      <c r="F21" s="189">
        <v>8.5163014461969791E-3</v>
      </c>
    </row>
    <row r="22" spans="1:6" ht="15" customHeight="1">
      <c r="A22" s="188" t="s">
        <v>582</v>
      </c>
      <c r="B22" s="180">
        <v>0</v>
      </c>
      <c r="C22" s="180">
        <v>0</v>
      </c>
      <c r="D22" s="180">
        <v>0</v>
      </c>
      <c r="E22" s="180">
        <v>0</v>
      </c>
      <c r="F22" s="189">
        <v>0</v>
      </c>
    </row>
    <row r="23" spans="1:6" ht="15" customHeight="1">
      <c r="A23" s="188" t="s">
        <v>583</v>
      </c>
      <c r="B23" s="180">
        <v>0</v>
      </c>
      <c r="C23" s="180">
        <v>0</v>
      </c>
      <c r="D23" s="180">
        <v>0</v>
      </c>
      <c r="E23" s="180">
        <v>0</v>
      </c>
      <c r="F23" s="189">
        <v>0</v>
      </c>
    </row>
    <row r="24" spans="1:6" s="190" customFormat="1" ht="15" customHeight="1">
      <c r="A24" s="188" t="s">
        <v>584</v>
      </c>
      <c r="B24" s="180">
        <v>0</v>
      </c>
      <c r="C24" s="180">
        <v>7.78383</v>
      </c>
      <c r="D24" s="180">
        <v>0</v>
      </c>
      <c r="E24" s="180">
        <v>7.78383</v>
      </c>
      <c r="F24" s="189">
        <v>2.9279461912176565E-6</v>
      </c>
    </row>
    <row r="25" spans="1:6" s="190" customFormat="1" ht="15" customHeight="1">
      <c r="A25" s="338" t="s">
        <v>746</v>
      </c>
      <c r="B25" s="339">
        <v>1620154.8024900004</v>
      </c>
      <c r="C25" s="339">
        <v>798285.03755000001</v>
      </c>
      <c r="D25" s="339">
        <v>240020.90057999999</v>
      </c>
      <c r="E25" s="339">
        <v>2658460.7406200003</v>
      </c>
      <c r="F25" s="340">
        <v>1</v>
      </c>
    </row>
    <row r="26" spans="1:6" ht="15" customHeight="1">
      <c r="A26" s="194" t="s">
        <v>586</v>
      </c>
      <c r="B26" s="189">
        <v>0.60943341300280085</v>
      </c>
      <c r="C26" s="189">
        <v>0.30028092021544234</v>
      </c>
      <c r="D26" s="189">
        <v>9.0285666781756896E-2</v>
      </c>
      <c r="E26" s="189">
        <v>1</v>
      </c>
      <c r="F26" s="189"/>
    </row>
    <row r="27" spans="1:6" ht="15" customHeight="1" thickBot="1">
      <c r="A27" s="195"/>
      <c r="B27" s="196"/>
      <c r="C27" s="197"/>
      <c r="D27" s="196"/>
      <c r="E27" s="196"/>
      <c r="F27" s="198"/>
    </row>
    <row r="28" spans="1:6" ht="15" customHeight="1" thickTop="1">
      <c r="A28" s="179" t="s">
        <v>587</v>
      </c>
      <c r="B28" s="199"/>
      <c r="C28" s="189"/>
      <c r="D28" s="199"/>
      <c r="E28" s="199"/>
      <c r="F28" s="199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3" sqref="A3:F3"/>
    </sheetView>
  </sheetViews>
  <sheetFormatPr defaultColWidth="11.42578125" defaultRowHeight="12.75"/>
  <cols>
    <col min="1" max="1" width="76.85546875" style="182" customWidth="1"/>
    <col min="2" max="6" width="15.7109375" style="181" customWidth="1"/>
    <col min="7" max="256" width="11.42578125" style="181"/>
    <col min="257" max="257" width="76.85546875" style="181" customWidth="1"/>
    <col min="258" max="262" width="15.7109375" style="181" customWidth="1"/>
    <col min="263" max="512" width="11.42578125" style="181"/>
    <col min="513" max="513" width="76.85546875" style="181" customWidth="1"/>
    <col min="514" max="518" width="15.7109375" style="181" customWidth="1"/>
    <col min="519" max="768" width="11.42578125" style="181"/>
    <col min="769" max="769" width="76.85546875" style="181" customWidth="1"/>
    <col min="770" max="774" width="15.7109375" style="181" customWidth="1"/>
    <col min="775" max="1024" width="11.42578125" style="181"/>
    <col min="1025" max="1025" width="76.85546875" style="181" customWidth="1"/>
    <col min="1026" max="1030" width="15.7109375" style="181" customWidth="1"/>
    <col min="1031" max="1280" width="11.42578125" style="181"/>
    <col min="1281" max="1281" width="76.85546875" style="181" customWidth="1"/>
    <col min="1282" max="1286" width="15.7109375" style="181" customWidth="1"/>
    <col min="1287" max="1536" width="11.42578125" style="181"/>
    <col min="1537" max="1537" width="76.85546875" style="181" customWidth="1"/>
    <col min="1538" max="1542" width="15.7109375" style="181" customWidth="1"/>
    <col min="1543" max="1792" width="11.42578125" style="181"/>
    <col min="1793" max="1793" width="76.85546875" style="181" customWidth="1"/>
    <col min="1794" max="1798" width="15.7109375" style="181" customWidth="1"/>
    <col min="1799" max="2048" width="11.42578125" style="181"/>
    <col min="2049" max="2049" width="76.85546875" style="181" customWidth="1"/>
    <col min="2050" max="2054" width="15.7109375" style="181" customWidth="1"/>
    <col min="2055" max="2304" width="11.42578125" style="181"/>
    <col min="2305" max="2305" width="76.85546875" style="181" customWidth="1"/>
    <col min="2306" max="2310" width="15.7109375" style="181" customWidth="1"/>
    <col min="2311" max="2560" width="11.42578125" style="181"/>
    <col min="2561" max="2561" width="76.85546875" style="181" customWidth="1"/>
    <col min="2562" max="2566" width="15.7109375" style="181" customWidth="1"/>
    <col min="2567" max="2816" width="11.42578125" style="181"/>
    <col min="2817" max="2817" width="76.85546875" style="181" customWidth="1"/>
    <col min="2818" max="2822" width="15.7109375" style="181" customWidth="1"/>
    <col min="2823" max="3072" width="11.42578125" style="181"/>
    <col min="3073" max="3073" width="76.85546875" style="181" customWidth="1"/>
    <col min="3074" max="3078" width="15.7109375" style="181" customWidth="1"/>
    <col min="3079" max="3328" width="11.42578125" style="181"/>
    <col min="3329" max="3329" width="76.85546875" style="181" customWidth="1"/>
    <col min="3330" max="3334" width="15.7109375" style="181" customWidth="1"/>
    <col min="3335" max="3584" width="11.42578125" style="181"/>
    <col min="3585" max="3585" width="76.85546875" style="181" customWidth="1"/>
    <col min="3586" max="3590" width="15.7109375" style="181" customWidth="1"/>
    <col min="3591" max="3840" width="11.42578125" style="181"/>
    <col min="3841" max="3841" width="76.85546875" style="181" customWidth="1"/>
    <col min="3842" max="3846" width="15.7109375" style="181" customWidth="1"/>
    <col min="3847" max="4096" width="11.42578125" style="181"/>
    <col min="4097" max="4097" width="76.85546875" style="181" customWidth="1"/>
    <col min="4098" max="4102" width="15.7109375" style="181" customWidth="1"/>
    <col min="4103" max="4352" width="11.42578125" style="181"/>
    <col min="4353" max="4353" width="76.85546875" style="181" customWidth="1"/>
    <col min="4354" max="4358" width="15.7109375" style="181" customWidth="1"/>
    <col min="4359" max="4608" width="11.42578125" style="181"/>
    <col min="4609" max="4609" width="76.85546875" style="181" customWidth="1"/>
    <col min="4610" max="4614" width="15.7109375" style="181" customWidth="1"/>
    <col min="4615" max="4864" width="11.42578125" style="181"/>
    <col min="4865" max="4865" width="76.85546875" style="181" customWidth="1"/>
    <col min="4866" max="4870" width="15.7109375" style="181" customWidth="1"/>
    <col min="4871" max="5120" width="11.42578125" style="181"/>
    <col min="5121" max="5121" width="76.85546875" style="181" customWidth="1"/>
    <col min="5122" max="5126" width="15.7109375" style="181" customWidth="1"/>
    <col min="5127" max="5376" width="11.42578125" style="181"/>
    <col min="5377" max="5377" width="76.85546875" style="181" customWidth="1"/>
    <col min="5378" max="5382" width="15.7109375" style="181" customWidth="1"/>
    <col min="5383" max="5632" width="11.42578125" style="181"/>
    <col min="5633" max="5633" width="76.85546875" style="181" customWidth="1"/>
    <col min="5634" max="5638" width="15.7109375" style="181" customWidth="1"/>
    <col min="5639" max="5888" width="11.42578125" style="181"/>
    <col min="5889" max="5889" width="76.85546875" style="181" customWidth="1"/>
    <col min="5890" max="5894" width="15.7109375" style="181" customWidth="1"/>
    <col min="5895" max="6144" width="11.42578125" style="181"/>
    <col min="6145" max="6145" width="76.85546875" style="181" customWidth="1"/>
    <col min="6146" max="6150" width="15.7109375" style="181" customWidth="1"/>
    <col min="6151" max="6400" width="11.42578125" style="181"/>
    <col min="6401" max="6401" width="76.85546875" style="181" customWidth="1"/>
    <col min="6402" max="6406" width="15.7109375" style="181" customWidth="1"/>
    <col min="6407" max="6656" width="11.42578125" style="181"/>
    <col min="6657" max="6657" width="76.85546875" style="181" customWidth="1"/>
    <col min="6658" max="6662" width="15.7109375" style="181" customWidth="1"/>
    <col min="6663" max="6912" width="11.42578125" style="181"/>
    <col min="6913" max="6913" width="76.85546875" style="181" customWidth="1"/>
    <col min="6914" max="6918" width="15.7109375" style="181" customWidth="1"/>
    <col min="6919" max="7168" width="11.42578125" style="181"/>
    <col min="7169" max="7169" width="76.85546875" style="181" customWidth="1"/>
    <col min="7170" max="7174" width="15.7109375" style="181" customWidth="1"/>
    <col min="7175" max="7424" width="11.42578125" style="181"/>
    <col min="7425" max="7425" width="76.85546875" style="181" customWidth="1"/>
    <col min="7426" max="7430" width="15.7109375" style="181" customWidth="1"/>
    <col min="7431" max="7680" width="11.42578125" style="181"/>
    <col min="7681" max="7681" width="76.85546875" style="181" customWidth="1"/>
    <col min="7682" max="7686" width="15.7109375" style="181" customWidth="1"/>
    <col min="7687" max="7936" width="11.42578125" style="181"/>
    <col min="7937" max="7937" width="76.85546875" style="181" customWidth="1"/>
    <col min="7938" max="7942" width="15.7109375" style="181" customWidth="1"/>
    <col min="7943" max="8192" width="11.42578125" style="181"/>
    <col min="8193" max="8193" width="76.85546875" style="181" customWidth="1"/>
    <col min="8194" max="8198" width="15.7109375" style="181" customWidth="1"/>
    <col min="8199" max="8448" width="11.42578125" style="181"/>
    <col min="8449" max="8449" width="76.85546875" style="181" customWidth="1"/>
    <col min="8450" max="8454" width="15.7109375" style="181" customWidth="1"/>
    <col min="8455" max="8704" width="11.42578125" style="181"/>
    <col min="8705" max="8705" width="76.85546875" style="181" customWidth="1"/>
    <col min="8706" max="8710" width="15.7109375" style="181" customWidth="1"/>
    <col min="8711" max="8960" width="11.42578125" style="181"/>
    <col min="8961" max="8961" width="76.85546875" style="181" customWidth="1"/>
    <col min="8962" max="8966" width="15.7109375" style="181" customWidth="1"/>
    <col min="8967" max="9216" width="11.42578125" style="181"/>
    <col min="9217" max="9217" width="76.85546875" style="181" customWidth="1"/>
    <col min="9218" max="9222" width="15.7109375" style="181" customWidth="1"/>
    <col min="9223" max="9472" width="11.42578125" style="181"/>
    <col min="9473" max="9473" width="76.85546875" style="181" customWidth="1"/>
    <col min="9474" max="9478" width="15.7109375" style="181" customWidth="1"/>
    <col min="9479" max="9728" width="11.42578125" style="181"/>
    <col min="9729" max="9729" width="76.85546875" style="181" customWidth="1"/>
    <col min="9730" max="9734" width="15.7109375" style="181" customWidth="1"/>
    <col min="9735" max="9984" width="11.42578125" style="181"/>
    <col min="9985" max="9985" width="76.85546875" style="181" customWidth="1"/>
    <col min="9986" max="9990" width="15.7109375" style="181" customWidth="1"/>
    <col min="9991" max="10240" width="11.42578125" style="181"/>
    <col min="10241" max="10241" width="76.85546875" style="181" customWidth="1"/>
    <col min="10242" max="10246" width="15.7109375" style="181" customWidth="1"/>
    <col min="10247" max="10496" width="11.42578125" style="181"/>
    <col min="10497" max="10497" width="76.85546875" style="181" customWidth="1"/>
    <col min="10498" max="10502" width="15.7109375" style="181" customWidth="1"/>
    <col min="10503" max="10752" width="11.42578125" style="181"/>
    <col min="10753" max="10753" width="76.85546875" style="181" customWidth="1"/>
    <col min="10754" max="10758" width="15.7109375" style="181" customWidth="1"/>
    <col min="10759" max="11008" width="11.42578125" style="181"/>
    <col min="11009" max="11009" width="76.85546875" style="181" customWidth="1"/>
    <col min="11010" max="11014" width="15.7109375" style="181" customWidth="1"/>
    <col min="11015" max="11264" width="11.42578125" style="181"/>
    <col min="11265" max="11265" width="76.85546875" style="181" customWidth="1"/>
    <col min="11266" max="11270" width="15.7109375" style="181" customWidth="1"/>
    <col min="11271" max="11520" width="11.42578125" style="181"/>
    <col min="11521" max="11521" width="76.85546875" style="181" customWidth="1"/>
    <col min="11522" max="11526" width="15.7109375" style="181" customWidth="1"/>
    <col min="11527" max="11776" width="11.42578125" style="181"/>
    <col min="11777" max="11777" width="76.85546875" style="181" customWidth="1"/>
    <col min="11778" max="11782" width="15.7109375" style="181" customWidth="1"/>
    <col min="11783" max="12032" width="11.42578125" style="181"/>
    <col min="12033" max="12033" width="76.85546875" style="181" customWidth="1"/>
    <col min="12034" max="12038" width="15.7109375" style="181" customWidth="1"/>
    <col min="12039" max="12288" width="11.42578125" style="181"/>
    <col min="12289" max="12289" width="76.85546875" style="181" customWidth="1"/>
    <col min="12290" max="12294" width="15.7109375" style="181" customWidth="1"/>
    <col min="12295" max="12544" width="11.42578125" style="181"/>
    <col min="12545" max="12545" width="76.85546875" style="181" customWidth="1"/>
    <col min="12546" max="12550" width="15.7109375" style="181" customWidth="1"/>
    <col min="12551" max="12800" width="11.42578125" style="181"/>
    <col min="12801" max="12801" width="76.85546875" style="181" customWidth="1"/>
    <col min="12802" max="12806" width="15.7109375" style="181" customWidth="1"/>
    <col min="12807" max="13056" width="11.42578125" style="181"/>
    <col min="13057" max="13057" width="76.85546875" style="181" customWidth="1"/>
    <col min="13058" max="13062" width="15.7109375" style="181" customWidth="1"/>
    <col min="13063" max="13312" width="11.42578125" style="181"/>
    <col min="13313" max="13313" width="76.85546875" style="181" customWidth="1"/>
    <col min="13314" max="13318" width="15.7109375" style="181" customWidth="1"/>
    <col min="13319" max="13568" width="11.42578125" style="181"/>
    <col min="13569" max="13569" width="76.85546875" style="181" customWidth="1"/>
    <col min="13570" max="13574" width="15.7109375" style="181" customWidth="1"/>
    <col min="13575" max="13824" width="11.42578125" style="181"/>
    <col min="13825" max="13825" width="76.85546875" style="181" customWidth="1"/>
    <col min="13826" max="13830" width="15.7109375" style="181" customWidth="1"/>
    <col min="13831" max="14080" width="11.42578125" style="181"/>
    <col min="14081" max="14081" width="76.85546875" style="181" customWidth="1"/>
    <col min="14082" max="14086" width="15.7109375" style="181" customWidth="1"/>
    <col min="14087" max="14336" width="11.42578125" style="181"/>
    <col min="14337" max="14337" width="76.85546875" style="181" customWidth="1"/>
    <col min="14338" max="14342" width="15.7109375" style="181" customWidth="1"/>
    <col min="14343" max="14592" width="11.42578125" style="181"/>
    <col min="14593" max="14593" width="76.85546875" style="181" customWidth="1"/>
    <col min="14594" max="14598" width="15.7109375" style="181" customWidth="1"/>
    <col min="14599" max="14848" width="11.42578125" style="181"/>
    <col min="14849" max="14849" width="76.85546875" style="181" customWidth="1"/>
    <col min="14850" max="14854" width="15.7109375" style="181" customWidth="1"/>
    <col min="14855" max="15104" width="11.42578125" style="181"/>
    <col min="15105" max="15105" width="76.85546875" style="181" customWidth="1"/>
    <col min="15106" max="15110" width="15.7109375" style="181" customWidth="1"/>
    <col min="15111" max="15360" width="11.42578125" style="181"/>
    <col min="15361" max="15361" width="76.85546875" style="181" customWidth="1"/>
    <col min="15362" max="15366" width="15.7109375" style="181" customWidth="1"/>
    <col min="15367" max="15616" width="11.42578125" style="181"/>
    <col min="15617" max="15617" width="76.85546875" style="181" customWidth="1"/>
    <col min="15618" max="15622" width="15.7109375" style="181" customWidth="1"/>
    <col min="15623" max="15872" width="11.42578125" style="181"/>
    <col min="15873" max="15873" width="76.85546875" style="181" customWidth="1"/>
    <col min="15874" max="15878" width="15.7109375" style="181" customWidth="1"/>
    <col min="15879" max="16128" width="11.42578125" style="181"/>
    <col min="16129" max="16129" width="76.85546875" style="181" customWidth="1"/>
    <col min="16130" max="16134" width="15.7109375" style="181" customWidth="1"/>
    <col min="16135" max="16384" width="11.42578125" style="181"/>
  </cols>
  <sheetData>
    <row r="1" spans="1:6" s="209" customFormat="1" ht="30" customHeight="1">
      <c r="A1" s="493" t="s">
        <v>340</v>
      </c>
      <c r="B1" s="493"/>
      <c r="C1" s="493"/>
      <c r="D1" s="493"/>
      <c r="E1" s="493"/>
      <c r="F1" s="493"/>
    </row>
    <row r="2" spans="1:6" s="209" customFormat="1" ht="15" customHeight="1">
      <c r="A2" s="494" t="s">
        <v>747</v>
      </c>
      <c r="B2" s="494"/>
      <c r="C2" s="494"/>
      <c r="D2" s="494"/>
      <c r="E2" s="494"/>
      <c r="F2" s="494"/>
    </row>
    <row r="3" spans="1:6" s="209" customFormat="1" ht="15" customHeight="1">
      <c r="A3" s="494" t="s">
        <v>1017</v>
      </c>
      <c r="B3" s="494"/>
      <c r="C3" s="494"/>
      <c r="D3" s="494"/>
      <c r="E3" s="494"/>
      <c r="F3" s="494"/>
    </row>
    <row r="4" spans="1:6" s="210" customFormat="1" ht="30" customHeight="1">
      <c r="A4" s="495" t="s">
        <v>55</v>
      </c>
      <c r="B4" s="495"/>
      <c r="C4" s="495"/>
      <c r="D4" s="495"/>
      <c r="E4" s="495"/>
      <c r="F4" s="495"/>
    </row>
    <row r="5" spans="1:6" ht="15" customHeight="1">
      <c r="A5" s="183"/>
      <c r="B5" s="157"/>
      <c r="C5" s="180"/>
      <c r="D5" s="157"/>
      <c r="E5" s="157"/>
      <c r="F5" s="207"/>
    </row>
    <row r="6" spans="1:6" ht="30" customHeight="1">
      <c r="A6" s="334" t="s">
        <v>594</v>
      </c>
      <c r="B6" s="335" t="s">
        <v>134</v>
      </c>
      <c r="C6" s="335" t="s">
        <v>135</v>
      </c>
      <c r="D6" s="335" t="s">
        <v>136</v>
      </c>
      <c r="E6" s="336" t="s">
        <v>748</v>
      </c>
      <c r="F6" s="337" t="s">
        <v>70</v>
      </c>
    </row>
    <row r="7" spans="1:6" ht="15" customHeight="1">
      <c r="A7" s="188" t="s">
        <v>84</v>
      </c>
      <c r="B7" s="180">
        <v>25533.954559999998</v>
      </c>
      <c r="C7" s="180">
        <v>0</v>
      </c>
      <c r="D7" s="180">
        <v>0</v>
      </c>
      <c r="E7" s="180">
        <v>25533.954559999998</v>
      </c>
      <c r="F7" s="189">
        <v>9.6047890306798483E-3</v>
      </c>
    </row>
    <row r="8" spans="1:6" ht="15" customHeight="1">
      <c r="A8" s="188" t="s">
        <v>85</v>
      </c>
      <c r="B8" s="180">
        <v>0</v>
      </c>
      <c r="C8" s="180">
        <v>0</v>
      </c>
      <c r="D8" s="180">
        <v>0</v>
      </c>
      <c r="E8" s="180">
        <v>0</v>
      </c>
      <c r="F8" s="189">
        <v>0</v>
      </c>
    </row>
    <row r="9" spans="1:6" ht="15" customHeight="1">
      <c r="A9" s="188" t="s">
        <v>86</v>
      </c>
      <c r="B9" s="180">
        <v>0</v>
      </c>
      <c r="C9" s="180">
        <v>0</v>
      </c>
      <c r="D9" s="180">
        <v>0</v>
      </c>
      <c r="E9" s="180">
        <v>0</v>
      </c>
      <c r="F9" s="189">
        <v>0</v>
      </c>
    </row>
    <row r="10" spans="1:6" ht="15" customHeight="1">
      <c r="A10" s="188" t="s">
        <v>993</v>
      </c>
      <c r="B10" s="180">
        <v>0</v>
      </c>
      <c r="C10" s="180">
        <v>0</v>
      </c>
      <c r="D10" s="180">
        <v>0</v>
      </c>
      <c r="E10" s="180">
        <v>0</v>
      </c>
      <c r="F10" s="189">
        <v>0</v>
      </c>
    </row>
    <row r="11" spans="1:6" ht="15" customHeight="1">
      <c r="A11" s="188" t="s">
        <v>99</v>
      </c>
      <c r="B11" s="180">
        <v>37001.56583</v>
      </c>
      <c r="C11" s="180">
        <v>0</v>
      </c>
      <c r="D11" s="180">
        <v>661.58623</v>
      </c>
      <c r="E11" s="180">
        <v>37663.15206</v>
      </c>
      <c r="F11" s="189">
        <v>1.4167277885479057E-2</v>
      </c>
    </row>
    <row r="12" spans="1:6" ht="15" customHeight="1">
      <c r="A12" s="188" t="s">
        <v>100</v>
      </c>
      <c r="B12" s="180">
        <v>35126.86479</v>
      </c>
      <c r="C12" s="180">
        <v>32818.904840000003</v>
      </c>
      <c r="D12" s="180">
        <v>0</v>
      </c>
      <c r="E12" s="180">
        <v>67945.769629999995</v>
      </c>
      <c r="F12" s="189">
        <v>2.5558312218729191E-2</v>
      </c>
    </row>
    <row r="13" spans="1:6" ht="15" customHeight="1">
      <c r="A13" s="188" t="s">
        <v>1000</v>
      </c>
      <c r="B13" s="180">
        <v>0</v>
      </c>
      <c r="C13" s="180">
        <v>0</v>
      </c>
      <c r="D13" s="180">
        <v>0</v>
      </c>
      <c r="E13" s="180">
        <v>0</v>
      </c>
      <c r="F13" s="189">
        <v>0</v>
      </c>
    </row>
    <row r="14" spans="1:6" ht="15" customHeight="1">
      <c r="A14" s="188" t="s">
        <v>1001</v>
      </c>
      <c r="B14" s="180">
        <v>0</v>
      </c>
      <c r="C14" s="180">
        <v>0</v>
      </c>
      <c r="D14" s="180">
        <v>0</v>
      </c>
      <c r="E14" s="180">
        <v>0</v>
      </c>
      <c r="F14" s="189">
        <v>0</v>
      </c>
    </row>
    <row r="15" spans="1:6" ht="15" customHeight="1">
      <c r="A15" s="188" t="s">
        <v>1002</v>
      </c>
      <c r="B15" s="180">
        <v>0</v>
      </c>
      <c r="C15" s="180">
        <v>0</v>
      </c>
      <c r="D15" s="180">
        <v>0</v>
      </c>
      <c r="E15" s="180">
        <v>0</v>
      </c>
      <c r="F15" s="189">
        <v>0</v>
      </c>
    </row>
    <row r="16" spans="1:6" ht="15" customHeight="1">
      <c r="A16" s="188" t="s">
        <v>618</v>
      </c>
      <c r="B16" s="180">
        <v>0</v>
      </c>
      <c r="C16" s="180">
        <v>0</v>
      </c>
      <c r="D16" s="180">
        <v>0</v>
      </c>
      <c r="E16" s="180">
        <v>0</v>
      </c>
      <c r="F16" s="189">
        <v>0</v>
      </c>
    </row>
    <row r="17" spans="1:6" ht="15" customHeight="1">
      <c r="A17" s="188" t="s">
        <v>619</v>
      </c>
      <c r="B17" s="180">
        <v>0</v>
      </c>
      <c r="C17" s="180">
        <v>0</v>
      </c>
      <c r="D17" s="180">
        <v>0</v>
      </c>
      <c r="E17" s="180">
        <v>0</v>
      </c>
      <c r="F17" s="189">
        <v>0</v>
      </c>
    </row>
    <row r="18" spans="1:6" ht="15" customHeight="1">
      <c r="A18" s="188" t="s">
        <v>89</v>
      </c>
      <c r="B18" s="180">
        <v>482.26060999999999</v>
      </c>
      <c r="C18" s="180">
        <v>382.93526000000003</v>
      </c>
      <c r="D18" s="180">
        <v>0</v>
      </c>
      <c r="E18" s="180">
        <v>865.19587000000001</v>
      </c>
      <c r="F18" s="189">
        <v>3.2544993303087902E-4</v>
      </c>
    </row>
    <row r="19" spans="1:6" ht="15" customHeight="1">
      <c r="A19" s="188" t="s">
        <v>91</v>
      </c>
      <c r="B19" s="180">
        <v>1045.75272</v>
      </c>
      <c r="C19" s="180">
        <v>1152.6046799999999</v>
      </c>
      <c r="D19" s="180">
        <v>13552.29225</v>
      </c>
      <c r="E19" s="180">
        <v>15750.649649999999</v>
      </c>
      <c r="F19" s="189">
        <v>5.9247253154194298E-3</v>
      </c>
    </row>
    <row r="20" spans="1:6" ht="15" customHeight="1">
      <c r="A20" s="188" t="s">
        <v>92</v>
      </c>
      <c r="B20" s="180">
        <v>85111.833830000003</v>
      </c>
      <c r="C20" s="180">
        <v>26606.505550000002</v>
      </c>
      <c r="D20" s="180">
        <v>0</v>
      </c>
      <c r="E20" s="180">
        <v>111718.33938</v>
      </c>
      <c r="F20" s="189">
        <v>4.2023693512940621E-2</v>
      </c>
    </row>
    <row r="21" spans="1:6" ht="15" customHeight="1">
      <c r="A21" s="188" t="s">
        <v>620</v>
      </c>
      <c r="B21" s="180">
        <v>0</v>
      </c>
      <c r="C21" s="180">
        <v>0</v>
      </c>
      <c r="D21" s="180">
        <v>0</v>
      </c>
      <c r="E21" s="180">
        <v>0</v>
      </c>
      <c r="F21" s="189">
        <v>0</v>
      </c>
    </row>
    <row r="22" spans="1:6" ht="15" customHeight="1">
      <c r="A22" s="188" t="s">
        <v>93</v>
      </c>
      <c r="B22" s="180">
        <v>0</v>
      </c>
      <c r="C22" s="180">
        <v>0</v>
      </c>
      <c r="D22" s="180">
        <v>0</v>
      </c>
      <c r="E22" s="180">
        <v>0</v>
      </c>
      <c r="F22" s="189">
        <v>0</v>
      </c>
    </row>
    <row r="23" spans="1:6" ht="15" customHeight="1">
      <c r="A23" s="188" t="s">
        <v>94</v>
      </c>
      <c r="B23" s="180">
        <v>0</v>
      </c>
      <c r="C23" s="180">
        <v>0</v>
      </c>
      <c r="D23" s="180">
        <v>0</v>
      </c>
      <c r="E23" s="180">
        <v>0</v>
      </c>
      <c r="F23" s="189">
        <v>0</v>
      </c>
    </row>
    <row r="24" spans="1:6" ht="15" customHeight="1">
      <c r="A24" s="188" t="s">
        <v>95</v>
      </c>
      <c r="B24" s="180">
        <v>0</v>
      </c>
      <c r="C24" s="180">
        <v>0</v>
      </c>
      <c r="D24" s="180">
        <v>0</v>
      </c>
      <c r="E24" s="180">
        <v>0</v>
      </c>
      <c r="F24" s="189">
        <v>0</v>
      </c>
    </row>
    <row r="25" spans="1:6" ht="15" customHeight="1">
      <c r="A25" s="188" t="s">
        <v>996</v>
      </c>
      <c r="B25" s="180">
        <v>0</v>
      </c>
      <c r="C25" s="180">
        <v>0</v>
      </c>
      <c r="D25" s="180">
        <v>0</v>
      </c>
      <c r="E25" s="180">
        <v>0</v>
      </c>
      <c r="F25" s="189">
        <v>0</v>
      </c>
    </row>
    <row r="26" spans="1:6" ht="15" customHeight="1">
      <c r="A26" s="188" t="s">
        <v>1003</v>
      </c>
      <c r="B26" s="180">
        <v>0</v>
      </c>
      <c r="C26" s="180">
        <v>0</v>
      </c>
      <c r="D26" s="180">
        <v>0</v>
      </c>
      <c r="E26" s="180">
        <v>0</v>
      </c>
      <c r="F26" s="189">
        <v>0</v>
      </c>
    </row>
    <row r="27" spans="1:6" ht="15" customHeight="1">
      <c r="A27" s="188" t="s">
        <v>998</v>
      </c>
      <c r="B27" s="180">
        <v>0</v>
      </c>
      <c r="C27" s="180">
        <v>0</v>
      </c>
      <c r="D27" s="180">
        <v>0</v>
      </c>
      <c r="E27" s="180">
        <v>0</v>
      </c>
      <c r="F27" s="189">
        <v>0</v>
      </c>
    </row>
    <row r="28" spans="1:6" ht="15" customHeight="1">
      <c r="A28" s="188" t="s">
        <v>87</v>
      </c>
      <c r="B28" s="180">
        <v>617070.91423999995</v>
      </c>
      <c r="C28" s="180">
        <v>197401.00890000002</v>
      </c>
      <c r="D28" s="180">
        <v>77081.766260000004</v>
      </c>
      <c r="E28" s="180">
        <v>891553.68940000003</v>
      </c>
      <c r="F28" s="189">
        <v>0.33536462501683362</v>
      </c>
    </row>
    <row r="29" spans="1:6" ht="15" customHeight="1">
      <c r="A29" s="188" t="s">
        <v>335</v>
      </c>
      <c r="B29" s="180">
        <v>0</v>
      </c>
      <c r="C29" s="180">
        <v>619.20561999999995</v>
      </c>
      <c r="D29" s="180">
        <v>3221.1438900000003</v>
      </c>
      <c r="E29" s="180">
        <v>3840.34951</v>
      </c>
      <c r="F29" s="189">
        <v>1.4445763487575005E-3</v>
      </c>
    </row>
    <row r="30" spans="1:6" ht="15" customHeight="1">
      <c r="A30" s="188" t="s">
        <v>622</v>
      </c>
      <c r="B30" s="180">
        <v>0</v>
      </c>
      <c r="C30" s="180">
        <v>0</v>
      </c>
      <c r="D30" s="180">
        <v>0</v>
      </c>
      <c r="E30" s="180">
        <v>0</v>
      </c>
      <c r="F30" s="189">
        <v>0</v>
      </c>
    </row>
    <row r="31" spans="1:6" ht="15" customHeight="1">
      <c r="A31" s="188" t="s">
        <v>623</v>
      </c>
      <c r="B31" s="180">
        <v>762832.84311000002</v>
      </c>
      <c r="C31" s="180">
        <v>395881.90286000003</v>
      </c>
      <c r="D31" s="180">
        <v>140391.60772999999</v>
      </c>
      <c r="E31" s="180">
        <v>1299106.3537000001</v>
      </c>
      <c r="F31" s="189">
        <v>0.48866862461058036</v>
      </c>
    </row>
    <row r="32" spans="1:6" ht="15" customHeight="1">
      <c r="A32" s="188" t="s">
        <v>88</v>
      </c>
      <c r="B32" s="180">
        <v>0</v>
      </c>
      <c r="C32" s="180">
        <v>9.3393499999999996</v>
      </c>
      <c r="D32" s="180">
        <v>389.64140000000003</v>
      </c>
      <c r="E32" s="180">
        <v>398.98075000000006</v>
      </c>
      <c r="F32" s="189">
        <v>1.5007960956645565E-4</v>
      </c>
    </row>
    <row r="33" spans="1:6" ht="15" customHeight="1">
      <c r="A33" s="188" t="s">
        <v>96</v>
      </c>
      <c r="B33" s="180">
        <v>3313.20118</v>
      </c>
      <c r="C33" s="180">
        <v>47195.168640000004</v>
      </c>
      <c r="D33" s="180">
        <v>761.41195999999991</v>
      </c>
      <c r="E33" s="180">
        <v>51269.781780000005</v>
      </c>
      <c r="F33" s="189">
        <v>1.9285513980561168E-2</v>
      </c>
    </row>
    <row r="34" spans="1:6" ht="15" customHeight="1">
      <c r="A34" s="188" t="s">
        <v>97</v>
      </c>
      <c r="B34" s="180">
        <v>2990.5748599999997</v>
      </c>
      <c r="C34" s="180">
        <v>9085.7244600000013</v>
      </c>
      <c r="D34" s="180">
        <v>784.29942000000005</v>
      </c>
      <c r="E34" s="180">
        <v>12860.598740000001</v>
      </c>
      <c r="F34" s="189">
        <v>4.8376109315801611E-3</v>
      </c>
    </row>
    <row r="35" spans="1:6" s="190" customFormat="1" ht="15" customHeight="1">
      <c r="A35" s="188" t="s">
        <v>98</v>
      </c>
      <c r="B35" s="180">
        <v>49645.036759999995</v>
      </c>
      <c r="C35" s="180">
        <v>87131.737389999995</v>
      </c>
      <c r="D35" s="180">
        <v>3177.1514400000001</v>
      </c>
      <c r="E35" s="180">
        <v>139953.92558999997</v>
      </c>
      <c r="F35" s="189">
        <v>5.2644721605841827E-2</v>
      </c>
    </row>
    <row r="36" spans="1:6" s="190" customFormat="1" ht="15" customHeight="1">
      <c r="A36" s="188" t="s">
        <v>420</v>
      </c>
      <c r="B36" s="180">
        <v>0</v>
      </c>
      <c r="C36" s="180">
        <v>0</v>
      </c>
      <c r="D36" s="180">
        <v>0</v>
      </c>
      <c r="E36" s="180">
        <v>0</v>
      </c>
      <c r="F36" s="189">
        <v>0</v>
      </c>
    </row>
    <row r="37" spans="1:6" s="190" customFormat="1" ht="15" customHeight="1">
      <c r="A37" s="341" t="s">
        <v>604</v>
      </c>
      <c r="B37" s="339">
        <v>1620154.8024900001</v>
      </c>
      <c r="C37" s="339">
        <v>798285.03755000024</v>
      </c>
      <c r="D37" s="339">
        <v>240020.90057999999</v>
      </c>
      <c r="E37" s="339">
        <v>2658460.7406199998</v>
      </c>
      <c r="F37" s="342">
        <v>1.0000000000000002</v>
      </c>
    </row>
    <row r="38" spans="1:6" ht="15" customHeight="1">
      <c r="A38" s="194" t="s">
        <v>586</v>
      </c>
      <c r="B38" s="189">
        <v>0.60943341300280085</v>
      </c>
      <c r="C38" s="189">
        <v>0.30028092021544245</v>
      </c>
      <c r="D38" s="189">
        <v>9.028566678175691E-2</v>
      </c>
      <c r="E38" s="189">
        <v>1</v>
      </c>
      <c r="F38" s="189"/>
    </row>
    <row r="39" spans="1:6" ht="15" customHeight="1" thickBot="1">
      <c r="A39" s="248"/>
      <c r="B39" s="246"/>
      <c r="C39" s="247"/>
      <c r="D39" s="246"/>
      <c r="E39" s="246"/>
      <c r="F39" s="343"/>
    </row>
    <row r="40" spans="1:6" ht="15" customHeight="1">
      <c r="A40" s="179" t="s">
        <v>587</v>
      </c>
      <c r="B40" s="199"/>
      <c r="C40" s="189"/>
      <c r="D40" s="199"/>
      <c r="E40" s="199"/>
      <c r="F40" s="199"/>
    </row>
    <row r="41" spans="1:6" ht="15" customHeight="1">
      <c r="A41" s="188"/>
      <c r="B41" s="188"/>
      <c r="C41" s="180"/>
      <c r="D41" s="188"/>
      <c r="E41" s="188"/>
      <c r="F41" s="199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9"/>
  <sheetViews>
    <sheetView zoomScaleNormal="100" workbookViewId="0">
      <selection activeCell="A3" sqref="A3:F3"/>
    </sheetView>
  </sheetViews>
  <sheetFormatPr defaultColWidth="11.42578125" defaultRowHeight="12.75"/>
  <cols>
    <col min="1" max="1" width="66.85546875" style="182" customWidth="1"/>
    <col min="2" max="6" width="15.7109375" style="181" customWidth="1"/>
    <col min="7" max="256" width="11.42578125" style="181"/>
    <col min="257" max="257" width="66.85546875" style="181" customWidth="1"/>
    <col min="258" max="262" width="15.7109375" style="181" customWidth="1"/>
    <col min="263" max="512" width="11.42578125" style="181"/>
    <col min="513" max="513" width="66.85546875" style="181" customWidth="1"/>
    <col min="514" max="518" width="15.7109375" style="181" customWidth="1"/>
    <col min="519" max="768" width="11.42578125" style="181"/>
    <col min="769" max="769" width="66.85546875" style="181" customWidth="1"/>
    <col min="770" max="774" width="15.7109375" style="181" customWidth="1"/>
    <col min="775" max="1024" width="11.42578125" style="181"/>
    <col min="1025" max="1025" width="66.85546875" style="181" customWidth="1"/>
    <col min="1026" max="1030" width="15.7109375" style="181" customWidth="1"/>
    <col min="1031" max="1280" width="11.42578125" style="181"/>
    <col min="1281" max="1281" width="66.85546875" style="181" customWidth="1"/>
    <col min="1282" max="1286" width="15.7109375" style="181" customWidth="1"/>
    <col min="1287" max="1536" width="11.42578125" style="181"/>
    <col min="1537" max="1537" width="66.85546875" style="181" customWidth="1"/>
    <col min="1538" max="1542" width="15.7109375" style="181" customWidth="1"/>
    <col min="1543" max="1792" width="11.42578125" style="181"/>
    <col min="1793" max="1793" width="66.85546875" style="181" customWidth="1"/>
    <col min="1794" max="1798" width="15.7109375" style="181" customWidth="1"/>
    <col min="1799" max="2048" width="11.42578125" style="181"/>
    <col min="2049" max="2049" width="66.85546875" style="181" customWidth="1"/>
    <col min="2050" max="2054" width="15.7109375" style="181" customWidth="1"/>
    <col min="2055" max="2304" width="11.42578125" style="181"/>
    <col min="2305" max="2305" width="66.85546875" style="181" customWidth="1"/>
    <col min="2306" max="2310" width="15.7109375" style="181" customWidth="1"/>
    <col min="2311" max="2560" width="11.42578125" style="181"/>
    <col min="2561" max="2561" width="66.85546875" style="181" customWidth="1"/>
    <col min="2562" max="2566" width="15.7109375" style="181" customWidth="1"/>
    <col min="2567" max="2816" width="11.42578125" style="181"/>
    <col min="2817" max="2817" width="66.85546875" style="181" customWidth="1"/>
    <col min="2818" max="2822" width="15.7109375" style="181" customWidth="1"/>
    <col min="2823" max="3072" width="11.42578125" style="181"/>
    <col min="3073" max="3073" width="66.85546875" style="181" customWidth="1"/>
    <col min="3074" max="3078" width="15.7109375" style="181" customWidth="1"/>
    <col min="3079" max="3328" width="11.42578125" style="181"/>
    <col min="3329" max="3329" width="66.85546875" style="181" customWidth="1"/>
    <col min="3330" max="3334" width="15.7109375" style="181" customWidth="1"/>
    <col min="3335" max="3584" width="11.42578125" style="181"/>
    <col min="3585" max="3585" width="66.85546875" style="181" customWidth="1"/>
    <col min="3586" max="3590" width="15.7109375" style="181" customWidth="1"/>
    <col min="3591" max="3840" width="11.42578125" style="181"/>
    <col min="3841" max="3841" width="66.85546875" style="181" customWidth="1"/>
    <col min="3842" max="3846" width="15.7109375" style="181" customWidth="1"/>
    <col min="3847" max="4096" width="11.42578125" style="181"/>
    <col min="4097" max="4097" width="66.85546875" style="181" customWidth="1"/>
    <col min="4098" max="4102" width="15.7109375" style="181" customWidth="1"/>
    <col min="4103" max="4352" width="11.42578125" style="181"/>
    <col min="4353" max="4353" width="66.85546875" style="181" customWidth="1"/>
    <col min="4354" max="4358" width="15.7109375" style="181" customWidth="1"/>
    <col min="4359" max="4608" width="11.42578125" style="181"/>
    <col min="4609" max="4609" width="66.85546875" style="181" customWidth="1"/>
    <col min="4610" max="4614" width="15.7109375" style="181" customWidth="1"/>
    <col min="4615" max="4864" width="11.42578125" style="181"/>
    <col min="4865" max="4865" width="66.85546875" style="181" customWidth="1"/>
    <col min="4866" max="4870" width="15.7109375" style="181" customWidth="1"/>
    <col min="4871" max="5120" width="11.42578125" style="181"/>
    <col min="5121" max="5121" width="66.85546875" style="181" customWidth="1"/>
    <col min="5122" max="5126" width="15.7109375" style="181" customWidth="1"/>
    <col min="5127" max="5376" width="11.42578125" style="181"/>
    <col min="5377" max="5377" width="66.85546875" style="181" customWidth="1"/>
    <col min="5378" max="5382" width="15.7109375" style="181" customWidth="1"/>
    <col min="5383" max="5632" width="11.42578125" style="181"/>
    <col min="5633" max="5633" width="66.85546875" style="181" customWidth="1"/>
    <col min="5634" max="5638" width="15.7109375" style="181" customWidth="1"/>
    <col min="5639" max="5888" width="11.42578125" style="181"/>
    <col min="5889" max="5889" width="66.85546875" style="181" customWidth="1"/>
    <col min="5890" max="5894" width="15.7109375" style="181" customWidth="1"/>
    <col min="5895" max="6144" width="11.42578125" style="181"/>
    <col min="6145" max="6145" width="66.85546875" style="181" customWidth="1"/>
    <col min="6146" max="6150" width="15.7109375" style="181" customWidth="1"/>
    <col min="6151" max="6400" width="11.42578125" style="181"/>
    <col min="6401" max="6401" width="66.85546875" style="181" customWidth="1"/>
    <col min="6402" max="6406" width="15.7109375" style="181" customWidth="1"/>
    <col min="6407" max="6656" width="11.42578125" style="181"/>
    <col min="6657" max="6657" width="66.85546875" style="181" customWidth="1"/>
    <col min="6658" max="6662" width="15.7109375" style="181" customWidth="1"/>
    <col min="6663" max="6912" width="11.42578125" style="181"/>
    <col min="6913" max="6913" width="66.85546875" style="181" customWidth="1"/>
    <col min="6914" max="6918" width="15.7109375" style="181" customWidth="1"/>
    <col min="6919" max="7168" width="11.42578125" style="181"/>
    <col min="7169" max="7169" width="66.85546875" style="181" customWidth="1"/>
    <col min="7170" max="7174" width="15.7109375" style="181" customWidth="1"/>
    <col min="7175" max="7424" width="11.42578125" style="181"/>
    <col min="7425" max="7425" width="66.85546875" style="181" customWidth="1"/>
    <col min="7426" max="7430" width="15.7109375" style="181" customWidth="1"/>
    <col min="7431" max="7680" width="11.42578125" style="181"/>
    <col min="7681" max="7681" width="66.85546875" style="181" customWidth="1"/>
    <col min="7682" max="7686" width="15.7109375" style="181" customWidth="1"/>
    <col min="7687" max="7936" width="11.42578125" style="181"/>
    <col min="7937" max="7937" width="66.85546875" style="181" customWidth="1"/>
    <col min="7938" max="7942" width="15.7109375" style="181" customWidth="1"/>
    <col min="7943" max="8192" width="11.42578125" style="181"/>
    <col min="8193" max="8193" width="66.85546875" style="181" customWidth="1"/>
    <col min="8194" max="8198" width="15.7109375" style="181" customWidth="1"/>
    <col min="8199" max="8448" width="11.42578125" style="181"/>
    <col min="8449" max="8449" width="66.85546875" style="181" customWidth="1"/>
    <col min="8450" max="8454" width="15.7109375" style="181" customWidth="1"/>
    <col min="8455" max="8704" width="11.42578125" style="181"/>
    <col min="8705" max="8705" width="66.85546875" style="181" customWidth="1"/>
    <col min="8706" max="8710" width="15.7109375" style="181" customWidth="1"/>
    <col min="8711" max="8960" width="11.42578125" style="181"/>
    <col min="8961" max="8961" width="66.85546875" style="181" customWidth="1"/>
    <col min="8962" max="8966" width="15.7109375" style="181" customWidth="1"/>
    <col min="8967" max="9216" width="11.42578125" style="181"/>
    <col min="9217" max="9217" width="66.85546875" style="181" customWidth="1"/>
    <col min="9218" max="9222" width="15.7109375" style="181" customWidth="1"/>
    <col min="9223" max="9472" width="11.42578125" style="181"/>
    <col min="9473" max="9473" width="66.85546875" style="181" customWidth="1"/>
    <col min="9474" max="9478" width="15.7109375" style="181" customWidth="1"/>
    <col min="9479" max="9728" width="11.42578125" style="181"/>
    <col min="9729" max="9729" width="66.85546875" style="181" customWidth="1"/>
    <col min="9730" max="9734" width="15.7109375" style="181" customWidth="1"/>
    <col min="9735" max="9984" width="11.42578125" style="181"/>
    <col min="9985" max="9985" width="66.85546875" style="181" customWidth="1"/>
    <col min="9986" max="9990" width="15.7109375" style="181" customWidth="1"/>
    <col min="9991" max="10240" width="11.42578125" style="181"/>
    <col min="10241" max="10241" width="66.85546875" style="181" customWidth="1"/>
    <col min="10242" max="10246" width="15.7109375" style="181" customWidth="1"/>
    <col min="10247" max="10496" width="11.42578125" style="181"/>
    <col min="10497" max="10497" width="66.85546875" style="181" customWidth="1"/>
    <col min="10498" max="10502" width="15.7109375" style="181" customWidth="1"/>
    <col min="10503" max="10752" width="11.42578125" style="181"/>
    <col min="10753" max="10753" width="66.85546875" style="181" customWidth="1"/>
    <col min="10754" max="10758" width="15.7109375" style="181" customWidth="1"/>
    <col min="10759" max="11008" width="11.42578125" style="181"/>
    <col min="11009" max="11009" width="66.85546875" style="181" customWidth="1"/>
    <col min="11010" max="11014" width="15.7109375" style="181" customWidth="1"/>
    <col min="11015" max="11264" width="11.42578125" style="181"/>
    <col min="11265" max="11265" width="66.85546875" style="181" customWidth="1"/>
    <col min="11266" max="11270" width="15.7109375" style="181" customWidth="1"/>
    <col min="11271" max="11520" width="11.42578125" style="181"/>
    <col min="11521" max="11521" width="66.85546875" style="181" customWidth="1"/>
    <col min="11522" max="11526" width="15.7109375" style="181" customWidth="1"/>
    <col min="11527" max="11776" width="11.42578125" style="181"/>
    <col min="11777" max="11777" width="66.85546875" style="181" customWidth="1"/>
    <col min="11778" max="11782" width="15.7109375" style="181" customWidth="1"/>
    <col min="11783" max="12032" width="11.42578125" style="181"/>
    <col min="12033" max="12033" width="66.85546875" style="181" customWidth="1"/>
    <col min="12034" max="12038" width="15.7109375" style="181" customWidth="1"/>
    <col min="12039" max="12288" width="11.42578125" style="181"/>
    <col min="12289" max="12289" width="66.85546875" style="181" customWidth="1"/>
    <col min="12290" max="12294" width="15.7109375" style="181" customWidth="1"/>
    <col min="12295" max="12544" width="11.42578125" style="181"/>
    <col min="12545" max="12545" width="66.85546875" style="181" customWidth="1"/>
    <col min="12546" max="12550" width="15.7109375" style="181" customWidth="1"/>
    <col min="12551" max="12800" width="11.42578125" style="181"/>
    <col min="12801" max="12801" width="66.85546875" style="181" customWidth="1"/>
    <col min="12802" max="12806" width="15.7109375" style="181" customWidth="1"/>
    <col min="12807" max="13056" width="11.42578125" style="181"/>
    <col min="13057" max="13057" width="66.85546875" style="181" customWidth="1"/>
    <col min="13058" max="13062" width="15.7109375" style="181" customWidth="1"/>
    <col min="13063" max="13312" width="11.42578125" style="181"/>
    <col min="13313" max="13313" width="66.85546875" style="181" customWidth="1"/>
    <col min="13314" max="13318" width="15.7109375" style="181" customWidth="1"/>
    <col min="13319" max="13568" width="11.42578125" style="181"/>
    <col min="13569" max="13569" width="66.85546875" style="181" customWidth="1"/>
    <col min="13570" max="13574" width="15.7109375" style="181" customWidth="1"/>
    <col min="13575" max="13824" width="11.42578125" style="181"/>
    <col min="13825" max="13825" width="66.85546875" style="181" customWidth="1"/>
    <col min="13826" max="13830" width="15.7109375" style="181" customWidth="1"/>
    <col min="13831" max="14080" width="11.42578125" style="181"/>
    <col min="14081" max="14081" width="66.85546875" style="181" customWidth="1"/>
    <col min="14082" max="14086" width="15.7109375" style="181" customWidth="1"/>
    <col min="14087" max="14336" width="11.42578125" style="181"/>
    <col min="14337" max="14337" width="66.85546875" style="181" customWidth="1"/>
    <col min="14338" max="14342" width="15.7109375" style="181" customWidth="1"/>
    <col min="14343" max="14592" width="11.42578125" style="181"/>
    <col min="14593" max="14593" width="66.85546875" style="181" customWidth="1"/>
    <col min="14594" max="14598" width="15.7109375" style="181" customWidth="1"/>
    <col min="14599" max="14848" width="11.42578125" style="181"/>
    <col min="14849" max="14849" width="66.85546875" style="181" customWidth="1"/>
    <col min="14850" max="14854" width="15.7109375" style="181" customWidth="1"/>
    <col min="14855" max="15104" width="11.42578125" style="181"/>
    <col min="15105" max="15105" width="66.85546875" style="181" customWidth="1"/>
    <col min="15106" max="15110" width="15.7109375" style="181" customWidth="1"/>
    <col min="15111" max="15360" width="11.42578125" style="181"/>
    <col min="15361" max="15361" width="66.85546875" style="181" customWidth="1"/>
    <col min="15362" max="15366" width="15.7109375" style="181" customWidth="1"/>
    <col min="15367" max="15616" width="11.42578125" style="181"/>
    <col min="15617" max="15617" width="66.85546875" style="181" customWidth="1"/>
    <col min="15618" max="15622" width="15.7109375" style="181" customWidth="1"/>
    <col min="15623" max="15872" width="11.42578125" style="181"/>
    <col min="15873" max="15873" width="66.85546875" style="181" customWidth="1"/>
    <col min="15874" max="15878" width="15.7109375" style="181" customWidth="1"/>
    <col min="15879" max="16128" width="11.42578125" style="181"/>
    <col min="16129" max="16129" width="66.85546875" style="181" customWidth="1"/>
    <col min="16130" max="16134" width="15.7109375" style="181" customWidth="1"/>
    <col min="16135" max="16384" width="11.42578125" style="181"/>
  </cols>
  <sheetData>
    <row r="1" spans="1:6" s="158" customFormat="1" ht="30" customHeight="1">
      <c r="A1" s="493" t="s">
        <v>340</v>
      </c>
      <c r="B1" s="493"/>
      <c r="C1" s="493"/>
      <c r="D1" s="493"/>
      <c r="E1" s="493"/>
      <c r="F1" s="493"/>
    </row>
    <row r="2" spans="1:6" s="158" customFormat="1" ht="18">
      <c r="A2" s="494" t="s">
        <v>628</v>
      </c>
      <c r="B2" s="494"/>
      <c r="C2" s="494"/>
      <c r="D2" s="494"/>
      <c r="E2" s="494"/>
      <c r="F2" s="494"/>
    </row>
    <row r="3" spans="1:6" s="158" customFormat="1" ht="15" customHeight="1">
      <c r="A3" s="494" t="s">
        <v>1017</v>
      </c>
      <c r="B3" s="494"/>
      <c r="C3" s="494"/>
      <c r="D3" s="494"/>
      <c r="E3" s="494"/>
      <c r="F3" s="494"/>
    </row>
    <row r="4" spans="1:6" s="158" customFormat="1" ht="30" customHeight="1">
      <c r="A4" s="495" t="s">
        <v>55</v>
      </c>
      <c r="B4" s="495"/>
      <c r="C4" s="495"/>
      <c r="D4" s="495"/>
      <c r="E4" s="495"/>
      <c r="F4" s="495"/>
    </row>
    <row r="5" spans="1:6" ht="15" customHeight="1">
      <c r="A5" s="183"/>
      <c r="B5" s="157"/>
      <c r="C5" s="180"/>
      <c r="D5" s="157"/>
      <c r="E5" s="157"/>
      <c r="F5" s="207"/>
    </row>
    <row r="6" spans="1:6" ht="30" customHeight="1">
      <c r="A6" s="184" t="s">
        <v>629</v>
      </c>
      <c r="B6" s="185" t="s">
        <v>134</v>
      </c>
      <c r="C6" s="185" t="s">
        <v>135</v>
      </c>
      <c r="D6" s="185" t="s">
        <v>136</v>
      </c>
      <c r="E6" s="186" t="s">
        <v>749</v>
      </c>
      <c r="F6" s="187" t="s">
        <v>70</v>
      </c>
    </row>
    <row r="7" spans="1:6" ht="15" customHeight="1">
      <c r="A7" s="188" t="s">
        <v>630</v>
      </c>
      <c r="B7" s="180">
        <v>1616263.36103</v>
      </c>
      <c r="C7" s="180">
        <v>763659.06886</v>
      </c>
      <c r="D7" s="180">
        <v>234593.40390999999</v>
      </c>
      <c r="E7" s="180">
        <v>2614515.8338000001</v>
      </c>
      <c r="F7" s="189">
        <v>0.98346979295775983</v>
      </c>
    </row>
    <row r="8" spans="1:6" ht="15" customHeight="1">
      <c r="A8" s="188" t="s">
        <v>631</v>
      </c>
      <c r="B8" s="180">
        <v>0</v>
      </c>
      <c r="C8" s="180">
        <v>0</v>
      </c>
      <c r="D8" s="180">
        <v>0</v>
      </c>
      <c r="E8" s="180">
        <v>0</v>
      </c>
      <c r="F8" s="189">
        <v>0</v>
      </c>
    </row>
    <row r="9" spans="1:6" ht="15" customHeight="1">
      <c r="A9" s="188" t="s">
        <v>632</v>
      </c>
      <c r="B9" s="180">
        <v>0</v>
      </c>
      <c r="C9" s="180">
        <v>5032.1508899999999</v>
      </c>
      <c r="D9" s="180">
        <v>0</v>
      </c>
      <c r="E9" s="180">
        <v>5032.1508899999999</v>
      </c>
      <c r="F9" s="189">
        <v>1.8928814008089432E-3</v>
      </c>
    </row>
    <row r="10" spans="1:6" ht="15" customHeight="1">
      <c r="A10" s="188" t="s">
        <v>633</v>
      </c>
      <c r="B10" s="180">
        <v>0</v>
      </c>
      <c r="C10" s="180">
        <v>0</v>
      </c>
      <c r="D10" s="180">
        <v>0</v>
      </c>
      <c r="E10" s="180">
        <v>0</v>
      </c>
      <c r="F10" s="189">
        <v>0</v>
      </c>
    </row>
    <row r="11" spans="1:6" s="344" customFormat="1" ht="15" customHeight="1">
      <c r="A11" s="188" t="s">
        <v>634</v>
      </c>
      <c r="B11" s="180">
        <v>1081.1353100000001</v>
      </c>
      <c r="C11" s="180">
        <v>5318.1370199999992</v>
      </c>
      <c r="D11" s="180">
        <v>0</v>
      </c>
      <c r="E11" s="180">
        <v>6399.2723299999998</v>
      </c>
      <c r="F11" s="189">
        <v>2.407134411696528E-3</v>
      </c>
    </row>
    <row r="12" spans="1:6" ht="15" customHeight="1">
      <c r="A12" s="188" t="s">
        <v>635</v>
      </c>
      <c r="B12" s="180">
        <v>0</v>
      </c>
      <c r="C12" s="180">
        <v>0</v>
      </c>
      <c r="D12" s="180">
        <v>0</v>
      </c>
      <c r="E12" s="180">
        <v>0</v>
      </c>
      <c r="F12" s="189">
        <v>0</v>
      </c>
    </row>
    <row r="13" spans="1:6" ht="15" customHeight="1">
      <c r="A13" s="188" t="s">
        <v>636</v>
      </c>
      <c r="B13" s="180">
        <v>335.50099999999998</v>
      </c>
      <c r="C13" s="180">
        <v>5133.3082800000002</v>
      </c>
      <c r="D13" s="180">
        <v>0</v>
      </c>
      <c r="E13" s="180">
        <v>5468.8092800000004</v>
      </c>
      <c r="F13" s="189">
        <v>2.0571337380313232E-3</v>
      </c>
    </row>
    <row r="14" spans="1:6" ht="15" customHeight="1">
      <c r="A14" s="188" t="s">
        <v>637</v>
      </c>
      <c r="B14" s="180">
        <v>745.63431000000003</v>
      </c>
      <c r="C14" s="180">
        <v>184.82873999999998</v>
      </c>
      <c r="D14" s="180">
        <v>0</v>
      </c>
      <c r="E14" s="180">
        <v>930.46305000000007</v>
      </c>
      <c r="F14" s="189">
        <v>3.5000067366520521E-4</v>
      </c>
    </row>
    <row r="15" spans="1:6" s="344" customFormat="1" ht="15" customHeight="1">
      <c r="A15" s="188" t="s">
        <v>638</v>
      </c>
      <c r="B15" s="180">
        <v>0</v>
      </c>
      <c r="C15" s="180">
        <v>58.271039999999999</v>
      </c>
      <c r="D15" s="180">
        <v>0</v>
      </c>
      <c r="E15" s="180">
        <v>58.271039999999999</v>
      </c>
      <c r="F15" s="189">
        <v>2.1919089914609847E-5</v>
      </c>
    </row>
    <row r="16" spans="1:6" ht="15" customHeight="1">
      <c r="A16" s="188" t="s">
        <v>639</v>
      </c>
      <c r="B16" s="180">
        <v>0</v>
      </c>
      <c r="C16" s="180">
        <v>0</v>
      </c>
      <c r="D16" s="180">
        <v>0</v>
      </c>
      <c r="E16" s="180">
        <v>0</v>
      </c>
      <c r="F16" s="189">
        <v>0</v>
      </c>
    </row>
    <row r="17" spans="1:6" ht="15" customHeight="1">
      <c r="A17" s="188" t="s">
        <v>338</v>
      </c>
      <c r="B17" s="180">
        <v>0</v>
      </c>
      <c r="C17" s="180">
        <v>58.271039999999999</v>
      </c>
      <c r="D17" s="180">
        <v>0</v>
      </c>
      <c r="E17" s="180">
        <v>58.271039999999999</v>
      </c>
      <c r="F17" s="189">
        <v>2.1919089914609847E-5</v>
      </c>
    </row>
    <row r="18" spans="1:6" ht="15" customHeight="1">
      <c r="A18" s="188" t="s">
        <v>640</v>
      </c>
      <c r="B18" s="180">
        <v>0</v>
      </c>
      <c r="C18" s="180">
        <v>0</v>
      </c>
      <c r="D18" s="180">
        <v>0</v>
      </c>
      <c r="E18" s="180">
        <v>0</v>
      </c>
      <c r="F18" s="189">
        <v>0</v>
      </c>
    </row>
    <row r="19" spans="1:6" ht="15" customHeight="1">
      <c r="A19" s="188" t="s">
        <v>641</v>
      </c>
      <c r="B19" s="180">
        <v>0</v>
      </c>
      <c r="C19" s="180">
        <v>0</v>
      </c>
      <c r="D19" s="180">
        <v>0</v>
      </c>
      <c r="E19" s="180">
        <v>0</v>
      </c>
      <c r="F19" s="189">
        <v>0</v>
      </c>
    </row>
    <row r="20" spans="1:6" s="344" customFormat="1" ht="15" customHeight="1">
      <c r="A20" s="188" t="s">
        <v>642</v>
      </c>
      <c r="B20" s="180">
        <v>2756.0145600000001</v>
      </c>
      <c r="C20" s="180">
        <v>5289.9791699999996</v>
      </c>
      <c r="D20" s="180">
        <v>345.37433000000004</v>
      </c>
      <c r="E20" s="180">
        <v>8391.3680600000007</v>
      </c>
      <c r="F20" s="189">
        <v>3.1564762017929526E-3</v>
      </c>
    </row>
    <row r="21" spans="1:6" ht="15" customHeight="1">
      <c r="A21" s="188" t="s">
        <v>643</v>
      </c>
      <c r="B21" s="180">
        <v>0</v>
      </c>
      <c r="C21" s="180">
        <v>0</v>
      </c>
      <c r="D21" s="180">
        <v>0</v>
      </c>
      <c r="E21" s="180">
        <v>0</v>
      </c>
      <c r="F21" s="189">
        <v>0</v>
      </c>
    </row>
    <row r="22" spans="1:6" ht="15" customHeight="1">
      <c r="A22" s="188" t="s">
        <v>644</v>
      </c>
      <c r="B22" s="180">
        <v>0</v>
      </c>
      <c r="C22" s="180">
        <v>0</v>
      </c>
      <c r="D22" s="180">
        <v>0</v>
      </c>
      <c r="E22" s="180">
        <v>0</v>
      </c>
      <c r="F22" s="189">
        <v>0</v>
      </c>
    </row>
    <row r="23" spans="1:6" ht="15" customHeight="1">
      <c r="A23" s="188" t="s">
        <v>645</v>
      </c>
      <c r="B23" s="180">
        <v>0</v>
      </c>
      <c r="C23" s="180">
        <v>0</v>
      </c>
      <c r="D23" s="180">
        <v>0</v>
      </c>
      <c r="E23" s="180">
        <v>0</v>
      </c>
      <c r="F23" s="189">
        <v>0</v>
      </c>
    </row>
    <row r="24" spans="1:6" ht="15" customHeight="1">
      <c r="A24" s="188" t="s">
        <v>646</v>
      </c>
      <c r="B24" s="180">
        <v>0</v>
      </c>
      <c r="C24" s="180">
        <v>0</v>
      </c>
      <c r="D24" s="180">
        <v>0</v>
      </c>
      <c r="E24" s="180">
        <v>0</v>
      </c>
      <c r="F24" s="189">
        <v>0</v>
      </c>
    </row>
    <row r="25" spans="1:6" ht="15" customHeight="1">
      <c r="A25" s="188" t="s">
        <v>647</v>
      </c>
      <c r="B25" s="180">
        <v>0</v>
      </c>
      <c r="C25" s="180">
        <v>0</v>
      </c>
      <c r="D25" s="180">
        <v>0</v>
      </c>
      <c r="E25" s="180">
        <v>0</v>
      </c>
      <c r="F25" s="189">
        <v>0</v>
      </c>
    </row>
    <row r="26" spans="1:6" ht="15" customHeight="1">
      <c r="A26" s="188" t="s">
        <v>1131</v>
      </c>
      <c r="B26" s="180">
        <v>0</v>
      </c>
      <c r="C26" s="180">
        <v>0</v>
      </c>
      <c r="D26" s="180">
        <v>0</v>
      </c>
      <c r="E26" s="180">
        <v>0</v>
      </c>
      <c r="F26" s="189">
        <v>0</v>
      </c>
    </row>
    <row r="27" spans="1:6" ht="15" customHeight="1">
      <c r="A27" s="188" t="s">
        <v>648</v>
      </c>
      <c r="B27" s="180">
        <v>2756.0145600000001</v>
      </c>
      <c r="C27" s="180">
        <v>5289.9791699999996</v>
      </c>
      <c r="D27" s="180">
        <v>345.37433000000004</v>
      </c>
      <c r="E27" s="180">
        <v>8391.3680600000007</v>
      </c>
      <c r="F27" s="189">
        <v>3.1564762017929526E-3</v>
      </c>
    </row>
    <row r="28" spans="1:6" s="344" customFormat="1" ht="15" customHeight="1">
      <c r="A28" s="188" t="s">
        <v>649</v>
      </c>
      <c r="B28" s="180">
        <v>54.291620000000002</v>
      </c>
      <c r="C28" s="180">
        <v>3585.97667</v>
      </c>
      <c r="D28" s="180">
        <v>5082.1223399999999</v>
      </c>
      <c r="E28" s="180">
        <v>8722.3906299999999</v>
      </c>
      <c r="F28" s="189">
        <v>3.2809928309040035E-3</v>
      </c>
    </row>
    <row r="29" spans="1:6" ht="15" customHeight="1">
      <c r="A29" s="188" t="s">
        <v>650</v>
      </c>
      <c r="B29" s="180">
        <v>0</v>
      </c>
      <c r="C29" s="180">
        <v>0</v>
      </c>
      <c r="D29" s="180">
        <v>0</v>
      </c>
      <c r="E29" s="180">
        <v>0</v>
      </c>
      <c r="F29" s="189">
        <v>0</v>
      </c>
    </row>
    <row r="30" spans="1:6" ht="15" customHeight="1">
      <c r="A30" s="188" t="s">
        <v>651</v>
      </c>
      <c r="B30" s="180">
        <v>54.291620000000002</v>
      </c>
      <c r="C30" s="180">
        <v>3585.97667</v>
      </c>
      <c r="D30" s="180">
        <v>5082.1223399999999</v>
      </c>
      <c r="E30" s="180">
        <v>8722.3906299999999</v>
      </c>
      <c r="F30" s="189">
        <v>3.2809928309040035E-3</v>
      </c>
    </row>
    <row r="31" spans="1:6" ht="15" customHeight="1">
      <c r="A31" s="188" t="s">
        <v>652</v>
      </c>
      <c r="B31" s="180">
        <v>0</v>
      </c>
      <c r="C31" s="180">
        <v>0</v>
      </c>
      <c r="D31" s="180">
        <v>0</v>
      </c>
      <c r="E31" s="180">
        <v>0</v>
      </c>
      <c r="F31" s="189">
        <v>0</v>
      </c>
    </row>
    <row r="32" spans="1:6" ht="15" customHeight="1">
      <c r="A32" s="188" t="s">
        <v>653</v>
      </c>
      <c r="B32" s="180">
        <v>0</v>
      </c>
      <c r="C32" s="180">
        <v>0</v>
      </c>
      <c r="D32" s="180">
        <v>0</v>
      </c>
      <c r="E32" s="180">
        <v>0</v>
      </c>
      <c r="F32" s="189">
        <v>0</v>
      </c>
    </row>
    <row r="33" spans="1:6" s="344" customFormat="1" ht="15" customHeight="1">
      <c r="A33" s="188" t="s">
        <v>654</v>
      </c>
      <c r="B33" s="180">
        <v>0</v>
      </c>
      <c r="C33" s="180">
        <v>0</v>
      </c>
      <c r="D33" s="180">
        <v>0</v>
      </c>
      <c r="E33" s="180">
        <v>0</v>
      </c>
      <c r="F33" s="189">
        <v>0</v>
      </c>
    </row>
    <row r="34" spans="1:6" ht="15" customHeight="1">
      <c r="A34" s="188" t="s">
        <v>655</v>
      </c>
      <c r="B34" s="180">
        <v>0</v>
      </c>
      <c r="C34" s="180">
        <v>0</v>
      </c>
      <c r="D34" s="180">
        <v>0</v>
      </c>
      <c r="E34" s="180">
        <v>0</v>
      </c>
      <c r="F34" s="189">
        <v>0</v>
      </c>
    </row>
    <row r="35" spans="1:6" ht="15" customHeight="1">
      <c r="A35" s="188" t="s">
        <v>656</v>
      </c>
      <c r="B35" s="180">
        <v>0</v>
      </c>
      <c r="C35" s="180">
        <v>0</v>
      </c>
      <c r="D35" s="180">
        <v>0</v>
      </c>
      <c r="E35" s="180">
        <v>0</v>
      </c>
      <c r="F35" s="189">
        <v>0</v>
      </c>
    </row>
    <row r="36" spans="1:6" ht="15" customHeight="1">
      <c r="A36" s="188" t="s">
        <v>657</v>
      </c>
      <c r="B36" s="180">
        <v>0</v>
      </c>
      <c r="C36" s="180">
        <v>0</v>
      </c>
      <c r="D36" s="180">
        <v>0</v>
      </c>
      <c r="E36" s="180">
        <v>0</v>
      </c>
      <c r="F36" s="189">
        <v>0</v>
      </c>
    </row>
    <row r="37" spans="1:6" ht="15" customHeight="1">
      <c r="A37" s="188" t="s">
        <v>658</v>
      </c>
      <c r="B37" s="180">
        <v>0</v>
      </c>
      <c r="C37" s="180">
        <v>0</v>
      </c>
      <c r="D37" s="180">
        <v>0</v>
      </c>
      <c r="E37" s="180">
        <v>0</v>
      </c>
      <c r="F37" s="189">
        <v>0</v>
      </c>
    </row>
    <row r="38" spans="1:6" s="344" customFormat="1" ht="15" customHeight="1">
      <c r="A38" s="188" t="s">
        <v>659</v>
      </c>
      <c r="B38" s="180">
        <v>0</v>
      </c>
      <c r="C38" s="180">
        <v>0</v>
      </c>
      <c r="D38" s="180">
        <v>0</v>
      </c>
      <c r="E38" s="180">
        <v>0</v>
      </c>
      <c r="F38" s="189">
        <v>0</v>
      </c>
    </row>
    <row r="39" spans="1:6" ht="15" customHeight="1">
      <c r="A39" s="188" t="s">
        <v>660</v>
      </c>
      <c r="B39" s="180">
        <v>0</v>
      </c>
      <c r="C39" s="180">
        <v>0</v>
      </c>
      <c r="D39" s="180">
        <v>0</v>
      </c>
      <c r="E39" s="180">
        <v>0</v>
      </c>
      <c r="F39" s="189">
        <v>0</v>
      </c>
    </row>
    <row r="40" spans="1:6" ht="15" customHeight="1">
      <c r="A40" s="345" t="s">
        <v>661</v>
      </c>
      <c r="B40" s="180">
        <v>0</v>
      </c>
      <c r="C40" s="180">
        <v>0</v>
      </c>
      <c r="D40" s="180">
        <v>0</v>
      </c>
      <c r="E40" s="180">
        <v>0</v>
      </c>
      <c r="F40" s="189">
        <v>0</v>
      </c>
    </row>
    <row r="41" spans="1:6" s="346" customFormat="1" ht="15" customHeight="1">
      <c r="A41" s="274" t="s">
        <v>662</v>
      </c>
      <c r="B41" s="180">
        <v>1620154.8025199999</v>
      </c>
      <c r="C41" s="180">
        <v>782943.58364999993</v>
      </c>
      <c r="D41" s="180">
        <v>240020.90058000002</v>
      </c>
      <c r="E41" s="180">
        <v>2643119.28675</v>
      </c>
      <c r="F41" s="189">
        <v>0.99422919689287681</v>
      </c>
    </row>
    <row r="42" spans="1:6" s="319" customFormat="1" ht="15" customHeight="1">
      <c r="A42" s="274" t="s">
        <v>663</v>
      </c>
      <c r="B42" s="180">
        <v>0</v>
      </c>
      <c r="C42" s="180">
        <v>15341.4535</v>
      </c>
      <c r="D42" s="180">
        <v>0</v>
      </c>
      <c r="E42" s="180">
        <v>15341.4535</v>
      </c>
      <c r="F42" s="189">
        <v>5.7708031071232969E-3</v>
      </c>
    </row>
    <row r="43" spans="1:6" s="190" customFormat="1" ht="15" customHeight="1">
      <c r="A43" s="224" t="s">
        <v>585</v>
      </c>
      <c r="B43" s="192">
        <v>1620154.8025199999</v>
      </c>
      <c r="C43" s="192">
        <v>798285.03714999999</v>
      </c>
      <c r="D43" s="192">
        <v>240020.90058000002</v>
      </c>
      <c r="E43" s="192">
        <v>2658460.7402499998</v>
      </c>
      <c r="F43" s="193">
        <v>1</v>
      </c>
    </row>
    <row r="44" spans="1:6" ht="15" customHeight="1">
      <c r="A44" s="276" t="s">
        <v>664</v>
      </c>
      <c r="B44" s="189">
        <v>0.60943341309890542</v>
      </c>
      <c r="C44" s="189">
        <v>0.30028092010677193</v>
      </c>
      <c r="D44" s="189">
        <v>9.0285666794322719E-2</v>
      </c>
      <c r="E44" s="189">
        <v>1</v>
      </c>
      <c r="F44" s="189"/>
    </row>
    <row r="45" spans="1:6" ht="15" customHeight="1" thickBot="1">
      <c r="A45" s="264"/>
      <c r="B45" s="196"/>
      <c r="C45" s="197"/>
      <c r="D45" s="196"/>
      <c r="E45" s="196"/>
      <c r="F45" s="198"/>
    </row>
    <row r="46" spans="1:6" ht="15" customHeight="1" thickTop="1">
      <c r="A46" s="265" t="s">
        <v>587</v>
      </c>
      <c r="B46" s="157"/>
      <c r="C46" s="180"/>
      <c r="D46" s="157"/>
      <c r="E46" s="157"/>
      <c r="F46" s="199"/>
    </row>
    <row r="47" spans="1:6" ht="15" customHeight="1">
      <c r="A47" s="265" t="s">
        <v>665</v>
      </c>
      <c r="B47" s="157"/>
      <c r="C47" s="180"/>
      <c r="D47" s="157"/>
      <c r="E47" s="157"/>
      <c r="F47" s="199"/>
    </row>
    <row r="48" spans="1:6" ht="15" customHeight="1">
      <c r="A48" s="265" t="s">
        <v>666</v>
      </c>
      <c r="B48" s="157"/>
      <c r="C48" s="180"/>
      <c r="D48" s="157"/>
      <c r="E48" s="157"/>
      <c r="F48" s="199"/>
    </row>
    <row r="49" spans="1:6" ht="15" customHeight="1">
      <c r="A49" s="206"/>
      <c r="B49" s="157"/>
      <c r="C49" s="180"/>
      <c r="D49" s="157"/>
      <c r="E49" s="157"/>
      <c r="F49" s="19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A3" sqref="A3:E3"/>
    </sheetView>
  </sheetViews>
  <sheetFormatPr defaultColWidth="11.42578125" defaultRowHeight="12.75"/>
  <cols>
    <col min="1" max="1" width="63" style="182" customWidth="1"/>
    <col min="2" max="5" width="15.7109375" style="181" customWidth="1"/>
    <col min="6" max="256" width="11.42578125" style="181"/>
    <col min="257" max="257" width="63" style="181" customWidth="1"/>
    <col min="258" max="261" width="15.7109375" style="181" customWidth="1"/>
    <col min="262" max="512" width="11.42578125" style="181"/>
    <col min="513" max="513" width="63" style="181" customWidth="1"/>
    <col min="514" max="517" width="15.7109375" style="181" customWidth="1"/>
    <col min="518" max="768" width="11.42578125" style="181"/>
    <col min="769" max="769" width="63" style="181" customWidth="1"/>
    <col min="770" max="773" width="15.7109375" style="181" customWidth="1"/>
    <col min="774" max="1024" width="11.42578125" style="181"/>
    <col min="1025" max="1025" width="63" style="181" customWidth="1"/>
    <col min="1026" max="1029" width="15.7109375" style="181" customWidth="1"/>
    <col min="1030" max="1280" width="11.42578125" style="181"/>
    <col min="1281" max="1281" width="63" style="181" customWidth="1"/>
    <col min="1282" max="1285" width="15.7109375" style="181" customWidth="1"/>
    <col min="1286" max="1536" width="11.42578125" style="181"/>
    <col min="1537" max="1537" width="63" style="181" customWidth="1"/>
    <col min="1538" max="1541" width="15.7109375" style="181" customWidth="1"/>
    <col min="1542" max="1792" width="11.42578125" style="181"/>
    <col min="1793" max="1793" width="63" style="181" customWidth="1"/>
    <col min="1794" max="1797" width="15.7109375" style="181" customWidth="1"/>
    <col min="1798" max="2048" width="11.42578125" style="181"/>
    <col min="2049" max="2049" width="63" style="181" customWidth="1"/>
    <col min="2050" max="2053" width="15.7109375" style="181" customWidth="1"/>
    <col min="2054" max="2304" width="11.42578125" style="181"/>
    <col min="2305" max="2305" width="63" style="181" customWidth="1"/>
    <col min="2306" max="2309" width="15.7109375" style="181" customWidth="1"/>
    <col min="2310" max="2560" width="11.42578125" style="181"/>
    <col min="2561" max="2561" width="63" style="181" customWidth="1"/>
    <col min="2562" max="2565" width="15.7109375" style="181" customWidth="1"/>
    <col min="2566" max="2816" width="11.42578125" style="181"/>
    <col min="2817" max="2817" width="63" style="181" customWidth="1"/>
    <col min="2818" max="2821" width="15.7109375" style="181" customWidth="1"/>
    <col min="2822" max="3072" width="11.42578125" style="181"/>
    <col min="3073" max="3073" width="63" style="181" customWidth="1"/>
    <col min="3074" max="3077" width="15.7109375" style="181" customWidth="1"/>
    <col min="3078" max="3328" width="11.42578125" style="181"/>
    <col min="3329" max="3329" width="63" style="181" customWidth="1"/>
    <col min="3330" max="3333" width="15.7109375" style="181" customWidth="1"/>
    <col min="3334" max="3584" width="11.42578125" style="181"/>
    <col min="3585" max="3585" width="63" style="181" customWidth="1"/>
    <col min="3586" max="3589" width="15.7109375" style="181" customWidth="1"/>
    <col min="3590" max="3840" width="11.42578125" style="181"/>
    <col min="3841" max="3841" width="63" style="181" customWidth="1"/>
    <col min="3842" max="3845" width="15.7109375" style="181" customWidth="1"/>
    <col min="3846" max="4096" width="11.42578125" style="181"/>
    <col min="4097" max="4097" width="63" style="181" customWidth="1"/>
    <col min="4098" max="4101" width="15.7109375" style="181" customWidth="1"/>
    <col min="4102" max="4352" width="11.42578125" style="181"/>
    <col min="4353" max="4353" width="63" style="181" customWidth="1"/>
    <col min="4354" max="4357" width="15.7109375" style="181" customWidth="1"/>
    <col min="4358" max="4608" width="11.42578125" style="181"/>
    <col min="4609" max="4609" width="63" style="181" customWidth="1"/>
    <col min="4610" max="4613" width="15.7109375" style="181" customWidth="1"/>
    <col min="4614" max="4864" width="11.42578125" style="181"/>
    <col min="4865" max="4865" width="63" style="181" customWidth="1"/>
    <col min="4866" max="4869" width="15.7109375" style="181" customWidth="1"/>
    <col min="4870" max="5120" width="11.42578125" style="181"/>
    <col min="5121" max="5121" width="63" style="181" customWidth="1"/>
    <col min="5122" max="5125" width="15.7109375" style="181" customWidth="1"/>
    <col min="5126" max="5376" width="11.42578125" style="181"/>
    <col min="5377" max="5377" width="63" style="181" customWidth="1"/>
    <col min="5378" max="5381" width="15.7109375" style="181" customWidth="1"/>
    <col min="5382" max="5632" width="11.42578125" style="181"/>
    <col min="5633" max="5633" width="63" style="181" customWidth="1"/>
    <col min="5634" max="5637" width="15.7109375" style="181" customWidth="1"/>
    <col min="5638" max="5888" width="11.42578125" style="181"/>
    <col min="5889" max="5889" width="63" style="181" customWidth="1"/>
    <col min="5890" max="5893" width="15.7109375" style="181" customWidth="1"/>
    <col min="5894" max="6144" width="11.42578125" style="181"/>
    <col min="6145" max="6145" width="63" style="181" customWidth="1"/>
    <col min="6146" max="6149" width="15.7109375" style="181" customWidth="1"/>
    <col min="6150" max="6400" width="11.42578125" style="181"/>
    <col min="6401" max="6401" width="63" style="181" customWidth="1"/>
    <col min="6402" max="6405" width="15.7109375" style="181" customWidth="1"/>
    <col min="6406" max="6656" width="11.42578125" style="181"/>
    <col min="6657" max="6657" width="63" style="181" customWidth="1"/>
    <col min="6658" max="6661" width="15.7109375" style="181" customWidth="1"/>
    <col min="6662" max="6912" width="11.42578125" style="181"/>
    <col min="6913" max="6913" width="63" style="181" customWidth="1"/>
    <col min="6914" max="6917" width="15.7109375" style="181" customWidth="1"/>
    <col min="6918" max="7168" width="11.42578125" style="181"/>
    <col min="7169" max="7169" width="63" style="181" customWidth="1"/>
    <col min="7170" max="7173" width="15.7109375" style="181" customWidth="1"/>
    <col min="7174" max="7424" width="11.42578125" style="181"/>
    <col min="7425" max="7425" width="63" style="181" customWidth="1"/>
    <col min="7426" max="7429" width="15.7109375" style="181" customWidth="1"/>
    <col min="7430" max="7680" width="11.42578125" style="181"/>
    <col min="7681" max="7681" width="63" style="181" customWidth="1"/>
    <col min="7682" max="7685" width="15.7109375" style="181" customWidth="1"/>
    <col min="7686" max="7936" width="11.42578125" style="181"/>
    <col min="7937" max="7937" width="63" style="181" customWidth="1"/>
    <col min="7938" max="7941" width="15.7109375" style="181" customWidth="1"/>
    <col min="7942" max="8192" width="11.42578125" style="181"/>
    <col min="8193" max="8193" width="63" style="181" customWidth="1"/>
    <col min="8194" max="8197" width="15.7109375" style="181" customWidth="1"/>
    <col min="8198" max="8448" width="11.42578125" style="181"/>
    <col min="8449" max="8449" width="63" style="181" customWidth="1"/>
    <col min="8450" max="8453" width="15.7109375" style="181" customWidth="1"/>
    <col min="8454" max="8704" width="11.42578125" style="181"/>
    <col min="8705" max="8705" width="63" style="181" customWidth="1"/>
    <col min="8706" max="8709" width="15.7109375" style="181" customWidth="1"/>
    <col min="8710" max="8960" width="11.42578125" style="181"/>
    <col min="8961" max="8961" width="63" style="181" customWidth="1"/>
    <col min="8962" max="8965" width="15.7109375" style="181" customWidth="1"/>
    <col min="8966" max="9216" width="11.42578125" style="181"/>
    <col min="9217" max="9217" width="63" style="181" customWidth="1"/>
    <col min="9218" max="9221" width="15.7109375" style="181" customWidth="1"/>
    <col min="9222" max="9472" width="11.42578125" style="181"/>
    <col min="9473" max="9473" width="63" style="181" customWidth="1"/>
    <col min="9474" max="9477" width="15.7109375" style="181" customWidth="1"/>
    <col min="9478" max="9728" width="11.42578125" style="181"/>
    <col min="9729" max="9729" width="63" style="181" customWidth="1"/>
    <col min="9730" max="9733" width="15.7109375" style="181" customWidth="1"/>
    <col min="9734" max="9984" width="11.42578125" style="181"/>
    <col min="9985" max="9985" width="63" style="181" customWidth="1"/>
    <col min="9986" max="9989" width="15.7109375" style="181" customWidth="1"/>
    <col min="9990" max="10240" width="11.42578125" style="181"/>
    <col min="10241" max="10241" width="63" style="181" customWidth="1"/>
    <col min="10242" max="10245" width="15.7109375" style="181" customWidth="1"/>
    <col min="10246" max="10496" width="11.42578125" style="181"/>
    <col min="10497" max="10497" width="63" style="181" customWidth="1"/>
    <col min="10498" max="10501" width="15.7109375" style="181" customWidth="1"/>
    <col min="10502" max="10752" width="11.42578125" style="181"/>
    <col min="10753" max="10753" width="63" style="181" customWidth="1"/>
    <col min="10754" max="10757" width="15.7109375" style="181" customWidth="1"/>
    <col min="10758" max="11008" width="11.42578125" style="181"/>
    <col min="11009" max="11009" width="63" style="181" customWidth="1"/>
    <col min="11010" max="11013" width="15.7109375" style="181" customWidth="1"/>
    <col min="11014" max="11264" width="11.42578125" style="181"/>
    <col min="11265" max="11265" width="63" style="181" customWidth="1"/>
    <col min="11266" max="11269" width="15.7109375" style="181" customWidth="1"/>
    <col min="11270" max="11520" width="11.42578125" style="181"/>
    <col min="11521" max="11521" width="63" style="181" customWidth="1"/>
    <col min="11522" max="11525" width="15.7109375" style="181" customWidth="1"/>
    <col min="11526" max="11776" width="11.42578125" style="181"/>
    <col min="11777" max="11777" width="63" style="181" customWidth="1"/>
    <col min="11778" max="11781" width="15.7109375" style="181" customWidth="1"/>
    <col min="11782" max="12032" width="11.42578125" style="181"/>
    <col min="12033" max="12033" width="63" style="181" customWidth="1"/>
    <col min="12034" max="12037" width="15.7109375" style="181" customWidth="1"/>
    <col min="12038" max="12288" width="11.42578125" style="181"/>
    <col min="12289" max="12289" width="63" style="181" customWidth="1"/>
    <col min="12290" max="12293" width="15.7109375" style="181" customWidth="1"/>
    <col min="12294" max="12544" width="11.42578125" style="181"/>
    <col min="12545" max="12545" width="63" style="181" customWidth="1"/>
    <col min="12546" max="12549" width="15.7109375" style="181" customWidth="1"/>
    <col min="12550" max="12800" width="11.42578125" style="181"/>
    <col min="12801" max="12801" width="63" style="181" customWidth="1"/>
    <col min="12802" max="12805" width="15.7109375" style="181" customWidth="1"/>
    <col min="12806" max="13056" width="11.42578125" style="181"/>
    <col min="13057" max="13057" width="63" style="181" customWidth="1"/>
    <col min="13058" max="13061" width="15.7109375" style="181" customWidth="1"/>
    <col min="13062" max="13312" width="11.42578125" style="181"/>
    <col min="13313" max="13313" width="63" style="181" customWidth="1"/>
    <col min="13314" max="13317" width="15.7109375" style="181" customWidth="1"/>
    <col min="13318" max="13568" width="11.42578125" style="181"/>
    <col min="13569" max="13569" width="63" style="181" customWidth="1"/>
    <col min="13570" max="13573" width="15.7109375" style="181" customWidth="1"/>
    <col min="13574" max="13824" width="11.42578125" style="181"/>
    <col min="13825" max="13825" width="63" style="181" customWidth="1"/>
    <col min="13826" max="13829" width="15.7109375" style="181" customWidth="1"/>
    <col min="13830" max="14080" width="11.42578125" style="181"/>
    <col min="14081" max="14081" width="63" style="181" customWidth="1"/>
    <col min="14082" max="14085" width="15.7109375" style="181" customWidth="1"/>
    <col min="14086" max="14336" width="11.42578125" style="181"/>
    <col min="14337" max="14337" width="63" style="181" customWidth="1"/>
    <col min="14338" max="14341" width="15.7109375" style="181" customWidth="1"/>
    <col min="14342" max="14592" width="11.42578125" style="181"/>
    <col min="14593" max="14593" width="63" style="181" customWidth="1"/>
    <col min="14594" max="14597" width="15.7109375" style="181" customWidth="1"/>
    <col min="14598" max="14848" width="11.42578125" style="181"/>
    <col min="14849" max="14849" width="63" style="181" customWidth="1"/>
    <col min="14850" max="14853" width="15.7109375" style="181" customWidth="1"/>
    <col min="14854" max="15104" width="11.42578125" style="181"/>
    <col min="15105" max="15105" width="63" style="181" customWidth="1"/>
    <col min="15106" max="15109" width="15.7109375" style="181" customWidth="1"/>
    <col min="15110" max="15360" width="11.42578125" style="181"/>
    <col min="15361" max="15361" width="63" style="181" customWidth="1"/>
    <col min="15362" max="15365" width="15.7109375" style="181" customWidth="1"/>
    <col min="15366" max="15616" width="11.42578125" style="181"/>
    <col min="15617" max="15617" width="63" style="181" customWidth="1"/>
    <col min="15618" max="15621" width="15.7109375" style="181" customWidth="1"/>
    <col min="15622" max="15872" width="11.42578125" style="181"/>
    <col min="15873" max="15873" width="63" style="181" customWidth="1"/>
    <col min="15874" max="15877" width="15.7109375" style="181" customWidth="1"/>
    <col min="15878" max="16128" width="11.42578125" style="181"/>
    <col min="16129" max="16129" width="63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3" t="s">
        <v>340</v>
      </c>
      <c r="B1" s="493"/>
      <c r="C1" s="493"/>
      <c r="D1" s="493"/>
      <c r="E1" s="493"/>
    </row>
    <row r="2" spans="1:5" s="158" customFormat="1" ht="15" customHeight="1">
      <c r="A2" s="494" t="s">
        <v>667</v>
      </c>
      <c r="B2" s="494"/>
      <c r="C2" s="494"/>
      <c r="D2" s="494"/>
      <c r="E2" s="494"/>
    </row>
    <row r="3" spans="1:5" s="158" customFormat="1" ht="15" customHeight="1">
      <c r="A3" s="494" t="s">
        <v>1017</v>
      </c>
      <c r="B3" s="494"/>
      <c r="C3" s="494"/>
      <c r="D3" s="494"/>
      <c r="E3" s="494"/>
    </row>
    <row r="4" spans="1:5" s="159" customFormat="1" ht="30" customHeight="1">
      <c r="A4" s="495" t="s">
        <v>55</v>
      </c>
      <c r="B4" s="495"/>
      <c r="C4" s="495"/>
      <c r="D4" s="495"/>
      <c r="E4" s="495"/>
    </row>
    <row r="5" spans="1:5" ht="15" customHeight="1">
      <c r="A5" s="183"/>
      <c r="B5" s="157"/>
      <c r="C5" s="180"/>
      <c r="D5" s="157"/>
      <c r="E5" s="157"/>
    </row>
    <row r="6" spans="1:5" ht="30" customHeight="1">
      <c r="A6" s="334" t="s">
        <v>594</v>
      </c>
      <c r="B6" s="335" t="s">
        <v>134</v>
      </c>
      <c r="C6" s="335" t="s">
        <v>135</v>
      </c>
      <c r="D6" s="335" t="s">
        <v>136</v>
      </c>
      <c r="E6" s="336" t="s">
        <v>71</v>
      </c>
    </row>
    <row r="7" spans="1:5" ht="15" customHeight="1">
      <c r="A7" s="271" t="s">
        <v>668</v>
      </c>
      <c r="B7" s="271">
        <v>25533.954559999998</v>
      </c>
      <c r="C7" s="272">
        <v>0</v>
      </c>
      <c r="D7" s="271">
        <v>0</v>
      </c>
      <c r="E7" s="271">
        <v>25533.954559999998</v>
      </c>
    </row>
    <row r="8" spans="1:5" ht="15" customHeight="1">
      <c r="A8" s="188" t="s">
        <v>669</v>
      </c>
      <c r="B8" s="188">
        <v>25533.954559999998</v>
      </c>
      <c r="C8" s="180">
        <v>0</v>
      </c>
      <c r="D8" s="188">
        <v>0</v>
      </c>
      <c r="E8" s="188">
        <v>25533.954559999998</v>
      </c>
    </row>
    <row r="9" spans="1:5" ht="15" customHeight="1">
      <c r="A9" s="188" t="s">
        <v>670</v>
      </c>
      <c r="B9" s="188">
        <v>25533.954559999998</v>
      </c>
      <c r="C9" s="180">
        <v>0</v>
      </c>
      <c r="D9" s="188">
        <v>0</v>
      </c>
      <c r="E9" s="188">
        <v>25533.954559999998</v>
      </c>
    </row>
    <row r="10" spans="1:5" ht="15" customHeight="1">
      <c r="A10" s="188" t="s">
        <v>671</v>
      </c>
      <c r="B10" s="188">
        <v>0</v>
      </c>
      <c r="C10" s="180">
        <v>0</v>
      </c>
      <c r="D10" s="188">
        <v>0</v>
      </c>
      <c r="E10" s="188">
        <v>0</v>
      </c>
    </row>
    <row r="11" spans="1:5" ht="15" customHeight="1">
      <c r="A11" s="188" t="s">
        <v>672</v>
      </c>
      <c r="B11" s="188">
        <v>0</v>
      </c>
      <c r="C11" s="180">
        <v>0</v>
      </c>
      <c r="D11" s="188">
        <v>0</v>
      </c>
      <c r="E11" s="188">
        <v>0</v>
      </c>
    </row>
    <row r="12" spans="1:5" ht="15" customHeight="1">
      <c r="A12" s="188" t="s">
        <v>670</v>
      </c>
      <c r="B12" s="188">
        <v>0</v>
      </c>
      <c r="C12" s="180">
        <v>0</v>
      </c>
      <c r="D12" s="188">
        <v>0</v>
      </c>
      <c r="E12" s="188">
        <v>0</v>
      </c>
    </row>
    <row r="13" spans="1:5" ht="15" customHeight="1">
      <c r="A13" s="188" t="s">
        <v>671</v>
      </c>
      <c r="B13" s="188">
        <v>0</v>
      </c>
      <c r="C13" s="180">
        <v>0</v>
      </c>
      <c r="D13" s="188">
        <v>0</v>
      </c>
      <c r="E13" s="188">
        <v>0</v>
      </c>
    </row>
    <row r="14" spans="1:5" ht="15" customHeight="1">
      <c r="A14" s="271" t="s">
        <v>673</v>
      </c>
      <c r="B14" s="271">
        <v>72128.430619999999</v>
      </c>
      <c r="C14" s="272">
        <v>32818.904840000003</v>
      </c>
      <c r="D14" s="271">
        <v>661.58623</v>
      </c>
      <c r="E14" s="271">
        <v>105608.92169</v>
      </c>
    </row>
    <row r="15" spans="1:5" ht="15" customHeight="1">
      <c r="A15" s="188" t="s">
        <v>669</v>
      </c>
      <c r="B15" s="188">
        <v>39325.75907</v>
      </c>
      <c r="C15" s="180">
        <v>17214.503270000001</v>
      </c>
      <c r="D15" s="188">
        <v>0</v>
      </c>
      <c r="E15" s="188">
        <v>56540.262340000001</v>
      </c>
    </row>
    <row r="16" spans="1:5" ht="15" customHeight="1">
      <c r="A16" s="188" t="s">
        <v>670</v>
      </c>
      <c r="B16" s="188">
        <v>39256.536100000005</v>
      </c>
      <c r="C16" s="180">
        <v>6860</v>
      </c>
      <c r="D16" s="188">
        <v>0</v>
      </c>
      <c r="E16" s="188">
        <v>46116.536100000005</v>
      </c>
    </row>
    <row r="17" spans="1:5" ht="15" customHeight="1">
      <c r="A17" s="188" t="s">
        <v>671</v>
      </c>
      <c r="B17" s="188">
        <v>69.222970000000004</v>
      </c>
      <c r="C17" s="180">
        <v>10354.503269999999</v>
      </c>
      <c r="D17" s="188">
        <v>0</v>
      </c>
      <c r="E17" s="188">
        <v>10423.72624</v>
      </c>
    </row>
    <row r="18" spans="1:5" ht="15" customHeight="1">
      <c r="A18" s="188" t="s">
        <v>672</v>
      </c>
      <c r="B18" s="188">
        <v>32802.671549999999</v>
      </c>
      <c r="C18" s="180">
        <v>15604.40157</v>
      </c>
      <c r="D18" s="188">
        <v>661.58623</v>
      </c>
      <c r="E18" s="188">
        <v>49068.659350000002</v>
      </c>
    </row>
    <row r="19" spans="1:5" ht="15" customHeight="1">
      <c r="A19" s="188" t="s">
        <v>670</v>
      </c>
      <c r="B19" s="188">
        <v>32802.671549999999</v>
      </c>
      <c r="C19" s="180">
        <v>15461.90567</v>
      </c>
      <c r="D19" s="188">
        <v>0</v>
      </c>
      <c r="E19" s="188">
        <v>48264.577219999999</v>
      </c>
    </row>
    <row r="20" spans="1:5" ht="15" customHeight="1">
      <c r="A20" s="188" t="s">
        <v>671</v>
      </c>
      <c r="B20" s="188">
        <v>0</v>
      </c>
      <c r="C20" s="180">
        <v>142.49590000000001</v>
      </c>
      <c r="D20" s="188">
        <v>661.58623</v>
      </c>
      <c r="E20" s="188">
        <v>804.08213000000001</v>
      </c>
    </row>
    <row r="21" spans="1:5" ht="15" customHeight="1">
      <c r="A21" s="271" t="s">
        <v>674</v>
      </c>
      <c r="B21" s="271">
        <v>86639.84715999999</v>
      </c>
      <c r="C21" s="272">
        <v>28142.045489999997</v>
      </c>
      <c r="D21" s="271">
        <v>13552.29225</v>
      </c>
      <c r="E21" s="271">
        <v>128334.18489999999</v>
      </c>
    </row>
    <row r="22" spans="1:5" ht="15" customHeight="1">
      <c r="A22" s="188" t="s">
        <v>669</v>
      </c>
      <c r="B22" s="188">
        <v>11695.316929999999</v>
      </c>
      <c r="C22" s="180">
        <v>7479.1316699999998</v>
      </c>
      <c r="D22" s="188">
        <v>4120.4509799999996</v>
      </c>
      <c r="E22" s="188">
        <v>23294.899579999998</v>
      </c>
    </row>
    <row r="23" spans="1:5" ht="15" customHeight="1">
      <c r="A23" s="188" t="s">
        <v>670</v>
      </c>
      <c r="B23" s="188">
        <v>11444.248750000001</v>
      </c>
      <c r="C23" s="180">
        <v>4597.5252</v>
      </c>
      <c r="D23" s="188">
        <v>3667.6942799999997</v>
      </c>
      <c r="E23" s="188">
        <v>19709.468229999999</v>
      </c>
    </row>
    <row r="24" spans="1:5" ht="15" customHeight="1">
      <c r="A24" s="188" t="s">
        <v>671</v>
      </c>
      <c r="B24" s="188">
        <v>251.06817999999998</v>
      </c>
      <c r="C24" s="180">
        <v>2881.6064700000002</v>
      </c>
      <c r="D24" s="188">
        <v>452.75670000000002</v>
      </c>
      <c r="E24" s="188">
        <v>3585.4313499999998</v>
      </c>
    </row>
    <row r="25" spans="1:5" ht="15" customHeight="1">
      <c r="A25" s="188" t="s">
        <v>672</v>
      </c>
      <c r="B25" s="188">
        <v>74944.530230000004</v>
      </c>
      <c r="C25" s="180">
        <v>20662.913820000002</v>
      </c>
      <c r="D25" s="188">
        <v>9431.841269999999</v>
      </c>
      <c r="E25" s="188">
        <v>105039.28532000001</v>
      </c>
    </row>
    <row r="26" spans="1:5" ht="15" customHeight="1">
      <c r="A26" s="188" t="s">
        <v>670</v>
      </c>
      <c r="B26" s="188">
        <v>74832.018209999995</v>
      </c>
      <c r="C26" s="180">
        <v>15678.12428</v>
      </c>
      <c r="D26" s="188">
        <v>7494.05224</v>
      </c>
      <c r="E26" s="188">
        <v>98004.194730000003</v>
      </c>
    </row>
    <row r="27" spans="1:5" ht="15" customHeight="1">
      <c r="A27" s="188" t="s">
        <v>671</v>
      </c>
      <c r="B27" s="188">
        <v>112.51202000000001</v>
      </c>
      <c r="C27" s="180">
        <v>4984.7895399999998</v>
      </c>
      <c r="D27" s="188">
        <v>1937.7890300000001</v>
      </c>
      <c r="E27" s="188">
        <v>7035.0905899999998</v>
      </c>
    </row>
    <row r="28" spans="1:5" ht="15" customHeight="1">
      <c r="A28" s="271" t="s">
        <v>675</v>
      </c>
      <c r="B28" s="271">
        <v>1379903.7573499999</v>
      </c>
      <c r="C28" s="272">
        <v>593911.45672999998</v>
      </c>
      <c r="D28" s="271">
        <v>221084.15927999999</v>
      </c>
      <c r="E28" s="271">
        <v>2194899.3733599996</v>
      </c>
    </row>
    <row r="29" spans="1:5" ht="15" customHeight="1">
      <c r="A29" s="188" t="s">
        <v>676</v>
      </c>
      <c r="B29" s="188">
        <v>617070.91423999995</v>
      </c>
      <c r="C29" s="180">
        <v>197401.00890000002</v>
      </c>
      <c r="D29" s="188">
        <v>77081.766260000004</v>
      </c>
      <c r="E29" s="188">
        <v>891553.68940000003</v>
      </c>
    </row>
    <row r="30" spans="1:5" ht="15" customHeight="1">
      <c r="A30" s="188" t="s">
        <v>677</v>
      </c>
      <c r="B30" s="188">
        <v>14828.62926</v>
      </c>
      <c r="C30" s="180">
        <v>14228.35563</v>
      </c>
      <c r="D30" s="188">
        <v>310.02936999999997</v>
      </c>
      <c r="E30" s="188">
        <v>29367.01426</v>
      </c>
    </row>
    <row r="31" spans="1:5" ht="15" customHeight="1">
      <c r="A31" s="188" t="s">
        <v>678</v>
      </c>
      <c r="B31" s="188">
        <v>200213.96916000001</v>
      </c>
      <c r="C31" s="180">
        <v>95867.326290000012</v>
      </c>
      <c r="D31" s="188">
        <v>47058.151909999993</v>
      </c>
      <c r="E31" s="188">
        <v>343139.44736000005</v>
      </c>
    </row>
    <row r="32" spans="1:5" ht="15" customHeight="1">
      <c r="A32" s="188" t="s">
        <v>679</v>
      </c>
      <c r="B32" s="188">
        <v>371915.91516000003</v>
      </c>
      <c r="C32" s="180">
        <v>45722.796689999996</v>
      </c>
      <c r="D32" s="188">
        <v>22737.219840000002</v>
      </c>
      <c r="E32" s="188">
        <v>440375.93169</v>
      </c>
    </row>
    <row r="33" spans="1:5" ht="15" customHeight="1">
      <c r="A33" s="188" t="s">
        <v>680</v>
      </c>
      <c r="B33" s="188">
        <v>30112.400659999999</v>
      </c>
      <c r="C33" s="180">
        <v>41582.530290000002</v>
      </c>
      <c r="D33" s="188">
        <v>6976.3651399999999</v>
      </c>
      <c r="E33" s="188">
        <v>78671.296090000003</v>
      </c>
    </row>
    <row r="34" spans="1:5" ht="15" customHeight="1">
      <c r="A34" s="188" t="s">
        <v>621</v>
      </c>
      <c r="B34" s="188">
        <v>0</v>
      </c>
      <c r="C34" s="180">
        <v>619.20561999999995</v>
      </c>
      <c r="D34" s="188">
        <v>3221.1438900000003</v>
      </c>
      <c r="E34" s="188">
        <v>3840.34951</v>
      </c>
    </row>
    <row r="35" spans="1:5" ht="15" customHeight="1">
      <c r="A35" s="188" t="s">
        <v>678</v>
      </c>
      <c r="B35" s="188">
        <v>0</v>
      </c>
      <c r="C35" s="180">
        <v>0</v>
      </c>
      <c r="D35" s="188">
        <v>63.795079999999999</v>
      </c>
      <c r="E35" s="188">
        <v>63.795079999999999</v>
      </c>
    </row>
    <row r="36" spans="1:5" ht="15" customHeight="1">
      <c r="A36" s="188" t="s">
        <v>680</v>
      </c>
      <c r="B36" s="188">
        <v>0</v>
      </c>
      <c r="C36" s="180">
        <v>619.20561999999995</v>
      </c>
      <c r="D36" s="188">
        <v>1256.6230399999999</v>
      </c>
      <c r="E36" s="188">
        <v>1875.8286599999999</v>
      </c>
    </row>
    <row r="37" spans="1:5" ht="15" customHeight="1">
      <c r="A37" s="188" t="s">
        <v>681</v>
      </c>
      <c r="B37" s="188">
        <v>0</v>
      </c>
      <c r="C37" s="180">
        <v>0</v>
      </c>
      <c r="D37" s="188">
        <v>1900.72577</v>
      </c>
      <c r="E37" s="188">
        <v>1900.72577</v>
      </c>
    </row>
    <row r="38" spans="1:5" ht="15" customHeight="1">
      <c r="A38" s="273" t="s">
        <v>682</v>
      </c>
      <c r="B38" s="188">
        <v>0</v>
      </c>
      <c r="C38" s="180">
        <v>0</v>
      </c>
      <c r="D38" s="188">
        <v>0</v>
      </c>
      <c r="E38" s="188">
        <v>0</v>
      </c>
    </row>
    <row r="39" spans="1:5" ht="15" customHeight="1">
      <c r="A39" s="188" t="s">
        <v>678</v>
      </c>
      <c r="B39" s="188">
        <v>0</v>
      </c>
      <c r="C39" s="180">
        <v>0</v>
      </c>
      <c r="D39" s="188">
        <v>0</v>
      </c>
      <c r="E39" s="188">
        <v>0</v>
      </c>
    </row>
    <row r="40" spans="1:5" ht="15" customHeight="1">
      <c r="A40" s="188" t="s">
        <v>680</v>
      </c>
      <c r="B40" s="188">
        <v>0</v>
      </c>
      <c r="C40" s="180">
        <v>0</v>
      </c>
      <c r="D40" s="188">
        <v>0</v>
      </c>
      <c r="E40" s="188">
        <v>0</v>
      </c>
    </row>
    <row r="41" spans="1:5" ht="15" customHeight="1">
      <c r="A41" s="188" t="s">
        <v>623</v>
      </c>
      <c r="B41" s="188">
        <v>762832.84311000002</v>
      </c>
      <c r="C41" s="180">
        <v>395881.90286000003</v>
      </c>
      <c r="D41" s="188">
        <v>140391.60772999999</v>
      </c>
      <c r="E41" s="188">
        <v>1299106.3537000001</v>
      </c>
    </row>
    <row r="42" spans="1:5" ht="15" customHeight="1">
      <c r="A42" s="188" t="s">
        <v>677</v>
      </c>
      <c r="B42" s="188">
        <v>18446.063690000003</v>
      </c>
      <c r="C42" s="180">
        <v>22266.012329999998</v>
      </c>
      <c r="D42" s="188">
        <v>2550.5155299999997</v>
      </c>
      <c r="E42" s="188">
        <v>43262.591549999997</v>
      </c>
    </row>
    <row r="43" spans="1:5" ht="15" customHeight="1">
      <c r="A43" s="188" t="s">
        <v>678</v>
      </c>
      <c r="B43" s="188">
        <v>143446.57030000002</v>
      </c>
      <c r="C43" s="180">
        <v>263024.39129</v>
      </c>
      <c r="D43" s="188">
        <v>42001.974040000001</v>
      </c>
      <c r="E43" s="188">
        <v>448472.93563000002</v>
      </c>
    </row>
    <row r="44" spans="1:5" ht="15" customHeight="1">
      <c r="A44" s="188" t="s">
        <v>679</v>
      </c>
      <c r="B44" s="188">
        <v>563599.54382000002</v>
      </c>
      <c r="C44" s="180">
        <v>68682.309040000007</v>
      </c>
      <c r="D44" s="188">
        <v>88341.145950000006</v>
      </c>
      <c r="E44" s="188">
        <v>720622.99881000002</v>
      </c>
    </row>
    <row r="45" spans="1:5" ht="15" customHeight="1">
      <c r="A45" s="188" t="s">
        <v>680</v>
      </c>
      <c r="B45" s="188">
        <v>37340.665300000001</v>
      </c>
      <c r="C45" s="180">
        <v>41909.190200000005</v>
      </c>
      <c r="D45" s="188">
        <v>7497.9722099999999</v>
      </c>
      <c r="E45" s="188">
        <v>86747.827710000012</v>
      </c>
    </row>
    <row r="46" spans="1:5" ht="15" customHeight="1">
      <c r="A46" s="188" t="s">
        <v>88</v>
      </c>
      <c r="B46" s="188">
        <v>0</v>
      </c>
      <c r="C46" s="180">
        <v>9.3393499999999996</v>
      </c>
      <c r="D46" s="188">
        <v>389.64140000000003</v>
      </c>
      <c r="E46" s="188">
        <v>398.98075000000006</v>
      </c>
    </row>
    <row r="47" spans="1:5" ht="15" customHeight="1">
      <c r="A47" s="188" t="s">
        <v>678</v>
      </c>
      <c r="B47" s="188">
        <v>0</v>
      </c>
      <c r="C47" s="180">
        <v>0</v>
      </c>
      <c r="D47" s="188">
        <v>35.501519999999999</v>
      </c>
      <c r="E47" s="188">
        <v>35.501519999999999</v>
      </c>
    </row>
    <row r="48" spans="1:5" ht="15" customHeight="1">
      <c r="A48" s="188" t="s">
        <v>680</v>
      </c>
      <c r="B48" s="188">
        <v>0</v>
      </c>
      <c r="C48" s="180">
        <v>9.3393499999999996</v>
      </c>
      <c r="D48" s="188">
        <v>199.94557</v>
      </c>
      <c r="E48" s="188">
        <v>209.28492</v>
      </c>
    </row>
    <row r="49" spans="1:5" ht="15" customHeight="1">
      <c r="A49" s="188" t="s">
        <v>681</v>
      </c>
      <c r="B49" s="188">
        <v>0</v>
      </c>
      <c r="C49" s="180">
        <v>0</v>
      </c>
      <c r="D49" s="188">
        <v>154.19431</v>
      </c>
      <c r="E49" s="188">
        <v>154.19431</v>
      </c>
    </row>
    <row r="50" spans="1:5" ht="15" customHeight="1">
      <c r="A50" s="271" t="s">
        <v>683</v>
      </c>
      <c r="B50" s="271">
        <v>55948.8128</v>
      </c>
      <c r="C50" s="271">
        <v>143412.63049000001</v>
      </c>
      <c r="D50" s="271">
        <v>4722.8628200000003</v>
      </c>
      <c r="E50" s="271">
        <v>204084.30611000003</v>
      </c>
    </row>
    <row r="51" spans="1:5" ht="15" customHeight="1">
      <c r="A51" s="188" t="s">
        <v>684</v>
      </c>
      <c r="B51" s="188">
        <v>3570.7219599999999</v>
      </c>
      <c r="C51" s="180">
        <v>0</v>
      </c>
      <c r="D51" s="188">
        <v>0</v>
      </c>
      <c r="E51" s="188">
        <v>3570.7219599999999</v>
      </c>
    </row>
    <row r="52" spans="1:5" ht="15" customHeight="1">
      <c r="A52" s="188" t="s">
        <v>685</v>
      </c>
      <c r="B52" s="188">
        <v>30944.766649999998</v>
      </c>
      <c r="C52" s="180">
        <v>18600.604050000002</v>
      </c>
      <c r="D52" s="188">
        <v>361.82965999999999</v>
      </c>
      <c r="E52" s="188">
        <v>49907.200360000003</v>
      </c>
    </row>
    <row r="53" spans="1:5" s="190" customFormat="1" ht="15" customHeight="1">
      <c r="A53" s="188" t="s">
        <v>686</v>
      </c>
      <c r="B53" s="188">
        <v>21433.324190000003</v>
      </c>
      <c r="C53" s="180">
        <v>124812.02644</v>
      </c>
      <c r="D53" s="188">
        <v>4361.03316</v>
      </c>
      <c r="E53" s="188">
        <v>150606.38378999999</v>
      </c>
    </row>
    <row r="54" spans="1:5" s="190" customFormat="1" ht="15" customHeight="1">
      <c r="A54" s="188" t="s">
        <v>687</v>
      </c>
      <c r="B54" s="188">
        <v>0</v>
      </c>
      <c r="C54" s="180">
        <v>0</v>
      </c>
      <c r="D54" s="188">
        <v>0</v>
      </c>
      <c r="E54" s="188">
        <v>0</v>
      </c>
    </row>
    <row r="55" spans="1:5" ht="15" customHeight="1">
      <c r="A55" s="338" t="s">
        <v>604</v>
      </c>
      <c r="B55" s="347">
        <v>1620154.8024899999</v>
      </c>
      <c r="C55" s="347">
        <v>798285.03755000001</v>
      </c>
      <c r="D55" s="347">
        <v>240020.90058000002</v>
      </c>
      <c r="E55" s="347">
        <v>2658460.7406200003</v>
      </c>
    </row>
    <row r="56" spans="1:5" ht="15" customHeight="1" thickBot="1">
      <c r="A56" s="195"/>
      <c r="B56" s="196"/>
      <c r="C56" s="197"/>
      <c r="D56" s="196"/>
      <c r="E56" s="196"/>
    </row>
    <row r="57" spans="1:5" ht="15" customHeight="1" thickTop="1">
      <c r="A57" s="179" t="s">
        <v>587</v>
      </c>
      <c r="B57" s="203"/>
      <c r="C57" s="189"/>
      <c r="D57" s="199"/>
      <c r="E57" s="199"/>
    </row>
    <row r="58" spans="1:5" ht="15" customHeight="1">
      <c r="A58" s="179" t="s">
        <v>750</v>
      </c>
      <c r="B58" s="179"/>
      <c r="C58" s="180"/>
      <c r="D58" s="157"/>
      <c r="E58" s="157"/>
    </row>
    <row r="59" spans="1:5" ht="15" customHeight="1">
      <c r="A59" s="206"/>
      <c r="B59" s="157"/>
      <c r="C59" s="180"/>
      <c r="D59" s="157"/>
      <c r="E59" s="157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activeCell="A3" sqref="A3:F3"/>
    </sheetView>
  </sheetViews>
  <sheetFormatPr defaultColWidth="11.42578125" defaultRowHeight="12.75"/>
  <cols>
    <col min="1" max="1" width="58.28515625" style="182" customWidth="1"/>
    <col min="2" max="4" width="15.7109375" style="181" customWidth="1"/>
    <col min="5" max="5" width="15" style="181" customWidth="1"/>
    <col min="6" max="6" width="15.7109375" style="181" customWidth="1"/>
    <col min="7" max="16384" width="11.42578125" style="346"/>
  </cols>
  <sheetData>
    <row r="1" spans="1:6" s="434" customFormat="1" ht="30" customHeight="1">
      <c r="A1" s="493" t="s">
        <v>340</v>
      </c>
      <c r="B1" s="493"/>
      <c r="C1" s="493"/>
      <c r="D1" s="493"/>
      <c r="E1" s="493"/>
      <c r="F1" s="493"/>
    </row>
    <row r="2" spans="1:6" s="434" customFormat="1" ht="15" customHeight="1">
      <c r="A2" s="494" t="s">
        <v>689</v>
      </c>
      <c r="B2" s="494"/>
      <c r="C2" s="494"/>
      <c r="D2" s="494"/>
      <c r="E2" s="494"/>
      <c r="F2" s="494"/>
    </row>
    <row r="3" spans="1:6" s="434" customFormat="1" ht="15" customHeight="1">
      <c r="A3" s="494" t="s">
        <v>1017</v>
      </c>
      <c r="B3" s="494"/>
      <c r="C3" s="494"/>
      <c r="D3" s="494"/>
      <c r="E3" s="494"/>
      <c r="F3" s="494"/>
    </row>
    <row r="4" spans="1:6" s="435" customFormat="1" ht="30" customHeight="1">
      <c r="A4" s="495" t="s">
        <v>55</v>
      </c>
      <c r="B4" s="495"/>
      <c r="C4" s="495"/>
      <c r="D4" s="495"/>
      <c r="E4" s="495"/>
      <c r="F4" s="495"/>
    </row>
    <row r="5" spans="1:6" ht="15" customHeight="1">
      <c r="A5" s="183"/>
      <c r="B5" s="157"/>
      <c r="C5" s="157"/>
      <c r="D5" s="157"/>
      <c r="E5" s="157"/>
      <c r="F5" s="157"/>
    </row>
    <row r="6" spans="1:6" ht="30" customHeight="1">
      <c r="A6" s="184" t="s">
        <v>751</v>
      </c>
      <c r="B6" s="185" t="s">
        <v>134</v>
      </c>
      <c r="C6" s="185" t="s">
        <v>135</v>
      </c>
      <c r="D6" s="185" t="s">
        <v>136</v>
      </c>
      <c r="E6" s="186" t="s">
        <v>567</v>
      </c>
      <c r="F6" s="185" t="s">
        <v>70</v>
      </c>
    </row>
    <row r="7" spans="1:6" s="319" customFormat="1" ht="15" customHeight="1">
      <c r="A7" s="217" t="s">
        <v>692</v>
      </c>
      <c r="B7" s="180">
        <v>26454.958269999999</v>
      </c>
      <c r="C7" s="180">
        <v>0</v>
      </c>
      <c r="D7" s="180">
        <v>0</v>
      </c>
      <c r="E7" s="180">
        <v>26454.958269999999</v>
      </c>
      <c r="F7" s="348">
        <v>9.9512314931725077E-3</v>
      </c>
    </row>
    <row r="8" spans="1:6" s="319" customFormat="1" ht="15" customHeight="1">
      <c r="A8" s="217" t="s">
        <v>693</v>
      </c>
      <c r="B8" s="180">
        <v>20633.766420000004</v>
      </c>
      <c r="C8" s="180">
        <v>8673.9999499999994</v>
      </c>
      <c r="D8" s="180">
        <v>0</v>
      </c>
      <c r="E8" s="180">
        <v>29307.766370000005</v>
      </c>
      <c r="F8" s="348">
        <v>1.1024336712956235E-2</v>
      </c>
    </row>
    <row r="9" spans="1:6" s="319" customFormat="1" ht="15" customHeight="1">
      <c r="A9" s="217" t="s">
        <v>694</v>
      </c>
      <c r="B9" s="180">
        <v>26026.133819999999</v>
      </c>
      <c r="C9" s="180">
        <v>20186.094960000002</v>
      </c>
      <c r="D9" s="180">
        <v>0</v>
      </c>
      <c r="E9" s="180">
        <v>46212.228780000005</v>
      </c>
      <c r="F9" s="348">
        <v>1.7383077369156969E-2</v>
      </c>
    </row>
    <row r="10" spans="1:6" s="319" customFormat="1" ht="15" customHeight="1">
      <c r="A10" s="217" t="s">
        <v>695</v>
      </c>
      <c r="B10" s="180">
        <v>101528.09117</v>
      </c>
      <c r="C10" s="180">
        <v>67816.484890000007</v>
      </c>
      <c r="D10" s="180">
        <v>6832.0371999999998</v>
      </c>
      <c r="E10" s="180">
        <v>176176.61325999998</v>
      </c>
      <c r="F10" s="348">
        <v>6.6270157916729355E-2</v>
      </c>
    </row>
    <row r="11" spans="1:6" s="319" customFormat="1" ht="15" customHeight="1">
      <c r="A11" s="217" t="s">
        <v>696</v>
      </c>
      <c r="B11" s="180">
        <v>205439.35649999999</v>
      </c>
      <c r="C11" s="180">
        <v>105795.57205</v>
      </c>
      <c r="D11" s="180">
        <v>27322.716499999999</v>
      </c>
      <c r="E11" s="180">
        <v>338557.64504999999</v>
      </c>
      <c r="F11" s="348">
        <v>0.12735100412146216</v>
      </c>
    </row>
    <row r="12" spans="1:6" s="319" customFormat="1" ht="15" customHeight="1">
      <c r="A12" s="217" t="s">
        <v>697</v>
      </c>
      <c r="B12" s="180">
        <v>612677.98265999998</v>
      </c>
      <c r="C12" s="180">
        <v>298709.35862000001</v>
      </c>
      <c r="D12" s="180">
        <v>88305.008659999992</v>
      </c>
      <c r="E12" s="180">
        <v>999692.3499400001</v>
      </c>
      <c r="F12" s="348">
        <v>0.37604179506447433</v>
      </c>
    </row>
    <row r="13" spans="1:6" s="319" customFormat="1" ht="15" customHeight="1">
      <c r="A13" s="217" t="s">
        <v>698</v>
      </c>
      <c r="B13" s="180">
        <v>359421.39280999999</v>
      </c>
      <c r="C13" s="180">
        <v>153272.20647</v>
      </c>
      <c r="D13" s="180">
        <v>54039.149020000004</v>
      </c>
      <c r="E13" s="180">
        <v>566732.74829999998</v>
      </c>
      <c r="F13" s="348">
        <v>0.2131807850738737</v>
      </c>
    </row>
    <row r="14" spans="1:6" s="319" customFormat="1" ht="15" customHeight="1">
      <c r="A14" s="217" t="s">
        <v>699</v>
      </c>
      <c r="B14" s="180">
        <v>143577.21625</v>
      </c>
      <c r="C14" s="180">
        <v>65075.699549999998</v>
      </c>
      <c r="D14" s="180">
        <v>25326.9048</v>
      </c>
      <c r="E14" s="180">
        <v>233979.82059999998</v>
      </c>
      <c r="F14" s="348">
        <v>8.8013269034786998E-2</v>
      </c>
    </row>
    <row r="15" spans="1:6" s="319" customFormat="1" ht="15" customHeight="1">
      <c r="A15" s="217" t="s">
        <v>700</v>
      </c>
      <c r="B15" s="180">
        <v>51191.874469999995</v>
      </c>
      <c r="C15" s="180">
        <v>31211.179769999999</v>
      </c>
      <c r="D15" s="180">
        <v>11817.35109</v>
      </c>
      <c r="E15" s="180">
        <v>94220.405329999994</v>
      </c>
      <c r="F15" s="348">
        <v>3.5441713997433372E-2</v>
      </c>
    </row>
    <row r="16" spans="1:6" s="319" customFormat="1" ht="15" customHeight="1">
      <c r="A16" s="217" t="s">
        <v>701</v>
      </c>
      <c r="B16" s="180">
        <v>39459.265229999997</v>
      </c>
      <c r="C16" s="180">
        <v>23606.457760000001</v>
      </c>
      <c r="D16" s="180">
        <v>14762.73495</v>
      </c>
      <c r="E16" s="180">
        <v>77828.457939999993</v>
      </c>
      <c r="F16" s="348">
        <v>2.9275759720091967E-2</v>
      </c>
    </row>
    <row r="17" spans="1:6" s="319" customFormat="1" ht="15" customHeight="1">
      <c r="A17" s="217" t="s">
        <v>702</v>
      </c>
      <c r="B17" s="180">
        <v>25271.794170000001</v>
      </c>
      <c r="C17" s="180">
        <v>18167.286479999999</v>
      </c>
      <c r="D17" s="180">
        <v>9006.4841899999992</v>
      </c>
      <c r="E17" s="180">
        <v>52445.564840000006</v>
      </c>
      <c r="F17" s="348">
        <v>1.9727793602489354E-2</v>
      </c>
    </row>
    <row r="18" spans="1:6" s="319" customFormat="1" ht="15" customHeight="1">
      <c r="A18" s="217" t="s">
        <v>703</v>
      </c>
      <c r="B18" s="180">
        <v>8105.7477199999994</v>
      </c>
      <c r="C18" s="180">
        <v>5467.7640999999994</v>
      </c>
      <c r="D18" s="180">
        <v>2496.4511400000001</v>
      </c>
      <c r="E18" s="180">
        <v>16069.962960000001</v>
      </c>
      <c r="F18" s="348">
        <v>6.0448374126907175E-3</v>
      </c>
    </row>
    <row r="19" spans="1:6" s="319" customFormat="1" ht="15" customHeight="1">
      <c r="A19" s="217" t="s">
        <v>704</v>
      </c>
      <c r="B19" s="180">
        <v>259.94795999999997</v>
      </c>
      <c r="C19" s="180">
        <v>225.94378</v>
      </c>
      <c r="D19" s="180">
        <v>68.781589999999994</v>
      </c>
      <c r="E19" s="180">
        <v>554.67332999999996</v>
      </c>
      <c r="F19" s="348">
        <v>2.086445441941295E-4</v>
      </c>
    </row>
    <row r="20" spans="1:6" s="319" customFormat="1" ht="15" customHeight="1">
      <c r="A20" s="217" t="s">
        <v>705</v>
      </c>
      <c r="B20" s="180">
        <v>107.27571</v>
      </c>
      <c r="C20" s="180">
        <v>76.989369999999994</v>
      </c>
      <c r="D20" s="180">
        <v>43.28304</v>
      </c>
      <c r="E20" s="180">
        <v>227.54812000000001</v>
      </c>
      <c r="F20" s="348">
        <v>8.5593936488042596E-5</v>
      </c>
    </row>
    <row r="21" spans="1:6" s="319" customFormat="1" ht="15" customHeight="1">
      <c r="A21" s="349" t="s">
        <v>585</v>
      </c>
      <c r="B21" s="316">
        <v>1620154.8031600001</v>
      </c>
      <c r="C21" s="316">
        <v>798285.03775000013</v>
      </c>
      <c r="D21" s="316">
        <v>240020.90218</v>
      </c>
      <c r="E21" s="316">
        <v>2658460.7430900005</v>
      </c>
      <c r="F21" s="350">
        <v>1</v>
      </c>
    </row>
    <row r="22" spans="1:6" s="309" customFormat="1" ht="15" customHeight="1">
      <c r="A22" s="217" t="s">
        <v>664</v>
      </c>
      <c r="B22" s="189">
        <v>0.60943341268859608</v>
      </c>
      <c r="C22" s="189">
        <v>0.30028092001168011</v>
      </c>
      <c r="D22" s="189">
        <v>9.028566729972369E-2</v>
      </c>
      <c r="E22" s="189">
        <v>1</v>
      </c>
      <c r="F22" s="189"/>
    </row>
    <row r="23" spans="1:6" ht="30" customHeight="1">
      <c r="A23" s="184" t="s">
        <v>706</v>
      </c>
      <c r="B23" s="185" t="s">
        <v>134</v>
      </c>
      <c r="C23" s="185" t="s">
        <v>135</v>
      </c>
      <c r="D23" s="185" t="s">
        <v>136</v>
      </c>
      <c r="E23" s="186" t="s">
        <v>567</v>
      </c>
      <c r="F23" s="185" t="s">
        <v>70</v>
      </c>
    </row>
    <row r="24" spans="1:6" s="319" customFormat="1" ht="15" customHeight="1">
      <c r="A24" s="217" t="s">
        <v>692</v>
      </c>
      <c r="B24" s="180">
        <v>1</v>
      </c>
      <c r="C24" s="180">
        <v>0</v>
      </c>
      <c r="D24" s="180">
        <v>0</v>
      </c>
      <c r="E24" s="180">
        <v>1</v>
      </c>
      <c r="F24" s="348">
        <v>1.0193679918450561E-4</v>
      </c>
    </row>
    <row r="25" spans="1:6" s="319" customFormat="1" ht="15" customHeight="1">
      <c r="A25" s="217" t="s">
        <v>693</v>
      </c>
      <c r="B25" s="180">
        <v>2</v>
      </c>
      <c r="C25" s="180">
        <v>1</v>
      </c>
      <c r="D25" s="180">
        <v>0</v>
      </c>
      <c r="E25" s="180">
        <v>3</v>
      </c>
      <c r="F25" s="348">
        <v>3.058103975535168E-4</v>
      </c>
    </row>
    <row r="26" spans="1:6" s="319" customFormat="1" ht="15" customHeight="1">
      <c r="A26" s="217" t="s">
        <v>694</v>
      </c>
      <c r="B26" s="180">
        <v>5</v>
      </c>
      <c r="C26" s="180">
        <v>4</v>
      </c>
      <c r="D26" s="180">
        <v>0</v>
      </c>
      <c r="E26" s="180">
        <v>9</v>
      </c>
      <c r="F26" s="348">
        <v>9.1743119266055051E-4</v>
      </c>
    </row>
    <row r="27" spans="1:6" s="319" customFormat="1" ht="15" customHeight="1">
      <c r="A27" s="217" t="s">
        <v>695</v>
      </c>
      <c r="B27" s="180">
        <v>54</v>
      </c>
      <c r="C27" s="180">
        <v>36</v>
      </c>
      <c r="D27" s="180">
        <v>4</v>
      </c>
      <c r="E27" s="180">
        <v>94</v>
      </c>
      <c r="F27" s="348">
        <v>9.5820591233435268E-3</v>
      </c>
    </row>
    <row r="28" spans="1:6" s="319" customFormat="1" ht="15" customHeight="1">
      <c r="A28" s="217" t="s">
        <v>696</v>
      </c>
      <c r="B28" s="180">
        <v>230</v>
      </c>
      <c r="C28" s="180">
        <v>121</v>
      </c>
      <c r="D28" s="180">
        <v>32</v>
      </c>
      <c r="E28" s="180">
        <v>383</v>
      </c>
      <c r="F28" s="348">
        <v>3.904179408766565E-2</v>
      </c>
    </row>
    <row r="29" spans="1:6" s="319" customFormat="1" ht="15" customHeight="1">
      <c r="A29" s="217" t="s">
        <v>697</v>
      </c>
      <c r="B29" s="180">
        <v>1320</v>
      </c>
      <c r="C29" s="180">
        <v>636</v>
      </c>
      <c r="D29" s="180">
        <v>183</v>
      </c>
      <c r="E29" s="180">
        <v>2139</v>
      </c>
      <c r="F29" s="348">
        <v>0.21804281345565749</v>
      </c>
    </row>
    <row r="30" spans="1:6" s="319" customFormat="1" ht="15" customHeight="1">
      <c r="A30" s="217" t="s">
        <v>698</v>
      </c>
      <c r="B30" s="180">
        <v>1324</v>
      </c>
      <c r="C30" s="180">
        <v>566</v>
      </c>
      <c r="D30" s="180">
        <v>199</v>
      </c>
      <c r="E30" s="180">
        <v>2089</v>
      </c>
      <c r="F30" s="348">
        <v>0.21294597349643221</v>
      </c>
    </row>
    <row r="31" spans="1:6" s="319" customFormat="1" ht="15" customHeight="1">
      <c r="A31" s="217" t="s">
        <v>699</v>
      </c>
      <c r="B31" s="180">
        <v>834</v>
      </c>
      <c r="C31" s="180">
        <v>382</v>
      </c>
      <c r="D31" s="180">
        <v>148</v>
      </c>
      <c r="E31" s="180">
        <v>1364</v>
      </c>
      <c r="F31" s="348">
        <v>0.13904179408766565</v>
      </c>
    </row>
    <row r="32" spans="1:6" s="319" customFormat="1" ht="15" customHeight="1">
      <c r="A32" s="217" t="s">
        <v>700</v>
      </c>
      <c r="B32" s="180">
        <v>425</v>
      </c>
      <c r="C32" s="180">
        <v>260</v>
      </c>
      <c r="D32" s="180">
        <v>98</v>
      </c>
      <c r="E32" s="180">
        <v>783</v>
      </c>
      <c r="F32" s="348">
        <v>7.9816513761467894E-2</v>
      </c>
    </row>
    <row r="33" spans="1:6" s="319" customFormat="1" ht="15" customHeight="1">
      <c r="A33" s="217" t="s">
        <v>701</v>
      </c>
      <c r="B33" s="180">
        <v>464</v>
      </c>
      <c r="C33" s="180">
        <v>274</v>
      </c>
      <c r="D33" s="180">
        <v>173</v>
      </c>
      <c r="E33" s="180">
        <v>911</v>
      </c>
      <c r="F33" s="348">
        <v>9.2864424057084602E-2</v>
      </c>
    </row>
    <row r="34" spans="1:6" s="319" customFormat="1" ht="15" customHeight="1">
      <c r="A34" s="217" t="s">
        <v>702</v>
      </c>
      <c r="B34" s="180">
        <v>490</v>
      </c>
      <c r="C34" s="180">
        <v>355</v>
      </c>
      <c r="D34" s="180">
        <v>174</v>
      </c>
      <c r="E34" s="180">
        <v>1019</v>
      </c>
      <c r="F34" s="348">
        <v>0.10387359836901121</v>
      </c>
    </row>
    <row r="35" spans="1:6" s="319" customFormat="1" ht="15" customHeight="1">
      <c r="A35" s="217" t="s">
        <v>703</v>
      </c>
      <c r="B35" s="180">
        <v>401</v>
      </c>
      <c r="C35" s="180">
        <v>269</v>
      </c>
      <c r="D35" s="180">
        <v>119</v>
      </c>
      <c r="E35" s="180">
        <v>789</v>
      </c>
      <c r="F35" s="348">
        <v>8.0428134556574923E-2</v>
      </c>
    </row>
    <row r="36" spans="1:6" s="319" customFormat="1" ht="15" customHeight="1">
      <c r="A36" s="217" t="s">
        <v>704</v>
      </c>
      <c r="B36" s="180">
        <v>50</v>
      </c>
      <c r="C36" s="180">
        <v>43</v>
      </c>
      <c r="D36" s="180">
        <v>13</v>
      </c>
      <c r="E36" s="180">
        <v>106</v>
      </c>
      <c r="F36" s="348">
        <v>1.0805300713557594E-2</v>
      </c>
    </row>
    <row r="37" spans="1:6" s="319" customFormat="1" ht="15" customHeight="1">
      <c r="A37" s="217" t="s">
        <v>705</v>
      </c>
      <c r="B37" s="180">
        <v>55</v>
      </c>
      <c r="C37" s="180">
        <v>41</v>
      </c>
      <c r="D37" s="180">
        <v>24</v>
      </c>
      <c r="E37" s="180">
        <v>120</v>
      </c>
      <c r="F37" s="348">
        <v>1.2232415902140673E-2</v>
      </c>
    </row>
    <row r="38" spans="1:6" s="319" customFormat="1" ht="15" customHeight="1">
      <c r="A38" s="349" t="s">
        <v>739</v>
      </c>
      <c r="B38" s="316">
        <v>5655</v>
      </c>
      <c r="C38" s="316">
        <v>2988</v>
      </c>
      <c r="D38" s="316">
        <v>1167</v>
      </c>
      <c r="E38" s="316">
        <v>9810</v>
      </c>
      <c r="F38" s="350">
        <v>1</v>
      </c>
    </row>
    <row r="39" spans="1:6" ht="15" customHeight="1">
      <c r="A39" s="217" t="s">
        <v>664</v>
      </c>
      <c r="B39" s="189">
        <v>0.57645259938837923</v>
      </c>
      <c r="C39" s="189">
        <v>0.30458715596330277</v>
      </c>
      <c r="D39" s="189">
        <v>0.11896024464831804</v>
      </c>
      <c r="E39" s="189">
        <v>1</v>
      </c>
      <c r="F39" s="189"/>
    </row>
    <row r="40" spans="1:6" ht="15" customHeight="1" thickBot="1">
      <c r="A40" s="195"/>
      <c r="B40" s="196"/>
      <c r="C40" s="197"/>
      <c r="D40" s="197"/>
      <c r="E40" s="197"/>
      <c r="F40" s="197"/>
    </row>
    <row r="41" spans="1:6" ht="15" customHeight="1" thickTop="1">
      <c r="A41" s="179" t="s">
        <v>587</v>
      </c>
      <c r="B41" s="199"/>
      <c r="C41" s="189"/>
      <c r="D41" s="189"/>
      <c r="E41" s="199"/>
      <c r="F41" s="199"/>
    </row>
    <row r="42" spans="1:6" ht="15" customHeight="1">
      <c r="A42" s="157"/>
      <c r="B42" s="157"/>
      <c r="C42" s="180"/>
      <c r="D42" s="180"/>
      <c r="E42" s="157"/>
      <c r="F42" s="199"/>
    </row>
    <row r="43" spans="1:6" ht="15" customHeight="1">
      <c r="A43" s="206"/>
      <c r="B43" s="157"/>
      <c r="C43" s="180"/>
      <c r="D43" s="180"/>
      <c r="E43" s="157"/>
      <c r="F43" s="199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S24"/>
  <sheetViews>
    <sheetView zoomScaleNormal="100" workbookViewId="0">
      <selection activeCell="A3" sqref="A3:S3"/>
    </sheetView>
  </sheetViews>
  <sheetFormatPr defaultColWidth="9.140625" defaultRowHeight="12.75"/>
  <cols>
    <col min="1" max="1" width="37.7109375" style="182" customWidth="1"/>
    <col min="2" max="2" width="12.85546875" style="181" customWidth="1"/>
    <col min="3" max="18" width="13" style="181" customWidth="1"/>
    <col min="19" max="19" width="13" style="344" customWidth="1"/>
    <col min="20" max="256" width="9.140625" style="181"/>
    <col min="257" max="257" width="37.7109375" style="181" customWidth="1"/>
    <col min="258" max="258" width="12.85546875" style="181" customWidth="1"/>
    <col min="259" max="275" width="13" style="181" customWidth="1"/>
    <col min="276" max="512" width="9.140625" style="181"/>
    <col min="513" max="513" width="37.7109375" style="181" customWidth="1"/>
    <col min="514" max="514" width="12.85546875" style="181" customWidth="1"/>
    <col min="515" max="531" width="13" style="181" customWidth="1"/>
    <col min="532" max="768" width="9.140625" style="181"/>
    <col min="769" max="769" width="37.7109375" style="181" customWidth="1"/>
    <col min="770" max="770" width="12.85546875" style="181" customWidth="1"/>
    <col min="771" max="787" width="13" style="181" customWidth="1"/>
    <col min="788" max="1024" width="9.140625" style="181"/>
    <col min="1025" max="1025" width="37.7109375" style="181" customWidth="1"/>
    <col min="1026" max="1026" width="12.85546875" style="181" customWidth="1"/>
    <col min="1027" max="1043" width="13" style="181" customWidth="1"/>
    <col min="1044" max="1280" width="9.140625" style="181"/>
    <col min="1281" max="1281" width="37.7109375" style="181" customWidth="1"/>
    <col min="1282" max="1282" width="12.85546875" style="181" customWidth="1"/>
    <col min="1283" max="1299" width="13" style="181" customWidth="1"/>
    <col min="1300" max="1536" width="9.140625" style="181"/>
    <col min="1537" max="1537" width="37.7109375" style="181" customWidth="1"/>
    <col min="1538" max="1538" width="12.85546875" style="181" customWidth="1"/>
    <col min="1539" max="1555" width="13" style="181" customWidth="1"/>
    <col min="1556" max="1792" width="9.140625" style="181"/>
    <col min="1793" max="1793" width="37.7109375" style="181" customWidth="1"/>
    <col min="1794" max="1794" width="12.85546875" style="181" customWidth="1"/>
    <col min="1795" max="1811" width="13" style="181" customWidth="1"/>
    <col min="1812" max="2048" width="9.140625" style="181"/>
    <col min="2049" max="2049" width="37.7109375" style="181" customWidth="1"/>
    <col min="2050" max="2050" width="12.85546875" style="181" customWidth="1"/>
    <col min="2051" max="2067" width="13" style="181" customWidth="1"/>
    <col min="2068" max="2304" width="9.140625" style="181"/>
    <col min="2305" max="2305" width="37.7109375" style="181" customWidth="1"/>
    <col min="2306" max="2306" width="12.85546875" style="181" customWidth="1"/>
    <col min="2307" max="2323" width="13" style="181" customWidth="1"/>
    <col min="2324" max="2560" width="9.140625" style="181"/>
    <col min="2561" max="2561" width="37.7109375" style="181" customWidth="1"/>
    <col min="2562" max="2562" width="12.85546875" style="181" customWidth="1"/>
    <col min="2563" max="2579" width="13" style="181" customWidth="1"/>
    <col min="2580" max="2816" width="9.140625" style="181"/>
    <col min="2817" max="2817" width="37.7109375" style="181" customWidth="1"/>
    <col min="2818" max="2818" width="12.85546875" style="181" customWidth="1"/>
    <col min="2819" max="2835" width="13" style="181" customWidth="1"/>
    <col min="2836" max="3072" width="9.140625" style="181"/>
    <col min="3073" max="3073" width="37.7109375" style="181" customWidth="1"/>
    <col min="3074" max="3074" width="12.85546875" style="181" customWidth="1"/>
    <col min="3075" max="3091" width="13" style="181" customWidth="1"/>
    <col min="3092" max="3328" width="9.140625" style="181"/>
    <col min="3329" max="3329" width="37.7109375" style="181" customWidth="1"/>
    <col min="3330" max="3330" width="12.85546875" style="181" customWidth="1"/>
    <col min="3331" max="3347" width="13" style="181" customWidth="1"/>
    <col min="3348" max="3584" width="9.140625" style="181"/>
    <col min="3585" max="3585" width="37.7109375" style="181" customWidth="1"/>
    <col min="3586" max="3586" width="12.85546875" style="181" customWidth="1"/>
    <col min="3587" max="3603" width="13" style="181" customWidth="1"/>
    <col min="3604" max="3840" width="9.140625" style="181"/>
    <col min="3841" max="3841" width="37.7109375" style="181" customWidth="1"/>
    <col min="3842" max="3842" width="12.85546875" style="181" customWidth="1"/>
    <col min="3843" max="3859" width="13" style="181" customWidth="1"/>
    <col min="3860" max="4096" width="9.140625" style="181"/>
    <col min="4097" max="4097" width="37.7109375" style="181" customWidth="1"/>
    <col min="4098" max="4098" width="12.85546875" style="181" customWidth="1"/>
    <col min="4099" max="4115" width="13" style="181" customWidth="1"/>
    <col min="4116" max="4352" width="9.140625" style="181"/>
    <col min="4353" max="4353" width="37.7109375" style="181" customWidth="1"/>
    <col min="4354" max="4354" width="12.85546875" style="181" customWidth="1"/>
    <col min="4355" max="4371" width="13" style="181" customWidth="1"/>
    <col min="4372" max="4608" width="9.140625" style="181"/>
    <col min="4609" max="4609" width="37.7109375" style="181" customWidth="1"/>
    <col min="4610" max="4610" width="12.85546875" style="181" customWidth="1"/>
    <col min="4611" max="4627" width="13" style="181" customWidth="1"/>
    <col min="4628" max="4864" width="9.140625" style="181"/>
    <col min="4865" max="4865" width="37.7109375" style="181" customWidth="1"/>
    <col min="4866" max="4866" width="12.85546875" style="181" customWidth="1"/>
    <col min="4867" max="4883" width="13" style="181" customWidth="1"/>
    <col min="4884" max="5120" width="9.140625" style="181"/>
    <col min="5121" max="5121" width="37.7109375" style="181" customWidth="1"/>
    <col min="5122" max="5122" width="12.85546875" style="181" customWidth="1"/>
    <col min="5123" max="5139" width="13" style="181" customWidth="1"/>
    <col min="5140" max="5376" width="9.140625" style="181"/>
    <col min="5377" max="5377" width="37.7109375" style="181" customWidth="1"/>
    <col min="5378" max="5378" width="12.85546875" style="181" customWidth="1"/>
    <col min="5379" max="5395" width="13" style="181" customWidth="1"/>
    <col min="5396" max="5632" width="9.140625" style="181"/>
    <col min="5633" max="5633" width="37.7109375" style="181" customWidth="1"/>
    <col min="5634" max="5634" width="12.85546875" style="181" customWidth="1"/>
    <col min="5635" max="5651" width="13" style="181" customWidth="1"/>
    <col min="5652" max="5888" width="9.140625" style="181"/>
    <col min="5889" max="5889" width="37.7109375" style="181" customWidth="1"/>
    <col min="5890" max="5890" width="12.85546875" style="181" customWidth="1"/>
    <col min="5891" max="5907" width="13" style="181" customWidth="1"/>
    <col min="5908" max="6144" width="9.140625" style="181"/>
    <col min="6145" max="6145" width="37.7109375" style="181" customWidth="1"/>
    <col min="6146" max="6146" width="12.85546875" style="181" customWidth="1"/>
    <col min="6147" max="6163" width="13" style="181" customWidth="1"/>
    <col min="6164" max="6400" width="9.140625" style="181"/>
    <col min="6401" max="6401" width="37.7109375" style="181" customWidth="1"/>
    <col min="6402" max="6402" width="12.85546875" style="181" customWidth="1"/>
    <col min="6403" max="6419" width="13" style="181" customWidth="1"/>
    <col min="6420" max="6656" width="9.140625" style="181"/>
    <col min="6657" max="6657" width="37.7109375" style="181" customWidth="1"/>
    <col min="6658" max="6658" width="12.85546875" style="181" customWidth="1"/>
    <col min="6659" max="6675" width="13" style="181" customWidth="1"/>
    <col min="6676" max="6912" width="9.140625" style="181"/>
    <col min="6913" max="6913" width="37.7109375" style="181" customWidth="1"/>
    <col min="6914" max="6914" width="12.85546875" style="181" customWidth="1"/>
    <col min="6915" max="6931" width="13" style="181" customWidth="1"/>
    <col min="6932" max="7168" width="9.140625" style="181"/>
    <col min="7169" max="7169" width="37.7109375" style="181" customWidth="1"/>
    <col min="7170" max="7170" width="12.85546875" style="181" customWidth="1"/>
    <col min="7171" max="7187" width="13" style="181" customWidth="1"/>
    <col min="7188" max="7424" width="9.140625" style="181"/>
    <col min="7425" max="7425" width="37.7109375" style="181" customWidth="1"/>
    <col min="7426" max="7426" width="12.85546875" style="181" customWidth="1"/>
    <col min="7427" max="7443" width="13" style="181" customWidth="1"/>
    <col min="7444" max="7680" width="9.140625" style="181"/>
    <col min="7681" max="7681" width="37.7109375" style="181" customWidth="1"/>
    <col min="7682" max="7682" width="12.85546875" style="181" customWidth="1"/>
    <col min="7683" max="7699" width="13" style="181" customWidth="1"/>
    <col min="7700" max="7936" width="9.140625" style="181"/>
    <col min="7937" max="7937" width="37.7109375" style="181" customWidth="1"/>
    <col min="7938" max="7938" width="12.85546875" style="181" customWidth="1"/>
    <col min="7939" max="7955" width="13" style="181" customWidth="1"/>
    <col min="7956" max="8192" width="9.140625" style="181"/>
    <col min="8193" max="8193" width="37.7109375" style="181" customWidth="1"/>
    <col min="8194" max="8194" width="12.85546875" style="181" customWidth="1"/>
    <col min="8195" max="8211" width="13" style="181" customWidth="1"/>
    <col min="8212" max="8448" width="9.140625" style="181"/>
    <col min="8449" max="8449" width="37.7109375" style="181" customWidth="1"/>
    <col min="8450" max="8450" width="12.85546875" style="181" customWidth="1"/>
    <col min="8451" max="8467" width="13" style="181" customWidth="1"/>
    <col min="8468" max="8704" width="9.140625" style="181"/>
    <col min="8705" max="8705" width="37.7109375" style="181" customWidth="1"/>
    <col min="8706" max="8706" width="12.85546875" style="181" customWidth="1"/>
    <col min="8707" max="8723" width="13" style="181" customWidth="1"/>
    <col min="8724" max="8960" width="9.140625" style="181"/>
    <col min="8961" max="8961" width="37.7109375" style="181" customWidth="1"/>
    <col min="8962" max="8962" width="12.85546875" style="181" customWidth="1"/>
    <col min="8963" max="8979" width="13" style="181" customWidth="1"/>
    <col min="8980" max="9216" width="9.140625" style="181"/>
    <col min="9217" max="9217" width="37.7109375" style="181" customWidth="1"/>
    <col min="9218" max="9218" width="12.85546875" style="181" customWidth="1"/>
    <col min="9219" max="9235" width="13" style="181" customWidth="1"/>
    <col min="9236" max="9472" width="9.140625" style="181"/>
    <col min="9473" max="9473" width="37.7109375" style="181" customWidth="1"/>
    <col min="9474" max="9474" width="12.85546875" style="181" customWidth="1"/>
    <col min="9475" max="9491" width="13" style="181" customWidth="1"/>
    <col min="9492" max="9728" width="9.140625" style="181"/>
    <col min="9729" max="9729" width="37.7109375" style="181" customWidth="1"/>
    <col min="9730" max="9730" width="12.85546875" style="181" customWidth="1"/>
    <col min="9731" max="9747" width="13" style="181" customWidth="1"/>
    <col min="9748" max="9984" width="9.140625" style="181"/>
    <col min="9985" max="9985" width="37.7109375" style="181" customWidth="1"/>
    <col min="9986" max="9986" width="12.85546875" style="181" customWidth="1"/>
    <col min="9987" max="10003" width="13" style="181" customWidth="1"/>
    <col min="10004" max="10240" width="9.140625" style="181"/>
    <col min="10241" max="10241" width="37.7109375" style="181" customWidth="1"/>
    <col min="10242" max="10242" width="12.85546875" style="181" customWidth="1"/>
    <col min="10243" max="10259" width="13" style="181" customWidth="1"/>
    <col min="10260" max="10496" width="9.140625" style="181"/>
    <col min="10497" max="10497" width="37.7109375" style="181" customWidth="1"/>
    <col min="10498" max="10498" width="12.85546875" style="181" customWidth="1"/>
    <col min="10499" max="10515" width="13" style="181" customWidth="1"/>
    <col min="10516" max="10752" width="9.140625" style="181"/>
    <col min="10753" max="10753" width="37.7109375" style="181" customWidth="1"/>
    <col min="10754" max="10754" width="12.85546875" style="181" customWidth="1"/>
    <col min="10755" max="10771" width="13" style="181" customWidth="1"/>
    <col min="10772" max="11008" width="9.140625" style="181"/>
    <col min="11009" max="11009" width="37.7109375" style="181" customWidth="1"/>
    <col min="11010" max="11010" width="12.85546875" style="181" customWidth="1"/>
    <col min="11011" max="11027" width="13" style="181" customWidth="1"/>
    <col min="11028" max="11264" width="9.140625" style="181"/>
    <col min="11265" max="11265" width="37.7109375" style="181" customWidth="1"/>
    <col min="11266" max="11266" width="12.85546875" style="181" customWidth="1"/>
    <col min="11267" max="11283" width="13" style="181" customWidth="1"/>
    <col min="11284" max="11520" width="9.140625" style="181"/>
    <col min="11521" max="11521" width="37.7109375" style="181" customWidth="1"/>
    <col min="11522" max="11522" width="12.85546875" style="181" customWidth="1"/>
    <col min="11523" max="11539" width="13" style="181" customWidth="1"/>
    <col min="11540" max="11776" width="9.140625" style="181"/>
    <col min="11777" max="11777" width="37.7109375" style="181" customWidth="1"/>
    <col min="11778" max="11778" width="12.85546875" style="181" customWidth="1"/>
    <col min="11779" max="11795" width="13" style="181" customWidth="1"/>
    <col min="11796" max="12032" width="9.140625" style="181"/>
    <col min="12033" max="12033" width="37.7109375" style="181" customWidth="1"/>
    <col min="12034" max="12034" width="12.85546875" style="181" customWidth="1"/>
    <col min="12035" max="12051" width="13" style="181" customWidth="1"/>
    <col min="12052" max="12288" width="9.140625" style="181"/>
    <col min="12289" max="12289" width="37.7109375" style="181" customWidth="1"/>
    <col min="12290" max="12290" width="12.85546875" style="181" customWidth="1"/>
    <col min="12291" max="12307" width="13" style="181" customWidth="1"/>
    <col min="12308" max="12544" width="9.140625" style="181"/>
    <col min="12545" max="12545" width="37.7109375" style="181" customWidth="1"/>
    <col min="12546" max="12546" width="12.85546875" style="181" customWidth="1"/>
    <col min="12547" max="12563" width="13" style="181" customWidth="1"/>
    <col min="12564" max="12800" width="9.140625" style="181"/>
    <col min="12801" max="12801" width="37.7109375" style="181" customWidth="1"/>
    <col min="12802" max="12802" width="12.85546875" style="181" customWidth="1"/>
    <col min="12803" max="12819" width="13" style="181" customWidth="1"/>
    <col min="12820" max="13056" width="9.140625" style="181"/>
    <col min="13057" max="13057" width="37.7109375" style="181" customWidth="1"/>
    <col min="13058" max="13058" width="12.85546875" style="181" customWidth="1"/>
    <col min="13059" max="13075" width="13" style="181" customWidth="1"/>
    <col min="13076" max="13312" width="9.140625" style="181"/>
    <col min="13313" max="13313" width="37.7109375" style="181" customWidth="1"/>
    <col min="13314" max="13314" width="12.85546875" style="181" customWidth="1"/>
    <col min="13315" max="13331" width="13" style="181" customWidth="1"/>
    <col min="13332" max="13568" width="9.140625" style="181"/>
    <col min="13569" max="13569" width="37.7109375" style="181" customWidth="1"/>
    <col min="13570" max="13570" width="12.85546875" style="181" customWidth="1"/>
    <col min="13571" max="13587" width="13" style="181" customWidth="1"/>
    <col min="13588" max="13824" width="9.140625" style="181"/>
    <col min="13825" max="13825" width="37.7109375" style="181" customWidth="1"/>
    <col min="13826" max="13826" width="12.85546875" style="181" customWidth="1"/>
    <col min="13827" max="13843" width="13" style="181" customWidth="1"/>
    <col min="13844" max="14080" width="9.140625" style="181"/>
    <col min="14081" max="14081" width="37.7109375" style="181" customWidth="1"/>
    <col min="14082" max="14082" width="12.85546875" style="181" customWidth="1"/>
    <col min="14083" max="14099" width="13" style="181" customWidth="1"/>
    <col min="14100" max="14336" width="9.140625" style="181"/>
    <col min="14337" max="14337" width="37.7109375" style="181" customWidth="1"/>
    <col min="14338" max="14338" width="12.85546875" style="181" customWidth="1"/>
    <col min="14339" max="14355" width="13" style="181" customWidth="1"/>
    <col min="14356" max="14592" width="9.140625" style="181"/>
    <col min="14593" max="14593" width="37.7109375" style="181" customWidth="1"/>
    <col min="14594" max="14594" width="12.85546875" style="181" customWidth="1"/>
    <col min="14595" max="14611" width="13" style="181" customWidth="1"/>
    <col min="14612" max="14848" width="9.140625" style="181"/>
    <col min="14849" max="14849" width="37.7109375" style="181" customWidth="1"/>
    <col min="14850" max="14850" width="12.85546875" style="181" customWidth="1"/>
    <col min="14851" max="14867" width="13" style="181" customWidth="1"/>
    <col min="14868" max="15104" width="9.140625" style="181"/>
    <col min="15105" max="15105" width="37.7109375" style="181" customWidth="1"/>
    <col min="15106" max="15106" width="12.85546875" style="181" customWidth="1"/>
    <col min="15107" max="15123" width="13" style="181" customWidth="1"/>
    <col min="15124" max="15360" width="9.140625" style="181"/>
    <col min="15361" max="15361" width="37.7109375" style="181" customWidth="1"/>
    <col min="15362" max="15362" width="12.85546875" style="181" customWidth="1"/>
    <col min="15363" max="15379" width="13" style="181" customWidth="1"/>
    <col min="15380" max="15616" width="9.140625" style="181"/>
    <col min="15617" max="15617" width="37.7109375" style="181" customWidth="1"/>
    <col min="15618" max="15618" width="12.85546875" style="181" customWidth="1"/>
    <col min="15619" max="15635" width="13" style="181" customWidth="1"/>
    <col min="15636" max="15872" width="9.140625" style="181"/>
    <col min="15873" max="15873" width="37.7109375" style="181" customWidth="1"/>
    <col min="15874" max="15874" width="12.85546875" style="181" customWidth="1"/>
    <col min="15875" max="15891" width="13" style="181" customWidth="1"/>
    <col min="15892" max="16128" width="9.140625" style="181"/>
    <col min="16129" max="16129" width="37.7109375" style="181" customWidth="1"/>
    <col min="16130" max="16130" width="12.85546875" style="181" customWidth="1"/>
    <col min="16131" max="16147" width="13" style="181" customWidth="1"/>
    <col min="16148" max="16384" width="9.140625" style="181"/>
  </cols>
  <sheetData>
    <row r="1" spans="1:19" s="158" customFormat="1" ht="30" customHeight="1">
      <c r="A1" s="490" t="s">
        <v>317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  <c r="R1" s="490"/>
      <c r="S1" s="490"/>
    </row>
    <row r="2" spans="1:19" s="158" customFormat="1" ht="15" customHeight="1">
      <c r="A2" s="491" t="s">
        <v>714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</row>
    <row r="3" spans="1:19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  <c r="R3" s="491"/>
      <c r="S3" s="491"/>
    </row>
    <row r="4" spans="1:19" s="159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</row>
    <row r="5" spans="1:19" ht="3.7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207"/>
      <c r="L5" s="207"/>
      <c r="M5" s="157"/>
      <c r="N5" s="157"/>
      <c r="O5" s="157"/>
      <c r="P5" s="157"/>
      <c r="Q5" s="157"/>
      <c r="R5" s="157"/>
      <c r="S5" s="157"/>
    </row>
    <row r="6" spans="1:19" ht="30" customHeight="1">
      <c r="A6" s="326"/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</row>
    <row r="7" spans="1:19" ht="15" customHeight="1">
      <c r="A7" s="188" t="s">
        <v>715</v>
      </c>
      <c r="B7" s="180">
        <v>1138261.42505</v>
      </c>
      <c r="C7" s="180">
        <v>720512.67011000006</v>
      </c>
      <c r="D7" s="180">
        <v>304043.59561000002</v>
      </c>
      <c r="E7" s="180">
        <v>75407.949859999993</v>
      </c>
      <c r="F7" s="180">
        <v>182516.91081</v>
      </c>
      <c r="G7" s="180">
        <v>305062.58602999995</v>
      </c>
      <c r="H7" s="180">
        <v>179100.60058000003</v>
      </c>
      <c r="I7" s="180">
        <v>167495.78961000001</v>
      </c>
      <c r="J7" s="180">
        <v>151470.61184</v>
      </c>
      <c r="K7" s="180">
        <v>127830.99290000001</v>
      </c>
      <c r="L7" s="180">
        <v>94443.597819999995</v>
      </c>
      <c r="M7" s="180">
        <v>59389.283990000004</v>
      </c>
      <c r="N7" s="180">
        <v>241335.84338000001</v>
      </c>
      <c r="O7" s="180">
        <v>118283.29093</v>
      </c>
      <c r="P7" s="180">
        <v>67788.50787999999</v>
      </c>
      <c r="Q7" s="180">
        <v>53471.814909999994</v>
      </c>
      <c r="R7" s="180">
        <v>88175.324219999995</v>
      </c>
      <c r="S7" s="180">
        <v>167213.89797999998</v>
      </c>
    </row>
    <row r="8" spans="1:19" ht="15" customHeight="1">
      <c r="A8" s="188" t="s">
        <v>716</v>
      </c>
      <c r="B8" s="180">
        <v>29719.68288</v>
      </c>
      <c r="C8" s="180">
        <v>8697.3528699999988</v>
      </c>
      <c r="D8" s="180">
        <v>3955.9012499999999</v>
      </c>
      <c r="E8" s="180">
        <v>2248.0499399999999</v>
      </c>
      <c r="F8" s="180">
        <v>1110.2244599999999</v>
      </c>
      <c r="G8" s="180">
        <v>3506.16687</v>
      </c>
      <c r="H8" s="180">
        <v>2147.0966100000001</v>
      </c>
      <c r="I8" s="180">
        <v>1425.1986299999999</v>
      </c>
      <c r="J8" s="180">
        <v>737.85028</v>
      </c>
      <c r="K8" s="180">
        <v>1182.6890100000001</v>
      </c>
      <c r="L8" s="180">
        <v>1640.1726999999998</v>
      </c>
      <c r="M8" s="180">
        <v>531.34758999999997</v>
      </c>
      <c r="N8" s="180">
        <v>3661.2570000000001</v>
      </c>
      <c r="O8" s="180">
        <v>1356.7496299999998</v>
      </c>
      <c r="P8" s="180">
        <v>417.27773999999999</v>
      </c>
      <c r="Q8" s="180">
        <v>849.38371999999993</v>
      </c>
      <c r="R8" s="180">
        <v>617.26625999999999</v>
      </c>
      <c r="S8" s="180">
        <v>3762.3405299999999</v>
      </c>
    </row>
    <row r="9" spans="1:19" ht="15" customHeight="1">
      <c r="A9" s="188" t="s">
        <v>717</v>
      </c>
      <c r="B9" s="180">
        <v>19869.252089999998</v>
      </c>
      <c r="C9" s="180">
        <v>14112.24144</v>
      </c>
      <c r="D9" s="180">
        <v>10478.180420000001</v>
      </c>
      <c r="E9" s="180">
        <v>1854.95425</v>
      </c>
      <c r="F9" s="180">
        <v>4917.4874900000004</v>
      </c>
      <c r="G9" s="180">
        <v>7257.9894800000002</v>
      </c>
      <c r="H9" s="180">
        <v>161.44607999999999</v>
      </c>
      <c r="I9" s="180">
        <v>3702.6899600000002</v>
      </c>
      <c r="J9" s="180">
        <v>317.93885</v>
      </c>
      <c r="K9" s="180">
        <v>440.00171999999998</v>
      </c>
      <c r="L9" s="180">
        <v>1168.97919</v>
      </c>
      <c r="M9" s="180">
        <v>816.42165</v>
      </c>
      <c r="N9" s="180">
        <v>2025.29728</v>
      </c>
      <c r="O9" s="180">
        <v>2471.4974300000003</v>
      </c>
      <c r="P9" s="180">
        <v>229.43431000000001</v>
      </c>
      <c r="Q9" s="180">
        <v>184.22450000000001</v>
      </c>
      <c r="R9" s="180">
        <v>779.48392000000001</v>
      </c>
      <c r="S9" s="180">
        <v>1098.0055400000001</v>
      </c>
    </row>
    <row r="10" spans="1:19" ht="15" customHeight="1">
      <c r="A10" s="188" t="s">
        <v>718</v>
      </c>
      <c r="B10" s="180">
        <v>1296.6557299999999</v>
      </c>
      <c r="C10" s="180">
        <v>627.76510999999994</v>
      </c>
      <c r="D10" s="180">
        <v>535.70650999999998</v>
      </c>
      <c r="E10" s="180">
        <v>170.62057999999999</v>
      </c>
      <c r="F10" s="180">
        <v>148.93073000000001</v>
      </c>
      <c r="G10" s="180">
        <v>242.84673000000001</v>
      </c>
      <c r="H10" s="180">
        <v>9.9721399999999996</v>
      </c>
      <c r="I10" s="180">
        <v>128.06738999999999</v>
      </c>
      <c r="J10" s="180">
        <v>10.74811</v>
      </c>
      <c r="K10" s="180">
        <v>14.926590000000001</v>
      </c>
      <c r="L10" s="180">
        <v>50.89228</v>
      </c>
      <c r="M10" s="180">
        <v>31.631589999999999</v>
      </c>
      <c r="N10" s="180">
        <v>115.77748</v>
      </c>
      <c r="O10" s="180">
        <v>97.043520000000001</v>
      </c>
      <c r="P10" s="180">
        <v>14.57357</v>
      </c>
      <c r="Q10" s="180">
        <v>11.19139</v>
      </c>
      <c r="R10" s="180">
        <v>26.980979999999999</v>
      </c>
      <c r="S10" s="180">
        <v>60.916890000000002</v>
      </c>
    </row>
    <row r="11" spans="1:19" ht="15" customHeight="1">
      <c r="A11" s="188" t="s">
        <v>719</v>
      </c>
      <c r="B11" s="180">
        <v>6369.8563199999999</v>
      </c>
      <c r="C11" s="180">
        <v>6428.8506299999999</v>
      </c>
      <c r="D11" s="180">
        <v>7413.5689599999996</v>
      </c>
      <c r="E11" s="180">
        <v>353.79237999999998</v>
      </c>
      <c r="F11" s="180">
        <v>877.49504999999999</v>
      </c>
      <c r="G11" s="180">
        <v>2197.0763900000002</v>
      </c>
      <c r="H11" s="180">
        <v>61.318820000000002</v>
      </c>
      <c r="I11" s="180">
        <v>1439.0533799999998</v>
      </c>
      <c r="J11" s="180">
        <v>200.11216000000002</v>
      </c>
      <c r="K11" s="180">
        <v>42.324249999999999</v>
      </c>
      <c r="L11" s="180">
        <v>298.95994000000002</v>
      </c>
      <c r="M11" s="180">
        <v>205.41176999999999</v>
      </c>
      <c r="N11" s="180">
        <v>1005.39305</v>
      </c>
      <c r="O11" s="180">
        <v>212.43282000000002</v>
      </c>
      <c r="P11" s="180">
        <v>141.58204000000001</v>
      </c>
      <c r="Q11" s="180">
        <v>97.532440000000008</v>
      </c>
      <c r="R11" s="180">
        <v>251.85820000000001</v>
      </c>
      <c r="S11" s="180">
        <v>341.79858000000002</v>
      </c>
    </row>
    <row r="12" spans="1:19" ht="15" customHeight="1">
      <c r="A12" s="188" t="s">
        <v>720</v>
      </c>
      <c r="B12" s="180">
        <v>1184.3398099999999</v>
      </c>
      <c r="C12" s="180">
        <v>859.20357999999999</v>
      </c>
      <c r="D12" s="180">
        <v>874.78336999999999</v>
      </c>
      <c r="E12" s="180">
        <v>64.949379999999991</v>
      </c>
      <c r="F12" s="180">
        <v>155.56913</v>
      </c>
      <c r="G12" s="180">
        <v>306.65924999999999</v>
      </c>
      <c r="H12" s="180">
        <v>12.26376</v>
      </c>
      <c r="I12" s="180">
        <v>197.03907000000001</v>
      </c>
      <c r="J12" s="180">
        <v>40.022440000000003</v>
      </c>
      <c r="K12" s="180">
        <v>8.4648500000000002</v>
      </c>
      <c r="L12" s="180">
        <v>54.480879999999999</v>
      </c>
      <c r="M12" s="180">
        <v>41.082339999999995</v>
      </c>
      <c r="N12" s="180">
        <v>169.40549999999999</v>
      </c>
      <c r="O12" s="180">
        <v>42.486580000000004</v>
      </c>
      <c r="P12" s="180">
        <v>19.004290000000001</v>
      </c>
      <c r="Q12" s="180">
        <v>10.593110000000001</v>
      </c>
      <c r="R12" s="180">
        <v>50.371629999999996</v>
      </c>
      <c r="S12" s="180">
        <v>68.359719999999996</v>
      </c>
    </row>
    <row r="13" spans="1:19" ht="15" customHeight="1">
      <c r="A13" s="188" t="s">
        <v>721</v>
      </c>
      <c r="B13" s="180">
        <v>6533.4967699999997</v>
      </c>
      <c r="C13" s="180">
        <v>751.33654000000001</v>
      </c>
      <c r="D13" s="180">
        <v>1855.0082600000001</v>
      </c>
      <c r="E13" s="180">
        <v>122.57046000000001</v>
      </c>
      <c r="F13" s="180">
        <v>28.63092</v>
      </c>
      <c r="G13" s="180">
        <v>418.04690999999997</v>
      </c>
      <c r="H13" s="180">
        <v>2.93676</v>
      </c>
      <c r="I13" s="180">
        <v>381.25991999999997</v>
      </c>
      <c r="J13" s="180">
        <v>5.5975900000000003</v>
      </c>
      <c r="K13" s="180">
        <v>0</v>
      </c>
      <c r="L13" s="180">
        <v>90.662399999999991</v>
      </c>
      <c r="M13" s="180">
        <v>0</v>
      </c>
      <c r="N13" s="180">
        <v>1095.0101299999999</v>
      </c>
      <c r="O13" s="180">
        <v>987.64946999999995</v>
      </c>
      <c r="P13" s="180">
        <v>0</v>
      </c>
      <c r="Q13" s="180">
        <v>69.268969999999996</v>
      </c>
      <c r="R13" s="180">
        <v>128.32787999999999</v>
      </c>
      <c r="S13" s="180">
        <v>101.86778</v>
      </c>
    </row>
    <row r="14" spans="1:19" ht="15" customHeight="1">
      <c r="A14" s="188" t="s">
        <v>722</v>
      </c>
      <c r="B14" s="180">
        <v>1812.4996299999998</v>
      </c>
      <c r="C14" s="180">
        <v>280.36973</v>
      </c>
      <c r="D14" s="180">
        <v>576.70543000000009</v>
      </c>
      <c r="E14" s="180">
        <v>61.285220000000002</v>
      </c>
      <c r="F14" s="180">
        <v>14.31546</v>
      </c>
      <c r="G14" s="180">
        <v>175.57013000000001</v>
      </c>
      <c r="H14" s="180">
        <v>0</v>
      </c>
      <c r="I14" s="180">
        <v>95.314979999999991</v>
      </c>
      <c r="J14" s="180">
        <v>2.7987899999999999</v>
      </c>
      <c r="K14" s="180">
        <v>0</v>
      </c>
      <c r="L14" s="180">
        <v>37.091889999999999</v>
      </c>
      <c r="M14" s="180">
        <v>0</v>
      </c>
      <c r="N14" s="180">
        <v>378.87273999999996</v>
      </c>
      <c r="O14" s="180">
        <v>481.93095</v>
      </c>
      <c r="P14" s="180">
        <v>0</v>
      </c>
      <c r="Q14" s="180">
        <v>22.93422</v>
      </c>
      <c r="R14" s="180">
        <v>64.16395</v>
      </c>
      <c r="S14" s="180">
        <v>50.933889999999998</v>
      </c>
    </row>
    <row r="15" spans="1:19" ht="15" customHeight="1">
      <c r="A15" s="188" t="s">
        <v>723</v>
      </c>
      <c r="B15" s="180">
        <v>2098.5237200000001</v>
      </c>
      <c r="C15" s="180">
        <v>1038.55385</v>
      </c>
      <c r="D15" s="180">
        <v>2311.21594</v>
      </c>
      <c r="E15" s="180">
        <v>302.52859000000001</v>
      </c>
      <c r="F15" s="180">
        <v>227.73076999999998</v>
      </c>
      <c r="G15" s="180">
        <v>2244.7559999999999</v>
      </c>
      <c r="H15" s="180">
        <v>0</v>
      </c>
      <c r="I15" s="180">
        <v>155.07838000000001</v>
      </c>
      <c r="J15" s="180">
        <v>93.790499999999994</v>
      </c>
      <c r="K15" s="180">
        <v>42.630800000000001</v>
      </c>
      <c r="L15" s="180">
        <v>70.118089999999995</v>
      </c>
      <c r="M15" s="180">
        <v>0</v>
      </c>
      <c r="N15" s="180">
        <v>253.00558999999998</v>
      </c>
      <c r="O15" s="180">
        <v>832.81169999999997</v>
      </c>
      <c r="P15" s="180">
        <v>19.31982</v>
      </c>
      <c r="Q15" s="180">
        <v>59.814929999999997</v>
      </c>
      <c r="R15" s="180">
        <v>108.15872999999999</v>
      </c>
      <c r="S15" s="180">
        <v>212.64952</v>
      </c>
    </row>
    <row r="16" spans="1:19" ht="15" customHeight="1">
      <c r="A16" s="188" t="s">
        <v>724</v>
      </c>
      <c r="B16" s="180">
        <v>1603.1677500000001</v>
      </c>
      <c r="C16" s="180">
        <v>635.65800000000002</v>
      </c>
      <c r="D16" s="180">
        <v>1126.4954700000001</v>
      </c>
      <c r="E16" s="180">
        <v>192.26756</v>
      </c>
      <c r="F16" s="180">
        <v>182.18460999999999</v>
      </c>
      <c r="G16" s="180">
        <v>969.87043000000006</v>
      </c>
      <c r="H16" s="180">
        <v>0</v>
      </c>
      <c r="I16" s="180">
        <v>124.06271000000001</v>
      </c>
      <c r="J16" s="180">
        <v>75.032399999999996</v>
      </c>
      <c r="K16" s="180">
        <v>34.104649999999999</v>
      </c>
      <c r="L16" s="180">
        <v>56.094470000000001</v>
      </c>
      <c r="M16" s="180">
        <v>0</v>
      </c>
      <c r="N16" s="180">
        <v>202.40448000000001</v>
      </c>
      <c r="O16" s="180">
        <v>612.24968000000001</v>
      </c>
      <c r="P16" s="180">
        <v>15.455860000000001</v>
      </c>
      <c r="Q16" s="180">
        <v>47.851949999999995</v>
      </c>
      <c r="R16" s="180">
        <v>86.526979999999995</v>
      </c>
      <c r="S16" s="180">
        <v>170.11963</v>
      </c>
    </row>
    <row r="17" spans="1:19" ht="15" customHeight="1">
      <c r="A17" s="188" t="s">
        <v>725</v>
      </c>
      <c r="B17" s="180">
        <v>36571.646580000001</v>
      </c>
      <c r="C17" s="180">
        <v>27738.125230000001</v>
      </c>
      <c r="D17" s="180">
        <v>13031.706890000001</v>
      </c>
      <c r="E17" s="180">
        <v>7571.6442100000004</v>
      </c>
      <c r="F17" s="180">
        <v>3661.70316</v>
      </c>
      <c r="G17" s="180">
        <v>23586.600719999999</v>
      </c>
      <c r="H17" s="180">
        <v>7218.4209800000008</v>
      </c>
      <c r="I17" s="180">
        <v>6031.5092500000001</v>
      </c>
      <c r="J17" s="180">
        <v>6245.6795499999998</v>
      </c>
      <c r="K17" s="180">
        <v>2270.21045</v>
      </c>
      <c r="L17" s="180">
        <v>3527.40031</v>
      </c>
      <c r="M17" s="180">
        <v>748.10311999999999</v>
      </c>
      <c r="N17" s="180">
        <v>3575.8168500000002</v>
      </c>
      <c r="O17" s="180">
        <v>1909.3191000000002</v>
      </c>
      <c r="P17" s="180">
        <v>1580.7739999999999</v>
      </c>
      <c r="Q17" s="180">
        <v>1549.9981</v>
      </c>
      <c r="R17" s="180">
        <v>3505.8940699999998</v>
      </c>
      <c r="S17" s="180">
        <v>2218.53683</v>
      </c>
    </row>
    <row r="18" spans="1:19" ht="15" customHeight="1">
      <c r="A18" s="188" t="s">
        <v>726</v>
      </c>
      <c r="B18" s="180">
        <v>26069.806370000002</v>
      </c>
      <c r="C18" s="180">
        <v>22169.58077</v>
      </c>
      <c r="D18" s="180">
        <v>8177.5363200000002</v>
      </c>
      <c r="E18" s="180">
        <v>5642.2875999999997</v>
      </c>
      <c r="F18" s="180">
        <v>2479.5195899999999</v>
      </c>
      <c r="G18" s="180">
        <v>15127.86832</v>
      </c>
      <c r="H18" s="180">
        <v>4876.6222099999995</v>
      </c>
      <c r="I18" s="180">
        <v>3848.8314599999999</v>
      </c>
      <c r="J18" s="180">
        <v>5675.0212199999996</v>
      </c>
      <c r="K18" s="180">
        <v>1985.6071200000001</v>
      </c>
      <c r="L18" s="180">
        <v>2718.1739500000003</v>
      </c>
      <c r="M18" s="180">
        <v>540.10074999999995</v>
      </c>
      <c r="N18" s="180">
        <v>2852.9058799999998</v>
      </c>
      <c r="O18" s="180">
        <v>1553.84043</v>
      </c>
      <c r="P18" s="180">
        <v>1253.2908</v>
      </c>
      <c r="Q18" s="180">
        <v>1327.6562699999999</v>
      </c>
      <c r="R18" s="180">
        <v>2618.02475</v>
      </c>
      <c r="S18" s="180">
        <v>2210.2851499999997</v>
      </c>
    </row>
    <row r="19" spans="1:19" ht="15" customHeight="1">
      <c r="A19" s="191" t="s">
        <v>727</v>
      </c>
      <c r="B19" s="192">
        <v>1209704.20053</v>
      </c>
      <c r="C19" s="192">
        <v>770581.77780000016</v>
      </c>
      <c r="D19" s="192">
        <v>339133.27607999998</v>
      </c>
      <c r="E19" s="192">
        <v>85613.43974999999</v>
      </c>
      <c r="F19" s="192">
        <v>192229.95819999999</v>
      </c>
      <c r="G19" s="192">
        <v>340767.0555299999</v>
      </c>
      <c r="H19" s="192">
        <v>186544.72322000001</v>
      </c>
      <c r="I19" s="192">
        <v>179205.3805</v>
      </c>
      <c r="J19" s="192">
        <v>158333.73048999999</v>
      </c>
      <c r="K19" s="192">
        <v>130626.16012000002</v>
      </c>
      <c r="L19" s="192">
        <v>99599.717749999996</v>
      </c>
      <c r="M19" s="192">
        <v>61159.220529999999</v>
      </c>
      <c r="N19" s="192">
        <v>249290.36628000002</v>
      </c>
      <c r="O19" s="192">
        <v>124697.00145000001</v>
      </c>
      <c r="P19" s="192">
        <v>69759.61804999999</v>
      </c>
      <c r="Q19" s="192">
        <v>55432.653849999988</v>
      </c>
      <c r="R19" s="192">
        <v>92949.047019999984</v>
      </c>
      <c r="S19" s="192">
        <v>171186.75623</v>
      </c>
    </row>
    <row r="20" spans="1:19" ht="15" customHeight="1">
      <c r="A20" s="310" t="s">
        <v>742</v>
      </c>
      <c r="B20" s="180">
        <v>61686.152170000001</v>
      </c>
      <c r="C20" s="180">
        <v>33269.930059999999</v>
      </c>
      <c r="D20" s="180">
        <v>15247.128349999999</v>
      </c>
      <c r="E20" s="180">
        <v>8379.4602799999993</v>
      </c>
      <c r="F20" s="180">
        <v>4090.7439800000002</v>
      </c>
      <c r="G20" s="180">
        <v>20328.98173</v>
      </c>
      <c r="H20" s="180">
        <v>7045.9547199999997</v>
      </c>
      <c r="I20" s="180">
        <v>5818.5142399999995</v>
      </c>
      <c r="J20" s="180">
        <v>6541.4732399999994</v>
      </c>
      <c r="K20" s="180">
        <v>3225.7922200000003</v>
      </c>
      <c r="L20" s="180">
        <v>4556.9061700000002</v>
      </c>
      <c r="M20" s="180">
        <v>1144.1622699999998</v>
      </c>
      <c r="N20" s="180">
        <v>7380.6230799999994</v>
      </c>
      <c r="O20" s="180">
        <v>4144.3007899999993</v>
      </c>
      <c r="P20" s="180">
        <v>1719.6022600000001</v>
      </c>
      <c r="Q20" s="180">
        <v>2269.6106599999998</v>
      </c>
      <c r="R20" s="180">
        <v>3463.33455</v>
      </c>
      <c r="S20" s="180">
        <v>6322.9558099999995</v>
      </c>
    </row>
    <row r="21" spans="1:19" s="263" customFormat="1" ht="15" customHeight="1" thickBot="1">
      <c r="A21" s="420" t="s">
        <v>743</v>
      </c>
      <c r="B21" s="421">
        <v>0.17091933674639928</v>
      </c>
      <c r="C21" s="421">
        <v>0.1088756460568899</v>
      </c>
      <c r="D21" s="421">
        <v>4.7916205127527478E-2</v>
      </c>
      <c r="E21" s="421">
        <v>1.2096339197827663E-2</v>
      </c>
      <c r="F21" s="421">
        <v>2.7160207382876861E-2</v>
      </c>
      <c r="G21" s="421">
        <v>4.8147042136989407E-2</v>
      </c>
      <c r="H21" s="421">
        <v>2.6356939450432472E-2</v>
      </c>
      <c r="I21" s="421">
        <v>2.5319962320562776E-2</v>
      </c>
      <c r="J21" s="421">
        <v>2.2371002917967304E-2</v>
      </c>
      <c r="K21" s="421">
        <v>1.8456195026567299E-2</v>
      </c>
      <c r="L21" s="421">
        <v>1.4072463078577528E-2</v>
      </c>
      <c r="M21" s="421">
        <v>8.6411979096497563E-3</v>
      </c>
      <c r="N21" s="421">
        <v>3.5222283301303517E-2</v>
      </c>
      <c r="O21" s="421">
        <v>1.7618463069534688E-2</v>
      </c>
      <c r="P21" s="421">
        <v>9.856349712238973E-3</v>
      </c>
      <c r="Q21" s="421">
        <v>7.8320902134453411E-3</v>
      </c>
      <c r="R21" s="421">
        <v>1.3132788545255857E-2</v>
      </c>
      <c r="S21" s="421">
        <v>2.4187009371200018E-2</v>
      </c>
    </row>
    <row r="22" spans="1:19" ht="15" customHeight="1">
      <c r="A22" s="179" t="s">
        <v>730</v>
      </c>
      <c r="B22" s="203"/>
      <c r="C22" s="204"/>
      <c r="D22" s="204"/>
      <c r="E22" s="204"/>
      <c r="F22" s="204"/>
      <c r="G22" s="204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422"/>
    </row>
    <row r="23" spans="1:19" ht="39.75" customHeight="1">
      <c r="A23" s="499" t="s">
        <v>731</v>
      </c>
      <c r="B23" s="503"/>
      <c r="C23" s="503"/>
      <c r="D23" s="503"/>
      <c r="E23" s="503"/>
      <c r="F23" s="503"/>
      <c r="G23" s="503"/>
      <c r="H23" s="503"/>
      <c r="I23" s="503"/>
      <c r="J23" s="503"/>
      <c r="K23" s="503"/>
      <c r="L23" s="504"/>
      <c r="M23" s="504"/>
      <c r="N23" s="504"/>
      <c r="O23" s="504"/>
      <c r="P23" s="504"/>
      <c r="Q23" s="504"/>
      <c r="R23" s="504"/>
      <c r="S23" s="504"/>
    </row>
    <row r="24" spans="1:19" ht="42.75" customHeight="1">
      <c r="A24" s="499" t="s">
        <v>732</v>
      </c>
      <c r="B24" s="503"/>
      <c r="C24" s="503"/>
      <c r="D24" s="503"/>
      <c r="E24" s="503"/>
      <c r="F24" s="503"/>
      <c r="G24" s="503"/>
      <c r="H24" s="503"/>
      <c r="I24" s="503"/>
      <c r="J24" s="503"/>
      <c r="K24" s="503"/>
      <c r="L24" s="503"/>
      <c r="M24" s="503"/>
      <c r="N24" s="503"/>
      <c r="O24" s="503"/>
      <c r="P24" s="503"/>
      <c r="Q24" s="503"/>
      <c r="R24" s="503"/>
      <c r="S24" s="503"/>
    </row>
  </sheetData>
  <mergeCells count="6">
    <mergeCell ref="A24:S24"/>
    <mergeCell ref="A1:S1"/>
    <mergeCell ref="A2:S2"/>
    <mergeCell ref="A3:S3"/>
    <mergeCell ref="A4:S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V25"/>
  <sheetViews>
    <sheetView zoomScaleNormal="100" workbookViewId="0">
      <selection activeCell="A3" sqref="A3:V3"/>
    </sheetView>
  </sheetViews>
  <sheetFormatPr defaultColWidth="9.140625" defaultRowHeight="12.75"/>
  <cols>
    <col min="1" max="1" width="42.5703125" style="182" customWidth="1"/>
    <col min="2" max="21" width="13.140625" style="181" customWidth="1"/>
    <col min="22" max="22" width="13.140625" style="263" customWidth="1"/>
    <col min="23" max="256" width="9.140625" style="181"/>
    <col min="257" max="257" width="42.5703125" style="181" customWidth="1"/>
    <col min="258" max="278" width="13.140625" style="181" customWidth="1"/>
    <col min="279" max="512" width="9.140625" style="181"/>
    <col min="513" max="513" width="42.5703125" style="181" customWidth="1"/>
    <col min="514" max="534" width="13.140625" style="181" customWidth="1"/>
    <col min="535" max="768" width="9.140625" style="181"/>
    <col min="769" max="769" width="42.5703125" style="181" customWidth="1"/>
    <col min="770" max="790" width="13.140625" style="181" customWidth="1"/>
    <col min="791" max="1024" width="9.140625" style="181"/>
    <col min="1025" max="1025" width="42.5703125" style="181" customWidth="1"/>
    <col min="1026" max="1046" width="13.140625" style="181" customWidth="1"/>
    <col min="1047" max="1280" width="9.140625" style="181"/>
    <col min="1281" max="1281" width="42.5703125" style="181" customWidth="1"/>
    <col min="1282" max="1302" width="13.140625" style="181" customWidth="1"/>
    <col min="1303" max="1536" width="9.140625" style="181"/>
    <col min="1537" max="1537" width="42.5703125" style="181" customWidth="1"/>
    <col min="1538" max="1558" width="13.140625" style="181" customWidth="1"/>
    <col min="1559" max="1792" width="9.140625" style="181"/>
    <col min="1793" max="1793" width="42.5703125" style="181" customWidth="1"/>
    <col min="1794" max="1814" width="13.140625" style="181" customWidth="1"/>
    <col min="1815" max="2048" width="9.140625" style="181"/>
    <col min="2049" max="2049" width="42.5703125" style="181" customWidth="1"/>
    <col min="2050" max="2070" width="13.140625" style="181" customWidth="1"/>
    <col min="2071" max="2304" width="9.140625" style="181"/>
    <col min="2305" max="2305" width="42.5703125" style="181" customWidth="1"/>
    <col min="2306" max="2326" width="13.140625" style="181" customWidth="1"/>
    <col min="2327" max="2560" width="9.140625" style="181"/>
    <col min="2561" max="2561" width="42.5703125" style="181" customWidth="1"/>
    <col min="2562" max="2582" width="13.140625" style="181" customWidth="1"/>
    <col min="2583" max="2816" width="9.140625" style="181"/>
    <col min="2817" max="2817" width="42.5703125" style="181" customWidth="1"/>
    <col min="2818" max="2838" width="13.140625" style="181" customWidth="1"/>
    <col min="2839" max="3072" width="9.140625" style="181"/>
    <col min="3073" max="3073" width="42.5703125" style="181" customWidth="1"/>
    <col min="3074" max="3094" width="13.140625" style="181" customWidth="1"/>
    <col min="3095" max="3328" width="9.140625" style="181"/>
    <col min="3329" max="3329" width="42.5703125" style="181" customWidth="1"/>
    <col min="3330" max="3350" width="13.140625" style="181" customWidth="1"/>
    <col min="3351" max="3584" width="9.140625" style="181"/>
    <col min="3585" max="3585" width="42.5703125" style="181" customWidth="1"/>
    <col min="3586" max="3606" width="13.140625" style="181" customWidth="1"/>
    <col min="3607" max="3840" width="9.140625" style="181"/>
    <col min="3841" max="3841" width="42.5703125" style="181" customWidth="1"/>
    <col min="3842" max="3862" width="13.140625" style="181" customWidth="1"/>
    <col min="3863" max="4096" width="9.140625" style="181"/>
    <col min="4097" max="4097" width="42.5703125" style="181" customWidth="1"/>
    <col min="4098" max="4118" width="13.140625" style="181" customWidth="1"/>
    <col min="4119" max="4352" width="9.140625" style="181"/>
    <col min="4353" max="4353" width="42.5703125" style="181" customWidth="1"/>
    <col min="4354" max="4374" width="13.140625" style="181" customWidth="1"/>
    <col min="4375" max="4608" width="9.140625" style="181"/>
    <col min="4609" max="4609" width="42.5703125" style="181" customWidth="1"/>
    <col min="4610" max="4630" width="13.140625" style="181" customWidth="1"/>
    <col min="4631" max="4864" width="9.140625" style="181"/>
    <col min="4865" max="4865" width="42.5703125" style="181" customWidth="1"/>
    <col min="4866" max="4886" width="13.140625" style="181" customWidth="1"/>
    <col min="4887" max="5120" width="9.140625" style="181"/>
    <col min="5121" max="5121" width="42.5703125" style="181" customWidth="1"/>
    <col min="5122" max="5142" width="13.140625" style="181" customWidth="1"/>
    <col min="5143" max="5376" width="9.140625" style="181"/>
    <col min="5377" max="5377" width="42.5703125" style="181" customWidth="1"/>
    <col min="5378" max="5398" width="13.140625" style="181" customWidth="1"/>
    <col min="5399" max="5632" width="9.140625" style="181"/>
    <col min="5633" max="5633" width="42.5703125" style="181" customWidth="1"/>
    <col min="5634" max="5654" width="13.140625" style="181" customWidth="1"/>
    <col min="5655" max="5888" width="9.140625" style="181"/>
    <col min="5889" max="5889" width="42.5703125" style="181" customWidth="1"/>
    <col min="5890" max="5910" width="13.140625" style="181" customWidth="1"/>
    <col min="5911" max="6144" width="9.140625" style="181"/>
    <col min="6145" max="6145" width="42.5703125" style="181" customWidth="1"/>
    <col min="6146" max="6166" width="13.140625" style="181" customWidth="1"/>
    <col min="6167" max="6400" width="9.140625" style="181"/>
    <col min="6401" max="6401" width="42.5703125" style="181" customWidth="1"/>
    <col min="6402" max="6422" width="13.140625" style="181" customWidth="1"/>
    <col min="6423" max="6656" width="9.140625" style="181"/>
    <col min="6657" max="6657" width="42.5703125" style="181" customWidth="1"/>
    <col min="6658" max="6678" width="13.140625" style="181" customWidth="1"/>
    <col min="6679" max="6912" width="9.140625" style="181"/>
    <col min="6913" max="6913" width="42.5703125" style="181" customWidth="1"/>
    <col min="6914" max="6934" width="13.140625" style="181" customWidth="1"/>
    <col min="6935" max="7168" width="9.140625" style="181"/>
    <col min="7169" max="7169" width="42.5703125" style="181" customWidth="1"/>
    <col min="7170" max="7190" width="13.140625" style="181" customWidth="1"/>
    <col min="7191" max="7424" width="9.140625" style="181"/>
    <col min="7425" max="7425" width="42.5703125" style="181" customWidth="1"/>
    <col min="7426" max="7446" width="13.140625" style="181" customWidth="1"/>
    <col min="7447" max="7680" width="9.140625" style="181"/>
    <col min="7681" max="7681" width="42.5703125" style="181" customWidth="1"/>
    <col min="7682" max="7702" width="13.140625" style="181" customWidth="1"/>
    <col min="7703" max="7936" width="9.140625" style="181"/>
    <col min="7937" max="7937" width="42.5703125" style="181" customWidth="1"/>
    <col min="7938" max="7958" width="13.140625" style="181" customWidth="1"/>
    <col min="7959" max="8192" width="9.140625" style="181"/>
    <col min="8193" max="8193" width="42.5703125" style="181" customWidth="1"/>
    <col min="8194" max="8214" width="13.140625" style="181" customWidth="1"/>
    <col min="8215" max="8448" width="9.140625" style="181"/>
    <col min="8449" max="8449" width="42.5703125" style="181" customWidth="1"/>
    <col min="8450" max="8470" width="13.140625" style="181" customWidth="1"/>
    <col min="8471" max="8704" width="9.140625" style="181"/>
    <col min="8705" max="8705" width="42.5703125" style="181" customWidth="1"/>
    <col min="8706" max="8726" width="13.140625" style="181" customWidth="1"/>
    <col min="8727" max="8960" width="9.140625" style="181"/>
    <col min="8961" max="8961" width="42.5703125" style="181" customWidth="1"/>
    <col min="8962" max="8982" width="13.140625" style="181" customWidth="1"/>
    <col min="8983" max="9216" width="9.140625" style="181"/>
    <col min="9217" max="9217" width="42.5703125" style="181" customWidth="1"/>
    <col min="9218" max="9238" width="13.140625" style="181" customWidth="1"/>
    <col min="9239" max="9472" width="9.140625" style="181"/>
    <col min="9473" max="9473" width="42.5703125" style="181" customWidth="1"/>
    <col min="9474" max="9494" width="13.140625" style="181" customWidth="1"/>
    <col min="9495" max="9728" width="9.140625" style="181"/>
    <col min="9729" max="9729" width="42.5703125" style="181" customWidth="1"/>
    <col min="9730" max="9750" width="13.140625" style="181" customWidth="1"/>
    <col min="9751" max="9984" width="9.140625" style="181"/>
    <col min="9985" max="9985" width="42.5703125" style="181" customWidth="1"/>
    <col min="9986" max="10006" width="13.140625" style="181" customWidth="1"/>
    <col min="10007" max="10240" width="9.140625" style="181"/>
    <col min="10241" max="10241" width="42.5703125" style="181" customWidth="1"/>
    <col min="10242" max="10262" width="13.140625" style="181" customWidth="1"/>
    <col min="10263" max="10496" width="9.140625" style="181"/>
    <col min="10497" max="10497" width="42.5703125" style="181" customWidth="1"/>
    <col min="10498" max="10518" width="13.140625" style="181" customWidth="1"/>
    <col min="10519" max="10752" width="9.140625" style="181"/>
    <col min="10753" max="10753" width="42.5703125" style="181" customWidth="1"/>
    <col min="10754" max="10774" width="13.140625" style="181" customWidth="1"/>
    <col min="10775" max="11008" width="9.140625" style="181"/>
    <col min="11009" max="11009" width="42.5703125" style="181" customWidth="1"/>
    <col min="11010" max="11030" width="13.140625" style="181" customWidth="1"/>
    <col min="11031" max="11264" width="9.140625" style="181"/>
    <col min="11265" max="11265" width="42.5703125" style="181" customWidth="1"/>
    <col min="11266" max="11286" width="13.140625" style="181" customWidth="1"/>
    <col min="11287" max="11520" width="9.140625" style="181"/>
    <col min="11521" max="11521" width="42.5703125" style="181" customWidth="1"/>
    <col min="11522" max="11542" width="13.140625" style="181" customWidth="1"/>
    <col min="11543" max="11776" width="9.140625" style="181"/>
    <col min="11777" max="11777" width="42.5703125" style="181" customWidth="1"/>
    <col min="11778" max="11798" width="13.140625" style="181" customWidth="1"/>
    <col min="11799" max="12032" width="9.140625" style="181"/>
    <col min="12033" max="12033" width="42.5703125" style="181" customWidth="1"/>
    <col min="12034" max="12054" width="13.140625" style="181" customWidth="1"/>
    <col min="12055" max="12288" width="9.140625" style="181"/>
    <col min="12289" max="12289" width="42.5703125" style="181" customWidth="1"/>
    <col min="12290" max="12310" width="13.140625" style="181" customWidth="1"/>
    <col min="12311" max="12544" width="9.140625" style="181"/>
    <col min="12545" max="12545" width="42.5703125" style="181" customWidth="1"/>
    <col min="12546" max="12566" width="13.140625" style="181" customWidth="1"/>
    <col min="12567" max="12800" width="9.140625" style="181"/>
    <col min="12801" max="12801" width="42.5703125" style="181" customWidth="1"/>
    <col min="12802" max="12822" width="13.140625" style="181" customWidth="1"/>
    <col min="12823" max="13056" width="9.140625" style="181"/>
    <col min="13057" max="13057" width="42.5703125" style="181" customWidth="1"/>
    <col min="13058" max="13078" width="13.140625" style="181" customWidth="1"/>
    <col min="13079" max="13312" width="9.140625" style="181"/>
    <col min="13313" max="13313" width="42.5703125" style="181" customWidth="1"/>
    <col min="13314" max="13334" width="13.140625" style="181" customWidth="1"/>
    <col min="13335" max="13568" width="9.140625" style="181"/>
    <col min="13569" max="13569" width="42.5703125" style="181" customWidth="1"/>
    <col min="13570" max="13590" width="13.140625" style="181" customWidth="1"/>
    <col min="13591" max="13824" width="9.140625" style="181"/>
    <col min="13825" max="13825" width="42.5703125" style="181" customWidth="1"/>
    <col min="13826" max="13846" width="13.140625" style="181" customWidth="1"/>
    <col min="13847" max="14080" width="9.140625" style="181"/>
    <col min="14081" max="14081" width="42.5703125" style="181" customWidth="1"/>
    <col min="14082" max="14102" width="13.140625" style="181" customWidth="1"/>
    <col min="14103" max="14336" width="9.140625" style="181"/>
    <col min="14337" max="14337" width="42.5703125" style="181" customWidth="1"/>
    <col min="14338" max="14358" width="13.140625" style="181" customWidth="1"/>
    <col min="14359" max="14592" width="9.140625" style="181"/>
    <col min="14593" max="14593" width="42.5703125" style="181" customWidth="1"/>
    <col min="14594" max="14614" width="13.140625" style="181" customWidth="1"/>
    <col min="14615" max="14848" width="9.140625" style="181"/>
    <col min="14849" max="14849" width="42.5703125" style="181" customWidth="1"/>
    <col min="14850" max="14870" width="13.140625" style="181" customWidth="1"/>
    <col min="14871" max="15104" width="9.140625" style="181"/>
    <col min="15105" max="15105" width="42.5703125" style="181" customWidth="1"/>
    <col min="15106" max="15126" width="13.140625" style="181" customWidth="1"/>
    <col min="15127" max="15360" width="9.140625" style="181"/>
    <col min="15361" max="15361" width="42.5703125" style="181" customWidth="1"/>
    <col min="15362" max="15382" width="13.140625" style="181" customWidth="1"/>
    <col min="15383" max="15616" width="9.140625" style="181"/>
    <col min="15617" max="15617" width="42.5703125" style="181" customWidth="1"/>
    <col min="15618" max="15638" width="13.140625" style="181" customWidth="1"/>
    <col min="15639" max="15872" width="9.140625" style="181"/>
    <col min="15873" max="15873" width="42.5703125" style="181" customWidth="1"/>
    <col min="15874" max="15894" width="13.140625" style="181" customWidth="1"/>
    <col min="15895" max="16128" width="9.140625" style="181"/>
    <col min="16129" max="16129" width="42.5703125" style="181" customWidth="1"/>
    <col min="16130" max="16150" width="13.140625" style="181" customWidth="1"/>
    <col min="16151" max="16384" width="9.140625" style="181"/>
  </cols>
  <sheetData>
    <row r="1" spans="1:22" s="158" customFormat="1" ht="30" customHeight="1">
      <c r="A1" s="490" t="s">
        <v>317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  <c r="R1" s="490"/>
      <c r="S1" s="490"/>
      <c r="T1" s="490"/>
      <c r="U1" s="490"/>
      <c r="V1" s="490"/>
    </row>
    <row r="2" spans="1:22" s="158" customFormat="1" ht="15" customHeight="1">
      <c r="A2" s="491" t="s">
        <v>714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491"/>
      <c r="U2" s="491"/>
      <c r="V2" s="491"/>
    </row>
    <row r="3" spans="1:22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  <c r="R3" s="491"/>
      <c r="S3" s="491"/>
      <c r="T3" s="491"/>
      <c r="U3" s="491"/>
      <c r="V3" s="491"/>
    </row>
    <row r="4" spans="1:22" s="158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  <c r="T4" s="492"/>
      <c r="U4" s="492"/>
      <c r="V4" s="492"/>
    </row>
    <row r="5" spans="1:22" ht="4.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207"/>
      <c r="L5" s="207"/>
      <c r="M5" s="157"/>
      <c r="N5" s="157"/>
      <c r="O5" s="157"/>
      <c r="P5" s="157"/>
      <c r="Q5" s="157"/>
      <c r="R5" s="157"/>
      <c r="S5" s="157"/>
      <c r="T5" s="183"/>
      <c r="U5" s="157"/>
      <c r="V5" s="180"/>
    </row>
    <row r="6" spans="1:22" ht="30" customHeight="1">
      <c r="A6" s="326"/>
      <c r="B6" s="185" t="s">
        <v>119</v>
      </c>
      <c r="C6" s="185" t="s">
        <v>120</v>
      </c>
      <c r="D6" s="185" t="s">
        <v>121</v>
      </c>
      <c r="E6" s="185" t="s">
        <v>122</v>
      </c>
      <c r="F6" s="185" t="s">
        <v>123</v>
      </c>
      <c r="G6" s="185" t="s">
        <v>124</v>
      </c>
      <c r="H6" s="185" t="s">
        <v>125</v>
      </c>
      <c r="I6" s="185" t="s">
        <v>126</v>
      </c>
      <c r="J6" s="185" t="s">
        <v>127</v>
      </c>
      <c r="K6" s="185" t="s">
        <v>128</v>
      </c>
      <c r="L6" s="185" t="s">
        <v>129</v>
      </c>
      <c r="M6" s="185" t="s">
        <v>130</v>
      </c>
      <c r="N6" s="185" t="s">
        <v>327</v>
      </c>
      <c r="O6" s="185" t="s">
        <v>522</v>
      </c>
      <c r="P6" s="185" t="s">
        <v>523</v>
      </c>
      <c r="Q6" s="185" t="s">
        <v>524</v>
      </c>
      <c r="R6" s="185" t="s">
        <v>534</v>
      </c>
      <c r="S6" s="185" t="s">
        <v>533</v>
      </c>
      <c r="T6" s="185" t="s">
        <v>920</v>
      </c>
      <c r="U6" s="186" t="s">
        <v>957</v>
      </c>
      <c r="V6" s="185" t="s">
        <v>70</v>
      </c>
    </row>
    <row r="7" spans="1:22" ht="15" customHeight="1">
      <c r="A7" s="188" t="s">
        <v>715</v>
      </c>
      <c r="B7" s="180">
        <v>57492.832740000005</v>
      </c>
      <c r="C7" s="180">
        <v>281213.54087999999</v>
      </c>
      <c r="D7" s="180">
        <v>278201.14754000003</v>
      </c>
      <c r="E7" s="180">
        <v>115574.83572</v>
      </c>
      <c r="F7" s="180">
        <v>190514.48400999999</v>
      </c>
      <c r="G7" s="180">
        <v>101109.12669</v>
      </c>
      <c r="H7" s="180">
        <v>206216.59544999999</v>
      </c>
      <c r="I7" s="180">
        <v>103458.48445</v>
      </c>
      <c r="J7" s="180">
        <v>279681.84213</v>
      </c>
      <c r="K7" s="180">
        <v>221185.62587000002</v>
      </c>
      <c r="L7" s="180">
        <v>65143.727439999995</v>
      </c>
      <c r="M7" s="180">
        <v>232885.44678</v>
      </c>
      <c r="N7" s="180">
        <v>55563.738109999998</v>
      </c>
      <c r="O7" s="180">
        <v>61266.26352</v>
      </c>
      <c r="P7" s="180">
        <v>56461.522039999996</v>
      </c>
      <c r="Q7" s="180">
        <v>20039.195399999997</v>
      </c>
      <c r="R7" s="180">
        <v>34079.427520000005</v>
      </c>
      <c r="S7" s="180">
        <v>17126.577710000001</v>
      </c>
      <c r="T7" s="188">
        <v>103139.77472</v>
      </c>
      <c r="U7" s="180">
        <v>6722158.8822299996</v>
      </c>
      <c r="V7" s="348">
        <v>0.94977510795720765</v>
      </c>
    </row>
    <row r="8" spans="1:22" ht="15" customHeight="1">
      <c r="A8" s="188" t="s">
        <v>716</v>
      </c>
      <c r="B8" s="180">
        <v>583.57659999999998</v>
      </c>
      <c r="C8" s="180">
        <v>3248.4227599999999</v>
      </c>
      <c r="D8" s="180">
        <v>3904.6006400000001</v>
      </c>
      <c r="E8" s="180">
        <v>2921.0668500000002</v>
      </c>
      <c r="F8" s="180">
        <v>3180.29124</v>
      </c>
      <c r="G8" s="180">
        <v>2584.8612799999996</v>
      </c>
      <c r="H8" s="180">
        <v>2103.7120099999997</v>
      </c>
      <c r="I8" s="180">
        <v>1014.36595</v>
      </c>
      <c r="J8" s="180">
        <v>2429.4776400000001</v>
      </c>
      <c r="K8" s="180">
        <v>2387.2310299999999</v>
      </c>
      <c r="L8" s="180">
        <v>517.86896999999999</v>
      </c>
      <c r="M8" s="180">
        <v>4634.9440000000004</v>
      </c>
      <c r="N8" s="180">
        <v>1062.15273</v>
      </c>
      <c r="O8" s="180">
        <v>726.33808999999997</v>
      </c>
      <c r="P8" s="180">
        <v>672.26622999999995</v>
      </c>
      <c r="Q8" s="180">
        <v>211.43720999999999</v>
      </c>
      <c r="R8" s="180">
        <v>243.92317</v>
      </c>
      <c r="S8" s="180">
        <v>97.166619999999995</v>
      </c>
      <c r="T8" s="188">
        <v>747.11029000000008</v>
      </c>
      <c r="U8" s="180">
        <v>100836.82128</v>
      </c>
      <c r="V8" s="348">
        <v>1.4247253671799897E-2</v>
      </c>
    </row>
    <row r="9" spans="1:22" ht="15" customHeight="1">
      <c r="A9" s="188" t="s">
        <v>717</v>
      </c>
      <c r="B9" s="180">
        <v>31.965450000000001</v>
      </c>
      <c r="C9" s="180">
        <v>1025.27224</v>
      </c>
      <c r="D9" s="180">
        <v>1539.23621</v>
      </c>
      <c r="E9" s="180">
        <v>2448.3907000000004</v>
      </c>
      <c r="F9" s="180">
        <v>3846.9940099999999</v>
      </c>
      <c r="G9" s="180">
        <v>613.14958999999999</v>
      </c>
      <c r="H9" s="180">
        <v>2445.0990000000002</v>
      </c>
      <c r="I9" s="180">
        <v>1587.2076000000002</v>
      </c>
      <c r="J9" s="180">
        <v>1937.1621299999999</v>
      </c>
      <c r="K9" s="180">
        <v>2616.36465</v>
      </c>
      <c r="L9" s="180">
        <v>367.27166</v>
      </c>
      <c r="M9" s="180">
        <v>602.32725000000005</v>
      </c>
      <c r="N9" s="180">
        <v>1595.83404</v>
      </c>
      <c r="O9" s="180">
        <v>252.71048999999999</v>
      </c>
      <c r="P9" s="180">
        <v>313.09401000000003</v>
      </c>
      <c r="Q9" s="180">
        <v>528.46276</v>
      </c>
      <c r="R9" s="180">
        <v>85.488389999999995</v>
      </c>
      <c r="S9" s="180">
        <v>477.63643000000002</v>
      </c>
      <c r="T9" s="188">
        <v>1988.6598100000001</v>
      </c>
      <c r="U9" s="180">
        <v>96187.852019999991</v>
      </c>
      <c r="V9" s="348">
        <v>1.3590399920175767E-2</v>
      </c>
    </row>
    <row r="10" spans="1:22" ht="15" customHeight="1">
      <c r="A10" s="188" t="s">
        <v>718</v>
      </c>
      <c r="B10" s="180">
        <v>2.07775</v>
      </c>
      <c r="C10" s="180">
        <v>50.652000000000001</v>
      </c>
      <c r="D10" s="180">
        <v>86.779809999999998</v>
      </c>
      <c r="E10" s="180">
        <v>126.14578</v>
      </c>
      <c r="F10" s="180">
        <v>173.59278</v>
      </c>
      <c r="G10" s="180">
        <v>38.761510000000001</v>
      </c>
      <c r="H10" s="180">
        <v>101.14100000000001</v>
      </c>
      <c r="I10" s="180">
        <v>90.306640000000002</v>
      </c>
      <c r="J10" s="180">
        <v>72.532869999999988</v>
      </c>
      <c r="K10" s="180">
        <v>103.80166</v>
      </c>
      <c r="L10" s="180">
        <v>11.51356</v>
      </c>
      <c r="M10" s="180">
        <v>37.988190000000003</v>
      </c>
      <c r="N10" s="180">
        <v>77.198440000000005</v>
      </c>
      <c r="O10" s="180">
        <v>10.146180000000001</v>
      </c>
      <c r="P10" s="180">
        <v>14.911059999999999</v>
      </c>
      <c r="Q10" s="180">
        <v>27.69781</v>
      </c>
      <c r="R10" s="180">
        <v>4.8026800000000005</v>
      </c>
      <c r="S10" s="180">
        <v>18.073589999999999</v>
      </c>
      <c r="T10" s="188">
        <v>76.919460000000001</v>
      </c>
      <c r="U10" s="180">
        <v>4720.2900899999995</v>
      </c>
      <c r="V10" s="348">
        <v>6.6693068526994283E-4</v>
      </c>
    </row>
    <row r="11" spans="1:22" ht="15" customHeight="1">
      <c r="A11" s="188" t="s">
        <v>719</v>
      </c>
      <c r="B11" s="180">
        <v>33.004169999999995</v>
      </c>
      <c r="C11" s="180">
        <v>839.44768999999997</v>
      </c>
      <c r="D11" s="180">
        <v>761.56262000000004</v>
      </c>
      <c r="E11" s="180">
        <v>227.37351999999998</v>
      </c>
      <c r="F11" s="180">
        <v>3286.8151899999998</v>
      </c>
      <c r="G11" s="180">
        <v>63.581720000000004</v>
      </c>
      <c r="H11" s="180">
        <v>275.95706999999999</v>
      </c>
      <c r="I11" s="180">
        <v>434.43777</v>
      </c>
      <c r="J11" s="180">
        <v>179.72476999999998</v>
      </c>
      <c r="K11" s="180">
        <v>740.79032999999993</v>
      </c>
      <c r="L11" s="180">
        <v>29.412610000000001</v>
      </c>
      <c r="M11" s="180">
        <v>306.49710999999996</v>
      </c>
      <c r="N11" s="180">
        <v>192.02036999999999</v>
      </c>
      <c r="O11" s="180">
        <v>75.184550000000002</v>
      </c>
      <c r="P11" s="180">
        <v>325.92192</v>
      </c>
      <c r="Q11" s="180">
        <v>252.88857000000002</v>
      </c>
      <c r="R11" s="180">
        <v>0</v>
      </c>
      <c r="S11" s="180">
        <v>185.28389999999999</v>
      </c>
      <c r="T11" s="188">
        <v>1008.5427900000001</v>
      </c>
      <c r="U11" s="180">
        <v>37156.863850000002</v>
      </c>
      <c r="V11" s="348">
        <v>5.2499003657553748E-3</v>
      </c>
    </row>
    <row r="12" spans="1:22" ht="15" customHeight="1">
      <c r="A12" s="188" t="s">
        <v>720</v>
      </c>
      <c r="B12" s="180">
        <v>6.6008399999999998</v>
      </c>
      <c r="C12" s="180">
        <v>121.67633000000001</v>
      </c>
      <c r="D12" s="180">
        <v>136.40887000000001</v>
      </c>
      <c r="E12" s="180">
        <v>39.736609999999999</v>
      </c>
      <c r="F12" s="180">
        <v>528.34700999999995</v>
      </c>
      <c r="G12" s="180">
        <v>12.71635</v>
      </c>
      <c r="H12" s="180">
        <v>34.094819999999999</v>
      </c>
      <c r="I12" s="180">
        <v>73.726570000000009</v>
      </c>
      <c r="J12" s="180">
        <v>35.944949999999999</v>
      </c>
      <c r="K12" s="180">
        <v>99.852630000000005</v>
      </c>
      <c r="L12" s="180">
        <v>5.8825200000000004</v>
      </c>
      <c r="M12" s="180">
        <v>41.73424</v>
      </c>
      <c r="N12" s="180">
        <v>32.601089999999999</v>
      </c>
      <c r="O12" s="180">
        <v>15.036910000000001</v>
      </c>
      <c r="P12" s="180">
        <v>38.227470000000004</v>
      </c>
      <c r="Q12" s="180">
        <v>33.21828</v>
      </c>
      <c r="R12" s="180">
        <v>0</v>
      </c>
      <c r="S12" s="180">
        <v>37.056779999999996</v>
      </c>
      <c r="T12" s="188">
        <v>149.35900000000001</v>
      </c>
      <c r="U12" s="180">
        <v>5601.2999600000003</v>
      </c>
      <c r="V12" s="348">
        <v>7.9140873749250951E-4</v>
      </c>
    </row>
    <row r="13" spans="1:22" ht="15" customHeight="1">
      <c r="A13" s="188" t="s">
        <v>721</v>
      </c>
      <c r="B13" s="180">
        <v>0</v>
      </c>
      <c r="C13" s="180">
        <v>113.22711</v>
      </c>
      <c r="D13" s="180">
        <v>144.82002</v>
      </c>
      <c r="E13" s="180">
        <v>460.26499000000001</v>
      </c>
      <c r="F13" s="180">
        <v>2308.4782500000001</v>
      </c>
      <c r="G13" s="180">
        <v>38.269539999999999</v>
      </c>
      <c r="H13" s="180">
        <v>6.5442999999999998</v>
      </c>
      <c r="I13" s="180">
        <v>439.40386999999998</v>
      </c>
      <c r="J13" s="180">
        <v>35.967699999999994</v>
      </c>
      <c r="K13" s="180">
        <v>314.48046999999997</v>
      </c>
      <c r="L13" s="180">
        <v>2.8839600000000001</v>
      </c>
      <c r="M13" s="180">
        <v>155.72897</v>
      </c>
      <c r="N13" s="180">
        <v>571.93543</v>
      </c>
      <c r="O13" s="180">
        <v>0</v>
      </c>
      <c r="P13" s="180">
        <v>0</v>
      </c>
      <c r="Q13" s="180">
        <v>0</v>
      </c>
      <c r="R13" s="180">
        <v>4.4790799999999997</v>
      </c>
      <c r="S13" s="180">
        <v>0</v>
      </c>
      <c r="T13" s="188">
        <v>144.76898</v>
      </c>
      <c r="U13" s="180">
        <v>17312.923429999999</v>
      </c>
      <c r="V13" s="348">
        <v>2.446146246743905E-3</v>
      </c>
    </row>
    <row r="14" spans="1:22" ht="15" customHeight="1">
      <c r="A14" s="188" t="s">
        <v>722</v>
      </c>
      <c r="B14" s="180">
        <v>0</v>
      </c>
      <c r="C14" s="180">
        <v>56.61356</v>
      </c>
      <c r="D14" s="180">
        <v>72.41001</v>
      </c>
      <c r="E14" s="180">
        <v>195.87826000000001</v>
      </c>
      <c r="F14" s="180">
        <v>641.21681000000001</v>
      </c>
      <c r="G14" s="180">
        <v>19.13476</v>
      </c>
      <c r="H14" s="180">
        <v>3.2721499999999999</v>
      </c>
      <c r="I14" s="180">
        <v>124.56622</v>
      </c>
      <c r="J14" s="180">
        <v>17.983849999999997</v>
      </c>
      <c r="K14" s="180">
        <v>127.13405</v>
      </c>
      <c r="L14" s="180">
        <v>1.44198</v>
      </c>
      <c r="M14" s="180">
        <v>77.864490000000004</v>
      </c>
      <c r="N14" s="180">
        <v>159.05937</v>
      </c>
      <c r="O14" s="180">
        <v>0</v>
      </c>
      <c r="P14" s="180">
        <v>0</v>
      </c>
      <c r="Q14" s="180">
        <v>0</v>
      </c>
      <c r="R14" s="180">
        <v>2.2395399999999999</v>
      </c>
      <c r="S14" s="180">
        <v>0</v>
      </c>
      <c r="T14" s="188">
        <v>72.384500000000003</v>
      </c>
      <c r="U14" s="180">
        <v>5625.9865599999994</v>
      </c>
      <c r="V14" s="348">
        <v>7.9489671190532453E-4</v>
      </c>
    </row>
    <row r="15" spans="1:22" ht="15" customHeight="1">
      <c r="A15" s="188" t="s">
        <v>723</v>
      </c>
      <c r="B15" s="180">
        <v>42.051900000000003</v>
      </c>
      <c r="C15" s="180">
        <v>309.08279999999996</v>
      </c>
      <c r="D15" s="180">
        <v>50.122500000000002</v>
      </c>
      <c r="E15" s="180">
        <v>221.32367000000002</v>
      </c>
      <c r="F15" s="180">
        <v>1937.9957400000001</v>
      </c>
      <c r="G15" s="180">
        <v>14.294510000000001</v>
      </c>
      <c r="H15" s="180">
        <v>25.68214</v>
      </c>
      <c r="I15" s="180">
        <v>67.66968</v>
      </c>
      <c r="J15" s="180">
        <v>398.66446999999999</v>
      </c>
      <c r="K15" s="180">
        <v>298.62771999999995</v>
      </c>
      <c r="L15" s="180">
        <v>56.072749999999999</v>
      </c>
      <c r="M15" s="180">
        <v>0</v>
      </c>
      <c r="N15" s="180">
        <v>70.70638000000001</v>
      </c>
      <c r="O15" s="180">
        <v>0</v>
      </c>
      <c r="P15" s="180">
        <v>0</v>
      </c>
      <c r="Q15" s="180">
        <v>0</v>
      </c>
      <c r="R15" s="180">
        <v>4.6290500000000003</v>
      </c>
      <c r="S15" s="180">
        <v>0</v>
      </c>
      <c r="T15" s="188">
        <v>321.56993</v>
      </c>
      <c r="U15" s="180">
        <v>13889.18017</v>
      </c>
      <c r="V15" s="348">
        <v>1.9624049098676904E-3</v>
      </c>
    </row>
    <row r="16" spans="1:22" ht="15" customHeight="1">
      <c r="A16" s="188" t="s">
        <v>724</v>
      </c>
      <c r="B16" s="180">
        <v>33.64152</v>
      </c>
      <c r="C16" s="180">
        <v>247.26623999999998</v>
      </c>
      <c r="D16" s="180">
        <v>40.097999999999999</v>
      </c>
      <c r="E16" s="180">
        <v>177.05894000000001</v>
      </c>
      <c r="F16" s="180">
        <v>1007.3086500000001</v>
      </c>
      <c r="G16" s="180">
        <v>11.43561</v>
      </c>
      <c r="H16" s="180">
        <v>20.5457</v>
      </c>
      <c r="I16" s="180">
        <v>54.135739999999998</v>
      </c>
      <c r="J16" s="180">
        <v>225.06648999999999</v>
      </c>
      <c r="K16" s="180">
        <v>238.90217999999999</v>
      </c>
      <c r="L16" s="180">
        <v>44.858199999999997</v>
      </c>
      <c r="M16" s="180">
        <v>0</v>
      </c>
      <c r="N16" s="180">
        <v>42.125929999999997</v>
      </c>
      <c r="O16" s="180">
        <v>0</v>
      </c>
      <c r="P16" s="180">
        <v>0</v>
      </c>
      <c r="Q16" s="180">
        <v>0</v>
      </c>
      <c r="R16" s="180">
        <v>3.7032399999999996</v>
      </c>
      <c r="S16" s="180">
        <v>0</v>
      </c>
      <c r="T16" s="188">
        <v>243.35939999999999</v>
      </c>
      <c r="U16" s="180">
        <v>8523.0524700000005</v>
      </c>
      <c r="V16" s="348">
        <v>1.2042237057529614E-3</v>
      </c>
    </row>
    <row r="17" spans="1:22" ht="15" customHeight="1">
      <c r="A17" s="188" t="s">
        <v>725</v>
      </c>
      <c r="B17" s="180">
        <v>926.81206999999995</v>
      </c>
      <c r="C17" s="180">
        <v>2453.14534</v>
      </c>
      <c r="D17" s="180">
        <v>3641.7828500000001</v>
      </c>
      <c r="E17" s="180">
        <v>2491.2494100000004</v>
      </c>
      <c r="F17" s="180">
        <v>2906.00173</v>
      </c>
      <c r="G17" s="180">
        <v>1018.7920600000001</v>
      </c>
      <c r="H17" s="180">
        <v>4751.2159099999999</v>
      </c>
      <c r="I17" s="180">
        <v>2549.1442900000002</v>
      </c>
      <c r="J17" s="180">
        <v>2992.0617299999999</v>
      </c>
      <c r="K17" s="180">
        <v>6897.0040799999997</v>
      </c>
      <c r="L17" s="180">
        <v>162.94354999999999</v>
      </c>
      <c r="M17" s="180">
        <v>597.9434399999999</v>
      </c>
      <c r="N17" s="180">
        <v>1970.79359</v>
      </c>
      <c r="O17" s="180">
        <v>440.33620000000002</v>
      </c>
      <c r="P17" s="180">
        <v>1804.5852500000001</v>
      </c>
      <c r="Q17" s="180">
        <v>315.64896999999996</v>
      </c>
      <c r="R17" s="180">
        <v>540.99206000000004</v>
      </c>
      <c r="S17" s="180">
        <v>7.9201300000000003</v>
      </c>
      <c r="T17" s="188">
        <v>1915.0313899999999</v>
      </c>
      <c r="U17" s="180">
        <v>190926.49344999998</v>
      </c>
      <c r="V17" s="348">
        <v>2.6976040600249582E-2</v>
      </c>
    </row>
    <row r="18" spans="1:22" ht="15" customHeight="1">
      <c r="A18" s="188" t="s">
        <v>726</v>
      </c>
      <c r="B18" s="180">
        <v>709.53181000000006</v>
      </c>
      <c r="C18" s="180">
        <v>2453.14534</v>
      </c>
      <c r="D18" s="180">
        <v>3353.9250400000001</v>
      </c>
      <c r="E18" s="180">
        <v>2156.7939000000001</v>
      </c>
      <c r="F18" s="180">
        <v>2402.2885499999998</v>
      </c>
      <c r="G18" s="180">
        <v>1018.7920600000001</v>
      </c>
      <c r="H18" s="180">
        <v>3150.8919700000001</v>
      </c>
      <c r="I18" s="180">
        <v>2070.0405300000002</v>
      </c>
      <c r="J18" s="180">
        <v>2070.8467599999999</v>
      </c>
      <c r="K18" s="180">
        <v>5480.8159000000005</v>
      </c>
      <c r="L18" s="180">
        <v>162.94354999999999</v>
      </c>
      <c r="M18" s="180">
        <v>395.12918000000002</v>
      </c>
      <c r="N18" s="180">
        <v>1309.5511200000001</v>
      </c>
      <c r="O18" s="180">
        <v>420.84602000000001</v>
      </c>
      <c r="P18" s="180">
        <v>1496.3548999999998</v>
      </c>
      <c r="Q18" s="180">
        <v>214.74405999999999</v>
      </c>
      <c r="R18" s="180">
        <v>343.21352000000002</v>
      </c>
      <c r="S18" s="180">
        <v>7.9201300000000003</v>
      </c>
      <c r="T18" s="188">
        <v>1654.9388000000001</v>
      </c>
      <c r="U18" s="180">
        <v>141999.6721</v>
      </c>
      <c r="V18" s="348">
        <v>2.0063160699040891E-2</v>
      </c>
    </row>
    <row r="19" spans="1:22" ht="15" customHeight="1">
      <c r="A19" s="191" t="s">
        <v>727</v>
      </c>
      <c r="B19" s="192">
        <v>58526.666330000007</v>
      </c>
      <c r="C19" s="192">
        <v>285953.71605999995</v>
      </c>
      <c r="D19" s="192">
        <v>284338.67174000002</v>
      </c>
      <c r="E19" s="192">
        <v>121423.43801</v>
      </c>
      <c r="F19" s="192">
        <v>204800.76892999996</v>
      </c>
      <c r="G19" s="192">
        <v>102857.21411000002</v>
      </c>
      <c r="H19" s="192">
        <v>213721.09386999998</v>
      </c>
      <c r="I19" s="192">
        <v>108536.34766</v>
      </c>
      <c r="J19" s="192">
        <v>285225.42293</v>
      </c>
      <c r="K19" s="192">
        <v>232052.89312000002</v>
      </c>
      <c r="L19" s="192">
        <v>65762.31197000001</v>
      </c>
      <c r="M19" s="192">
        <v>234547.94355</v>
      </c>
      <c r="N19" s="192">
        <v>59965.02792</v>
      </c>
      <c r="O19" s="192">
        <v>62034.494759999994</v>
      </c>
      <c r="P19" s="192">
        <v>58905.123219999994</v>
      </c>
      <c r="Q19" s="192">
        <v>21136.195699999993</v>
      </c>
      <c r="R19" s="192">
        <v>34715.016100000001</v>
      </c>
      <c r="S19" s="192">
        <v>17797.418169999997</v>
      </c>
      <c r="T19" s="314">
        <v>108518.34762</v>
      </c>
      <c r="U19" s="192">
        <v>7077632.19515</v>
      </c>
      <c r="V19" s="423">
        <v>1</v>
      </c>
    </row>
    <row r="20" spans="1:22" ht="15" customHeight="1">
      <c r="A20" s="310" t="s">
        <v>742</v>
      </c>
      <c r="B20" s="180">
        <v>1335.4285199999999</v>
      </c>
      <c r="C20" s="180">
        <v>6177.7762299999995</v>
      </c>
      <c r="D20" s="180">
        <v>7594.2223699999995</v>
      </c>
      <c r="E20" s="180">
        <v>5616.6803399999999</v>
      </c>
      <c r="F20" s="180">
        <v>7933.0450399999991</v>
      </c>
      <c r="G20" s="180">
        <v>3685.7015699999997</v>
      </c>
      <c r="H20" s="180">
        <v>5413.6576499999992</v>
      </c>
      <c r="I20" s="180">
        <v>3427.14165</v>
      </c>
      <c r="J20" s="180">
        <v>4851.8525600000003</v>
      </c>
      <c r="K20" s="180">
        <v>8437.7374500000005</v>
      </c>
      <c r="L20" s="180">
        <v>744.50877999999989</v>
      </c>
      <c r="M20" s="180">
        <v>5187.6601000000001</v>
      </c>
      <c r="N20" s="180">
        <v>2682.6886800000002</v>
      </c>
      <c r="O20" s="180">
        <v>1172.3671999999999</v>
      </c>
      <c r="P20" s="180">
        <v>2221.7596599999997</v>
      </c>
      <c r="Q20" s="180">
        <v>487.09735999999998</v>
      </c>
      <c r="R20" s="180">
        <v>597.88215000000002</v>
      </c>
      <c r="S20" s="180">
        <v>160.21711999999999</v>
      </c>
      <c r="T20" s="180">
        <v>2944.0714500000004</v>
      </c>
      <c r="U20" s="180">
        <v>267307.12245999998</v>
      </c>
      <c r="V20" s="424"/>
    </row>
    <row r="21" spans="1:22" s="263" customFormat="1" ht="15" customHeight="1" thickBot="1">
      <c r="A21" s="420" t="s">
        <v>743</v>
      </c>
      <c r="B21" s="421">
        <v>8.2692438256548335E-3</v>
      </c>
      <c r="C21" s="421">
        <v>4.0402454970173758E-2</v>
      </c>
      <c r="D21" s="421">
        <v>4.0174265050795549E-2</v>
      </c>
      <c r="E21" s="421">
        <v>1.7155940668011304E-2</v>
      </c>
      <c r="F21" s="421">
        <v>2.8936339623630233E-2</v>
      </c>
      <c r="G21" s="421">
        <v>1.4532715359309528E-2</v>
      </c>
      <c r="H21" s="421">
        <v>3.0196694032285819E-2</v>
      </c>
      <c r="I21" s="421">
        <v>1.5335121219547878E-2</v>
      </c>
      <c r="J21" s="421">
        <v>4.0299554295213709E-2</v>
      </c>
      <c r="K21" s="421">
        <v>3.2786797437569022E-2</v>
      </c>
      <c r="L21" s="421">
        <v>9.2915695753537642E-3</v>
      </c>
      <c r="M21" s="421">
        <v>3.313932358772835E-2</v>
      </c>
      <c r="N21" s="421">
        <v>8.4724702084817971E-3</v>
      </c>
      <c r="O21" s="421">
        <v>8.7648655722050075E-3</v>
      </c>
      <c r="P21" s="421">
        <v>8.3227160716779214E-3</v>
      </c>
      <c r="Q21" s="421">
        <v>2.9863371134888485E-3</v>
      </c>
      <c r="R21" s="421">
        <v>4.9048912323797671E-3</v>
      </c>
      <c r="S21" s="421">
        <v>2.5146006007766E-3</v>
      </c>
      <c r="T21" s="421">
        <v>1.5332577990470175E-2</v>
      </c>
      <c r="U21" s="421">
        <v>1</v>
      </c>
      <c r="V21" s="421"/>
    </row>
    <row r="22" spans="1:22" ht="15" customHeight="1">
      <c r="A22" s="505" t="s">
        <v>730</v>
      </c>
      <c r="B22" s="505"/>
      <c r="C22" s="505"/>
      <c r="D22" s="505"/>
      <c r="E22" s="505"/>
      <c r="F22" s="505"/>
      <c r="G22" s="505"/>
      <c r="H22" s="505"/>
      <c r="I22" s="505"/>
      <c r="J22" s="505"/>
      <c r="K22" s="505"/>
      <c r="L22" s="505"/>
      <c r="M22" s="505"/>
      <c r="N22" s="505"/>
      <c r="O22" s="505"/>
      <c r="P22" s="505"/>
      <c r="Q22" s="505"/>
      <c r="R22" s="505"/>
      <c r="S22" s="505"/>
      <c r="T22" s="505"/>
      <c r="U22" s="505"/>
      <c r="V22" s="505"/>
    </row>
    <row r="23" spans="1:22" ht="38.25" customHeight="1">
      <c r="A23" s="499" t="s">
        <v>731</v>
      </c>
      <c r="B23" s="499"/>
      <c r="C23" s="499"/>
      <c r="D23" s="499"/>
      <c r="E23" s="499"/>
      <c r="F23" s="499"/>
      <c r="G23" s="499"/>
      <c r="H23" s="499"/>
      <c r="I23" s="499"/>
      <c r="J23" s="499"/>
      <c r="K23" s="499"/>
      <c r="L23" s="499"/>
      <c r="M23" s="499"/>
      <c r="N23" s="499"/>
      <c r="O23" s="499"/>
      <c r="P23" s="499"/>
      <c r="Q23" s="499"/>
      <c r="R23" s="499"/>
      <c r="S23" s="499"/>
      <c r="T23" s="499"/>
      <c r="U23" s="499"/>
      <c r="V23" s="499"/>
    </row>
    <row r="24" spans="1:22" ht="41.25" customHeight="1">
      <c r="A24" s="499" t="s">
        <v>732</v>
      </c>
      <c r="B24" s="499"/>
      <c r="C24" s="499"/>
      <c r="D24" s="499"/>
      <c r="E24" s="499"/>
      <c r="F24" s="499"/>
      <c r="G24" s="499"/>
      <c r="H24" s="499"/>
      <c r="I24" s="499"/>
      <c r="J24" s="499"/>
      <c r="K24" s="499"/>
      <c r="L24" s="499"/>
      <c r="M24" s="499"/>
      <c r="N24" s="499"/>
      <c r="O24" s="499"/>
      <c r="P24" s="499"/>
      <c r="Q24" s="499"/>
      <c r="R24" s="499"/>
      <c r="S24" s="499"/>
      <c r="T24" s="499"/>
      <c r="U24" s="499"/>
      <c r="V24" s="499"/>
    </row>
    <row r="25" spans="1:22" ht="15" customHeight="1">
      <c r="A25" s="504" t="s">
        <v>733</v>
      </c>
      <c r="B25" s="504"/>
      <c r="C25" s="504"/>
      <c r="D25" s="504"/>
      <c r="E25" s="504"/>
      <c r="F25" s="504"/>
      <c r="G25" s="504"/>
      <c r="H25" s="504"/>
      <c r="I25" s="504"/>
      <c r="J25" s="504"/>
      <c r="K25" s="504"/>
      <c r="L25" s="504"/>
      <c r="M25" s="504"/>
      <c r="N25" s="504"/>
      <c r="O25" s="504"/>
      <c r="P25" s="504"/>
      <c r="Q25" s="504"/>
      <c r="R25" s="504"/>
      <c r="S25" s="504"/>
      <c r="T25" s="504"/>
      <c r="U25" s="504"/>
      <c r="V25" s="504"/>
    </row>
  </sheetData>
  <mergeCells count="8">
    <mergeCell ref="A24:V24"/>
    <mergeCell ref="A25:V25"/>
    <mergeCell ref="A1:V1"/>
    <mergeCell ref="A2:V2"/>
    <mergeCell ref="A3:V3"/>
    <mergeCell ref="A4:V4"/>
    <mergeCell ref="A22:V22"/>
    <mergeCell ref="A23:V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T29"/>
  <sheetViews>
    <sheetView zoomScaleNormal="100" workbookViewId="0">
      <selection activeCell="A3" sqref="A3:T3"/>
    </sheetView>
  </sheetViews>
  <sheetFormatPr defaultColWidth="11.42578125" defaultRowHeight="12.75"/>
  <cols>
    <col min="1" max="1" width="57.5703125" style="182" customWidth="1"/>
    <col min="2" max="20" width="10.28515625" style="181" customWidth="1"/>
    <col min="21" max="256" width="11.42578125" style="181"/>
    <col min="257" max="257" width="51.140625" style="181" customWidth="1"/>
    <col min="258" max="276" width="10.28515625" style="181" customWidth="1"/>
    <col min="277" max="512" width="11.42578125" style="181"/>
    <col min="513" max="513" width="51.140625" style="181" customWidth="1"/>
    <col min="514" max="532" width="10.28515625" style="181" customWidth="1"/>
    <col min="533" max="768" width="11.42578125" style="181"/>
    <col min="769" max="769" width="51.140625" style="181" customWidth="1"/>
    <col min="770" max="788" width="10.28515625" style="181" customWidth="1"/>
    <col min="789" max="1024" width="11.42578125" style="181"/>
    <col min="1025" max="1025" width="51.140625" style="181" customWidth="1"/>
    <col min="1026" max="1044" width="10.28515625" style="181" customWidth="1"/>
    <col min="1045" max="1280" width="11.42578125" style="181"/>
    <col min="1281" max="1281" width="51.140625" style="181" customWidth="1"/>
    <col min="1282" max="1300" width="10.28515625" style="181" customWidth="1"/>
    <col min="1301" max="1536" width="11.42578125" style="181"/>
    <col min="1537" max="1537" width="51.140625" style="181" customWidth="1"/>
    <col min="1538" max="1556" width="10.28515625" style="181" customWidth="1"/>
    <col min="1557" max="1792" width="11.42578125" style="181"/>
    <col min="1793" max="1793" width="51.140625" style="181" customWidth="1"/>
    <col min="1794" max="1812" width="10.28515625" style="181" customWidth="1"/>
    <col min="1813" max="2048" width="11.42578125" style="181"/>
    <col min="2049" max="2049" width="51.140625" style="181" customWidth="1"/>
    <col min="2050" max="2068" width="10.28515625" style="181" customWidth="1"/>
    <col min="2069" max="2304" width="11.42578125" style="181"/>
    <col min="2305" max="2305" width="51.140625" style="181" customWidth="1"/>
    <col min="2306" max="2324" width="10.28515625" style="181" customWidth="1"/>
    <col min="2325" max="2560" width="11.42578125" style="181"/>
    <col min="2561" max="2561" width="51.140625" style="181" customWidth="1"/>
    <col min="2562" max="2580" width="10.28515625" style="181" customWidth="1"/>
    <col min="2581" max="2816" width="11.42578125" style="181"/>
    <col min="2817" max="2817" width="51.140625" style="181" customWidth="1"/>
    <col min="2818" max="2836" width="10.28515625" style="181" customWidth="1"/>
    <col min="2837" max="3072" width="11.42578125" style="181"/>
    <col min="3073" max="3073" width="51.140625" style="181" customWidth="1"/>
    <col min="3074" max="3092" width="10.28515625" style="181" customWidth="1"/>
    <col min="3093" max="3328" width="11.42578125" style="181"/>
    <col min="3329" max="3329" width="51.140625" style="181" customWidth="1"/>
    <col min="3330" max="3348" width="10.28515625" style="181" customWidth="1"/>
    <col min="3349" max="3584" width="11.42578125" style="181"/>
    <col min="3585" max="3585" width="51.140625" style="181" customWidth="1"/>
    <col min="3586" max="3604" width="10.28515625" style="181" customWidth="1"/>
    <col min="3605" max="3840" width="11.42578125" style="181"/>
    <col min="3841" max="3841" width="51.140625" style="181" customWidth="1"/>
    <col min="3842" max="3860" width="10.28515625" style="181" customWidth="1"/>
    <col min="3861" max="4096" width="11.42578125" style="181"/>
    <col min="4097" max="4097" width="51.140625" style="181" customWidth="1"/>
    <col min="4098" max="4116" width="10.28515625" style="181" customWidth="1"/>
    <col min="4117" max="4352" width="11.42578125" style="181"/>
    <col min="4353" max="4353" width="51.140625" style="181" customWidth="1"/>
    <col min="4354" max="4372" width="10.28515625" style="181" customWidth="1"/>
    <col min="4373" max="4608" width="11.42578125" style="181"/>
    <col min="4609" max="4609" width="51.140625" style="181" customWidth="1"/>
    <col min="4610" max="4628" width="10.28515625" style="181" customWidth="1"/>
    <col min="4629" max="4864" width="11.42578125" style="181"/>
    <col min="4865" max="4865" width="51.140625" style="181" customWidth="1"/>
    <col min="4866" max="4884" width="10.28515625" style="181" customWidth="1"/>
    <col min="4885" max="5120" width="11.42578125" style="181"/>
    <col min="5121" max="5121" width="51.140625" style="181" customWidth="1"/>
    <col min="5122" max="5140" width="10.28515625" style="181" customWidth="1"/>
    <col min="5141" max="5376" width="11.42578125" style="181"/>
    <col min="5377" max="5377" width="51.140625" style="181" customWidth="1"/>
    <col min="5378" max="5396" width="10.28515625" style="181" customWidth="1"/>
    <col min="5397" max="5632" width="11.42578125" style="181"/>
    <col min="5633" max="5633" width="51.140625" style="181" customWidth="1"/>
    <col min="5634" max="5652" width="10.28515625" style="181" customWidth="1"/>
    <col min="5653" max="5888" width="11.42578125" style="181"/>
    <col min="5889" max="5889" width="51.140625" style="181" customWidth="1"/>
    <col min="5890" max="5908" width="10.28515625" style="181" customWidth="1"/>
    <col min="5909" max="6144" width="11.42578125" style="181"/>
    <col min="6145" max="6145" width="51.140625" style="181" customWidth="1"/>
    <col min="6146" max="6164" width="10.28515625" style="181" customWidth="1"/>
    <col min="6165" max="6400" width="11.42578125" style="181"/>
    <col min="6401" max="6401" width="51.140625" style="181" customWidth="1"/>
    <col min="6402" max="6420" width="10.28515625" style="181" customWidth="1"/>
    <col min="6421" max="6656" width="11.42578125" style="181"/>
    <col min="6657" max="6657" width="51.140625" style="181" customWidth="1"/>
    <col min="6658" max="6676" width="10.28515625" style="181" customWidth="1"/>
    <col min="6677" max="6912" width="11.42578125" style="181"/>
    <col min="6913" max="6913" width="51.140625" style="181" customWidth="1"/>
    <col min="6914" max="6932" width="10.28515625" style="181" customWidth="1"/>
    <col min="6933" max="7168" width="11.42578125" style="181"/>
    <col min="7169" max="7169" width="51.140625" style="181" customWidth="1"/>
    <col min="7170" max="7188" width="10.28515625" style="181" customWidth="1"/>
    <col min="7189" max="7424" width="11.42578125" style="181"/>
    <col min="7425" max="7425" width="51.140625" style="181" customWidth="1"/>
    <col min="7426" max="7444" width="10.28515625" style="181" customWidth="1"/>
    <col min="7445" max="7680" width="11.42578125" style="181"/>
    <col min="7681" max="7681" width="51.140625" style="181" customWidth="1"/>
    <col min="7682" max="7700" width="10.28515625" style="181" customWidth="1"/>
    <col min="7701" max="7936" width="11.42578125" style="181"/>
    <col min="7937" max="7937" width="51.140625" style="181" customWidth="1"/>
    <col min="7938" max="7956" width="10.28515625" style="181" customWidth="1"/>
    <col min="7957" max="8192" width="11.42578125" style="181"/>
    <col min="8193" max="8193" width="51.140625" style="181" customWidth="1"/>
    <col min="8194" max="8212" width="10.28515625" style="181" customWidth="1"/>
    <col min="8213" max="8448" width="11.42578125" style="181"/>
    <col min="8449" max="8449" width="51.140625" style="181" customWidth="1"/>
    <col min="8450" max="8468" width="10.28515625" style="181" customWidth="1"/>
    <col min="8469" max="8704" width="11.42578125" style="181"/>
    <col min="8705" max="8705" width="51.140625" style="181" customWidth="1"/>
    <col min="8706" max="8724" width="10.28515625" style="181" customWidth="1"/>
    <col min="8725" max="8960" width="11.42578125" style="181"/>
    <col min="8961" max="8961" width="51.140625" style="181" customWidth="1"/>
    <col min="8962" max="8980" width="10.28515625" style="181" customWidth="1"/>
    <col min="8981" max="9216" width="11.42578125" style="181"/>
    <col min="9217" max="9217" width="51.140625" style="181" customWidth="1"/>
    <col min="9218" max="9236" width="10.28515625" style="181" customWidth="1"/>
    <col min="9237" max="9472" width="11.42578125" style="181"/>
    <col min="9473" max="9473" width="51.140625" style="181" customWidth="1"/>
    <col min="9474" max="9492" width="10.28515625" style="181" customWidth="1"/>
    <col min="9493" max="9728" width="11.42578125" style="181"/>
    <col min="9729" max="9729" width="51.140625" style="181" customWidth="1"/>
    <col min="9730" max="9748" width="10.28515625" style="181" customWidth="1"/>
    <col min="9749" max="9984" width="11.42578125" style="181"/>
    <col min="9985" max="9985" width="51.140625" style="181" customWidth="1"/>
    <col min="9986" max="10004" width="10.28515625" style="181" customWidth="1"/>
    <col min="10005" max="10240" width="11.42578125" style="181"/>
    <col min="10241" max="10241" width="51.140625" style="181" customWidth="1"/>
    <col min="10242" max="10260" width="10.28515625" style="181" customWidth="1"/>
    <col min="10261" max="10496" width="11.42578125" style="181"/>
    <col min="10497" max="10497" width="51.140625" style="181" customWidth="1"/>
    <col min="10498" max="10516" width="10.28515625" style="181" customWidth="1"/>
    <col min="10517" max="10752" width="11.42578125" style="181"/>
    <col min="10753" max="10753" width="51.140625" style="181" customWidth="1"/>
    <col min="10754" max="10772" width="10.28515625" style="181" customWidth="1"/>
    <col min="10773" max="11008" width="11.42578125" style="181"/>
    <col min="11009" max="11009" width="51.140625" style="181" customWidth="1"/>
    <col min="11010" max="11028" width="10.28515625" style="181" customWidth="1"/>
    <col min="11029" max="11264" width="11.42578125" style="181"/>
    <col min="11265" max="11265" width="51.140625" style="181" customWidth="1"/>
    <col min="11266" max="11284" width="10.28515625" style="181" customWidth="1"/>
    <col min="11285" max="11520" width="11.42578125" style="181"/>
    <col min="11521" max="11521" width="51.140625" style="181" customWidth="1"/>
    <col min="11522" max="11540" width="10.28515625" style="181" customWidth="1"/>
    <col min="11541" max="11776" width="11.42578125" style="181"/>
    <col min="11777" max="11777" width="51.140625" style="181" customWidth="1"/>
    <col min="11778" max="11796" width="10.28515625" style="181" customWidth="1"/>
    <col min="11797" max="12032" width="11.42578125" style="181"/>
    <col min="12033" max="12033" width="51.140625" style="181" customWidth="1"/>
    <col min="12034" max="12052" width="10.28515625" style="181" customWidth="1"/>
    <col min="12053" max="12288" width="11.42578125" style="181"/>
    <col min="12289" max="12289" width="51.140625" style="181" customWidth="1"/>
    <col min="12290" max="12308" width="10.28515625" style="181" customWidth="1"/>
    <col min="12309" max="12544" width="11.42578125" style="181"/>
    <col min="12545" max="12545" width="51.140625" style="181" customWidth="1"/>
    <col min="12546" max="12564" width="10.28515625" style="181" customWidth="1"/>
    <col min="12565" max="12800" width="11.42578125" style="181"/>
    <col min="12801" max="12801" width="51.140625" style="181" customWidth="1"/>
    <col min="12802" max="12820" width="10.28515625" style="181" customWidth="1"/>
    <col min="12821" max="13056" width="11.42578125" style="181"/>
    <col min="13057" max="13057" width="51.140625" style="181" customWidth="1"/>
    <col min="13058" max="13076" width="10.28515625" style="181" customWidth="1"/>
    <col min="13077" max="13312" width="11.42578125" style="181"/>
    <col min="13313" max="13313" width="51.140625" style="181" customWidth="1"/>
    <col min="13314" max="13332" width="10.28515625" style="181" customWidth="1"/>
    <col min="13333" max="13568" width="11.42578125" style="181"/>
    <col min="13569" max="13569" width="51.140625" style="181" customWidth="1"/>
    <col min="13570" max="13588" width="10.28515625" style="181" customWidth="1"/>
    <col min="13589" max="13824" width="11.42578125" style="181"/>
    <col min="13825" max="13825" width="51.140625" style="181" customWidth="1"/>
    <col min="13826" max="13844" width="10.28515625" style="181" customWidth="1"/>
    <col min="13845" max="14080" width="11.42578125" style="181"/>
    <col min="14081" max="14081" width="51.140625" style="181" customWidth="1"/>
    <col min="14082" max="14100" width="10.28515625" style="181" customWidth="1"/>
    <col min="14101" max="14336" width="11.42578125" style="181"/>
    <col min="14337" max="14337" width="51.140625" style="181" customWidth="1"/>
    <col min="14338" max="14356" width="10.28515625" style="181" customWidth="1"/>
    <col min="14357" max="14592" width="11.42578125" style="181"/>
    <col min="14593" max="14593" width="51.140625" style="181" customWidth="1"/>
    <col min="14594" max="14612" width="10.28515625" style="181" customWidth="1"/>
    <col min="14613" max="14848" width="11.42578125" style="181"/>
    <col min="14849" max="14849" width="51.140625" style="181" customWidth="1"/>
    <col min="14850" max="14868" width="10.28515625" style="181" customWidth="1"/>
    <col min="14869" max="15104" width="11.42578125" style="181"/>
    <col min="15105" max="15105" width="51.140625" style="181" customWidth="1"/>
    <col min="15106" max="15124" width="10.28515625" style="181" customWidth="1"/>
    <col min="15125" max="15360" width="11.42578125" style="181"/>
    <col min="15361" max="15361" width="51.140625" style="181" customWidth="1"/>
    <col min="15362" max="15380" width="10.28515625" style="181" customWidth="1"/>
    <col min="15381" max="15616" width="11.42578125" style="181"/>
    <col min="15617" max="15617" width="51.140625" style="181" customWidth="1"/>
    <col min="15618" max="15636" width="10.28515625" style="181" customWidth="1"/>
    <col min="15637" max="15872" width="11.42578125" style="181"/>
    <col min="15873" max="15873" width="51.140625" style="181" customWidth="1"/>
    <col min="15874" max="15892" width="10.28515625" style="181" customWidth="1"/>
    <col min="15893" max="16128" width="11.42578125" style="181"/>
    <col min="16129" max="16129" width="51.140625" style="181" customWidth="1"/>
    <col min="16130" max="16148" width="10.28515625" style="181" customWidth="1"/>
    <col min="16149" max="16384" width="11.42578125" style="181"/>
  </cols>
  <sheetData>
    <row r="1" spans="1:20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</row>
    <row r="2" spans="1:20" s="158" customFormat="1" ht="15" customHeight="1">
      <c r="A2" s="494" t="s">
        <v>744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</row>
    <row r="3" spans="1:20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</row>
    <row r="4" spans="1:20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</row>
    <row r="5" spans="1:20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207"/>
      <c r="L5" s="207"/>
      <c r="M5" s="157"/>
      <c r="N5" s="157"/>
      <c r="O5" s="157"/>
      <c r="P5" s="157"/>
      <c r="Q5" s="157"/>
      <c r="R5" s="157"/>
      <c r="S5" s="157"/>
      <c r="T5" s="157"/>
    </row>
    <row r="6" spans="1:20" s="190" customFormat="1" ht="30" customHeight="1">
      <c r="A6" s="184" t="s">
        <v>592</v>
      </c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  <c r="T6" s="186" t="s">
        <v>119</v>
      </c>
    </row>
    <row r="7" spans="1:20" ht="15" customHeight="1">
      <c r="A7" s="188" t="s">
        <v>568</v>
      </c>
      <c r="B7" s="180">
        <v>92836.932872600009</v>
      </c>
      <c r="C7" s="180">
        <v>42662.562804200003</v>
      </c>
      <c r="D7" s="180">
        <v>1308.0541948</v>
      </c>
      <c r="E7" s="180">
        <v>1270.4875276</v>
      </c>
      <c r="F7" s="180">
        <v>5443.5711300000003</v>
      </c>
      <c r="G7" s="180">
        <v>17808.786740200001</v>
      </c>
      <c r="H7" s="180">
        <v>16846.027100000003</v>
      </c>
      <c r="I7" s="180">
        <v>7331.93415</v>
      </c>
      <c r="J7" s="180">
        <v>13484.98316</v>
      </c>
      <c r="K7" s="180">
        <v>13073.6847722</v>
      </c>
      <c r="L7" s="180">
        <v>1564.2429999999999</v>
      </c>
      <c r="M7" s="180">
        <v>570.13828999999998</v>
      </c>
      <c r="N7" s="180">
        <v>2869.2169199999998</v>
      </c>
      <c r="O7" s="180">
        <v>76561.099300000002</v>
      </c>
      <c r="P7" s="180">
        <v>28113.479544799997</v>
      </c>
      <c r="Q7" s="180">
        <v>1198.5423441999999</v>
      </c>
      <c r="R7" s="180">
        <v>1153.7466999999999</v>
      </c>
      <c r="S7" s="180">
        <v>3409.0679500000001</v>
      </c>
      <c r="T7" s="180">
        <v>4666.3467000000001</v>
      </c>
    </row>
    <row r="8" spans="1:20" ht="15" customHeight="1">
      <c r="A8" s="188" t="s">
        <v>569</v>
      </c>
      <c r="B8" s="180">
        <v>5089.1412498</v>
      </c>
      <c r="C8" s="180">
        <v>1231.4203775999999</v>
      </c>
      <c r="D8" s="180">
        <v>0</v>
      </c>
      <c r="E8" s="180">
        <v>0</v>
      </c>
      <c r="F8" s="180">
        <v>492.18833000000001</v>
      </c>
      <c r="G8" s="180">
        <v>1252.3146200000001</v>
      </c>
      <c r="H8" s="180">
        <v>1284.36249</v>
      </c>
      <c r="I8" s="180">
        <v>43.749089999999995</v>
      </c>
      <c r="J8" s="180">
        <v>43.275210000000001</v>
      </c>
      <c r="K8" s="180">
        <v>139.89020000000002</v>
      </c>
      <c r="L8" s="180">
        <v>0</v>
      </c>
      <c r="M8" s="180">
        <v>0</v>
      </c>
      <c r="N8" s="180">
        <v>0</v>
      </c>
      <c r="O8" s="180">
        <v>3.7230100000000004</v>
      </c>
      <c r="P8" s="180">
        <v>0</v>
      </c>
      <c r="Q8" s="180">
        <v>172.20942000000002</v>
      </c>
      <c r="R8" s="180">
        <v>0</v>
      </c>
      <c r="S8" s="180">
        <v>54.851649999999999</v>
      </c>
      <c r="T8" s="180">
        <v>1.2839200000000002</v>
      </c>
    </row>
    <row r="9" spans="1:20" ht="15" customHeight="1">
      <c r="A9" s="188" t="s">
        <v>570</v>
      </c>
      <c r="B9" s="180">
        <v>3862.6838914</v>
      </c>
      <c r="C9" s="180">
        <v>2313.3839040000003</v>
      </c>
      <c r="D9" s="180">
        <v>0</v>
      </c>
      <c r="E9" s="180">
        <v>150.02507900000001</v>
      </c>
      <c r="F9" s="180">
        <v>57.609780000000001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182.63791000000001</v>
      </c>
      <c r="N9" s="180">
        <v>129.22253999999998</v>
      </c>
      <c r="O9" s="180">
        <v>0</v>
      </c>
      <c r="P9" s="180">
        <v>131.01036440000001</v>
      </c>
      <c r="Q9" s="180">
        <v>0</v>
      </c>
      <c r="R9" s="180">
        <v>0</v>
      </c>
      <c r="S9" s="180">
        <v>403.96661</v>
      </c>
      <c r="T9" s="180">
        <v>274.75804999999997</v>
      </c>
    </row>
    <row r="10" spans="1:20" ht="15" customHeight="1">
      <c r="A10" s="188" t="s">
        <v>571</v>
      </c>
      <c r="B10" s="180">
        <v>3061.0176349999997</v>
      </c>
      <c r="C10" s="180">
        <v>2920.9067181999999</v>
      </c>
      <c r="D10" s="180">
        <v>0</v>
      </c>
      <c r="E10" s="180">
        <v>423.87402000000003</v>
      </c>
      <c r="F10" s="180">
        <v>2835.90164</v>
      </c>
      <c r="G10" s="180">
        <v>1341.168394</v>
      </c>
      <c r="H10" s="180">
        <v>26.812110000000001</v>
      </c>
      <c r="I10" s="180">
        <v>95.172089999999997</v>
      </c>
      <c r="J10" s="180">
        <v>1358.2484399999998</v>
      </c>
      <c r="K10" s="180">
        <v>470.17323999999996</v>
      </c>
      <c r="L10" s="180">
        <v>1301.1178600000001</v>
      </c>
      <c r="M10" s="180">
        <v>64.278210000000001</v>
      </c>
      <c r="N10" s="180">
        <v>34107.985349800001</v>
      </c>
      <c r="O10" s="180">
        <v>0</v>
      </c>
      <c r="P10" s="180">
        <v>0</v>
      </c>
      <c r="Q10" s="180">
        <v>26.308799999999998</v>
      </c>
      <c r="R10" s="180">
        <v>63.29271</v>
      </c>
      <c r="S10" s="180">
        <v>641.71762000000001</v>
      </c>
      <c r="T10" s="180">
        <v>0</v>
      </c>
    </row>
    <row r="11" spans="1:20" ht="15" customHeight="1">
      <c r="A11" s="188" t="s">
        <v>572</v>
      </c>
      <c r="B11" s="180">
        <v>96865.893933799991</v>
      </c>
      <c r="C11" s="180">
        <v>84695.446685599993</v>
      </c>
      <c r="D11" s="180">
        <v>20760.1650716</v>
      </c>
      <c r="E11" s="180">
        <v>11556.487283600001</v>
      </c>
      <c r="F11" s="180">
        <v>12050.999587</v>
      </c>
      <c r="G11" s="180">
        <v>23349.483165399997</v>
      </c>
      <c r="H11" s="180">
        <v>12452.77721</v>
      </c>
      <c r="I11" s="180">
        <v>10753.5275836</v>
      </c>
      <c r="J11" s="180">
        <v>24890.2997454</v>
      </c>
      <c r="K11" s="180">
        <v>12261.882893600001</v>
      </c>
      <c r="L11" s="180">
        <v>5429.0887000000002</v>
      </c>
      <c r="M11" s="180">
        <v>2901.3238700000002</v>
      </c>
      <c r="N11" s="180">
        <v>16294.658695599999</v>
      </c>
      <c r="O11" s="180">
        <v>1035.1471800000002</v>
      </c>
      <c r="P11" s="180">
        <v>4871.2959099999998</v>
      </c>
      <c r="Q11" s="180">
        <v>2960.7048100000002</v>
      </c>
      <c r="R11" s="180">
        <v>15682.628543999999</v>
      </c>
      <c r="S11" s="180">
        <v>6790.0273399999996</v>
      </c>
      <c r="T11" s="180">
        <v>3313.1418868000001</v>
      </c>
    </row>
    <row r="12" spans="1:20" ht="15" customHeight="1">
      <c r="A12" s="188" t="s">
        <v>573</v>
      </c>
      <c r="B12" s="180">
        <v>5315.4278598000001</v>
      </c>
      <c r="C12" s="180">
        <v>4068.0723582000001</v>
      </c>
      <c r="D12" s="180">
        <v>0</v>
      </c>
      <c r="E12" s="180">
        <v>2406.6873914000003</v>
      </c>
      <c r="F12" s="180">
        <v>129.29666</v>
      </c>
      <c r="G12" s="180">
        <v>1350.9096000000002</v>
      </c>
      <c r="H12" s="180">
        <v>135.97542000000001</v>
      </c>
      <c r="I12" s="180">
        <v>364.73078000000004</v>
      </c>
      <c r="J12" s="180">
        <v>166.94953000000001</v>
      </c>
      <c r="K12" s="180">
        <v>143.59042000000002</v>
      </c>
      <c r="L12" s="180">
        <v>102.60691</v>
      </c>
      <c r="M12" s="180">
        <v>0</v>
      </c>
      <c r="N12" s="180">
        <v>1674.9224299999998</v>
      </c>
      <c r="O12" s="180">
        <v>0</v>
      </c>
      <c r="P12" s="180">
        <v>0</v>
      </c>
      <c r="Q12" s="180">
        <v>720.38378</v>
      </c>
      <c r="R12" s="180">
        <v>668.60586999999998</v>
      </c>
      <c r="S12" s="180">
        <v>1413.5658000000001</v>
      </c>
      <c r="T12" s="180">
        <v>202.43418</v>
      </c>
    </row>
    <row r="13" spans="1:20" ht="15" customHeight="1">
      <c r="A13" s="188" t="s">
        <v>72</v>
      </c>
      <c r="B13" s="180">
        <v>29144.969080999999</v>
      </c>
      <c r="C13" s="180">
        <v>21365.165960000002</v>
      </c>
      <c r="D13" s="180">
        <v>6391.7769714000005</v>
      </c>
      <c r="E13" s="180">
        <v>4833.1853113999996</v>
      </c>
      <c r="F13" s="180">
        <v>9387.9953709999991</v>
      </c>
      <c r="G13" s="180">
        <v>17054.7602926</v>
      </c>
      <c r="H13" s="180">
        <v>5059.6762600000002</v>
      </c>
      <c r="I13" s="180">
        <v>11369.8298034</v>
      </c>
      <c r="J13" s="180">
        <v>7889.71792</v>
      </c>
      <c r="K13" s="180">
        <v>4914.5722130000004</v>
      </c>
      <c r="L13" s="180">
        <v>1547.6562900000001</v>
      </c>
      <c r="M13" s="180">
        <v>634.57749999999999</v>
      </c>
      <c r="N13" s="180">
        <v>12296.12804</v>
      </c>
      <c r="O13" s="180">
        <v>1375.51558</v>
      </c>
      <c r="P13" s="180">
        <v>2388.8484100000001</v>
      </c>
      <c r="Q13" s="180">
        <v>1557.0585836</v>
      </c>
      <c r="R13" s="180">
        <v>8211.3428631999996</v>
      </c>
      <c r="S13" s="180">
        <v>5159.32978</v>
      </c>
      <c r="T13" s="180">
        <v>4286.1447099999996</v>
      </c>
    </row>
    <row r="14" spans="1:20" ht="15" customHeight="1">
      <c r="A14" s="188" t="s">
        <v>574</v>
      </c>
      <c r="B14" s="180">
        <v>253559.0750366</v>
      </c>
      <c r="C14" s="180">
        <v>257762.11074919999</v>
      </c>
      <c r="D14" s="180">
        <v>82929.095436000003</v>
      </c>
      <c r="E14" s="180">
        <v>16391.265887199999</v>
      </c>
      <c r="F14" s="180">
        <v>60947.775194000002</v>
      </c>
      <c r="G14" s="180">
        <v>77283.211468199996</v>
      </c>
      <c r="H14" s="180">
        <v>47784.503293599999</v>
      </c>
      <c r="I14" s="180">
        <v>29088.508603999999</v>
      </c>
      <c r="J14" s="180">
        <v>35478.959705399997</v>
      </c>
      <c r="K14" s="180">
        <v>28456.194390799999</v>
      </c>
      <c r="L14" s="180">
        <v>40968.483979999997</v>
      </c>
      <c r="M14" s="180">
        <v>19353.620749999998</v>
      </c>
      <c r="N14" s="180">
        <v>46371.718337999999</v>
      </c>
      <c r="O14" s="180">
        <v>10349.586960000001</v>
      </c>
      <c r="P14" s="180">
        <v>13288.268749399998</v>
      </c>
      <c r="Q14" s="180">
        <v>8438.8526300000012</v>
      </c>
      <c r="R14" s="180">
        <v>21449.777169000001</v>
      </c>
      <c r="S14" s="180">
        <v>31810.4670768</v>
      </c>
      <c r="T14" s="180">
        <v>23871.3881554</v>
      </c>
    </row>
    <row r="15" spans="1:20" ht="15" customHeight="1">
      <c r="A15" s="188" t="s">
        <v>575</v>
      </c>
      <c r="B15" s="180">
        <v>68232.606753999993</v>
      </c>
      <c r="C15" s="180">
        <v>74189.541721799993</v>
      </c>
      <c r="D15" s="180">
        <v>20023.965632199997</v>
      </c>
      <c r="E15" s="180">
        <v>2514.7446053999997</v>
      </c>
      <c r="F15" s="180">
        <v>15071.835072599999</v>
      </c>
      <c r="G15" s="180">
        <v>22306.592546</v>
      </c>
      <c r="H15" s="180">
        <v>9657.2070469999999</v>
      </c>
      <c r="I15" s="180">
        <v>10418.518528799999</v>
      </c>
      <c r="J15" s="180">
        <v>12760.5007498</v>
      </c>
      <c r="K15" s="180">
        <v>6674.3864100000001</v>
      </c>
      <c r="L15" s="180">
        <v>5099.5300999999999</v>
      </c>
      <c r="M15" s="180">
        <v>5581.7596599999997</v>
      </c>
      <c r="N15" s="180">
        <v>12879.973380000001</v>
      </c>
      <c r="O15" s="180">
        <v>2778.8452499999999</v>
      </c>
      <c r="P15" s="180">
        <v>3892.0990400000001</v>
      </c>
      <c r="Q15" s="180">
        <v>3982.0494800000001</v>
      </c>
      <c r="R15" s="180">
        <v>6937.2307599999995</v>
      </c>
      <c r="S15" s="180">
        <v>6232.0626700000003</v>
      </c>
      <c r="T15" s="180">
        <v>4645.3884000000007</v>
      </c>
    </row>
    <row r="16" spans="1:20" ht="15" customHeight="1">
      <c r="A16" s="188" t="s">
        <v>576</v>
      </c>
      <c r="B16" s="180">
        <v>122682.84911179999</v>
      </c>
      <c r="C16" s="180">
        <v>91806.205967800008</v>
      </c>
      <c r="D16" s="180">
        <v>75073.779269399995</v>
      </c>
      <c r="E16" s="180">
        <v>4546.3433255999998</v>
      </c>
      <c r="F16" s="180">
        <v>33664.369774400002</v>
      </c>
      <c r="G16" s="180">
        <v>61657.528767800002</v>
      </c>
      <c r="H16" s="180">
        <v>44586.117063799997</v>
      </c>
      <c r="I16" s="180">
        <v>50403.557089199996</v>
      </c>
      <c r="J16" s="180">
        <v>36518.247572</v>
      </c>
      <c r="K16" s="180">
        <v>31514.493350600002</v>
      </c>
      <c r="L16" s="180">
        <v>18460.269850000001</v>
      </c>
      <c r="M16" s="180">
        <v>10357.71285</v>
      </c>
      <c r="N16" s="180">
        <v>30869.351092000001</v>
      </c>
      <c r="O16" s="180">
        <v>21913.121760000002</v>
      </c>
      <c r="P16" s="180">
        <v>6741.1117699999995</v>
      </c>
      <c r="Q16" s="180">
        <v>6220.7871699999996</v>
      </c>
      <c r="R16" s="180">
        <v>20644.4181986</v>
      </c>
      <c r="S16" s="180">
        <v>25405.684309999997</v>
      </c>
      <c r="T16" s="180">
        <v>6595.5513458000005</v>
      </c>
    </row>
    <row r="17" spans="1:20" ht="15" customHeight="1">
      <c r="A17" s="188" t="s">
        <v>577</v>
      </c>
      <c r="B17" s="180">
        <v>51720.392892999997</v>
      </c>
      <c r="C17" s="180">
        <v>5447.2308196000004</v>
      </c>
      <c r="D17" s="180">
        <v>1562.3069252</v>
      </c>
      <c r="E17" s="180">
        <v>3364.1489517999998</v>
      </c>
      <c r="F17" s="180">
        <v>693.49707999999998</v>
      </c>
      <c r="G17" s="180">
        <v>302.62126000000001</v>
      </c>
      <c r="H17" s="180">
        <v>0</v>
      </c>
      <c r="I17" s="180">
        <v>12.433389999999999</v>
      </c>
      <c r="J17" s="180">
        <v>561.15203000000008</v>
      </c>
      <c r="K17" s="180">
        <v>413.22835040000001</v>
      </c>
      <c r="L17" s="180">
        <v>1009.65854</v>
      </c>
      <c r="M17" s="180">
        <v>541.12073999999996</v>
      </c>
      <c r="N17" s="180">
        <v>3924.0240099999996</v>
      </c>
      <c r="O17" s="180">
        <v>1733.4000900000001</v>
      </c>
      <c r="P17" s="180">
        <v>457.86354</v>
      </c>
      <c r="Q17" s="180">
        <v>2075.0161000000003</v>
      </c>
      <c r="R17" s="180">
        <v>86.172049999999999</v>
      </c>
      <c r="S17" s="180">
        <v>2200.5671000000002</v>
      </c>
      <c r="T17" s="180">
        <v>339.29227000000003</v>
      </c>
    </row>
    <row r="18" spans="1:20" ht="15" customHeight="1">
      <c r="A18" s="188" t="s">
        <v>578</v>
      </c>
      <c r="B18" s="180">
        <v>119951.0820088</v>
      </c>
      <c r="C18" s="180">
        <v>80691.774514999997</v>
      </c>
      <c r="D18" s="180">
        <v>110123.3914836</v>
      </c>
      <c r="E18" s="180">
        <v>12469.351443399999</v>
      </c>
      <c r="F18" s="180">
        <v>25706.5666036</v>
      </c>
      <c r="G18" s="180">
        <v>37822.371307200003</v>
      </c>
      <c r="H18" s="180">
        <v>36691.413240000002</v>
      </c>
      <c r="I18" s="180">
        <v>36776.580543199998</v>
      </c>
      <c r="J18" s="180">
        <v>16142.037759999999</v>
      </c>
      <c r="K18" s="180">
        <v>8064.2116799999994</v>
      </c>
      <c r="L18" s="180">
        <v>10352.776665200001</v>
      </c>
      <c r="M18" s="180">
        <v>8370.4998799999994</v>
      </c>
      <c r="N18" s="180">
        <v>11375.6446586</v>
      </c>
      <c r="O18" s="180">
        <v>3558.7359000000001</v>
      </c>
      <c r="P18" s="180">
        <v>4672.7831799999994</v>
      </c>
      <c r="Q18" s="180">
        <v>2188.0545200000001</v>
      </c>
      <c r="R18" s="180">
        <v>7734.3844546</v>
      </c>
      <c r="S18" s="180">
        <v>4241.7313199999999</v>
      </c>
      <c r="T18" s="180">
        <v>1538.3811006000001</v>
      </c>
    </row>
    <row r="19" spans="1:20" ht="15" customHeight="1">
      <c r="A19" s="188" t="s">
        <v>579</v>
      </c>
      <c r="B19" s="180">
        <v>88496.390288800001</v>
      </c>
      <c r="C19" s="180">
        <v>11467.9299792</v>
      </c>
      <c r="D19" s="180">
        <v>136.44019</v>
      </c>
      <c r="E19" s="180">
        <v>10031.825632</v>
      </c>
      <c r="F19" s="180">
        <v>3439.7439635999999</v>
      </c>
      <c r="G19" s="180">
        <v>2816.9428933999998</v>
      </c>
      <c r="H19" s="180">
        <v>599.57983999999999</v>
      </c>
      <c r="I19" s="180">
        <v>3309.0342799999999</v>
      </c>
      <c r="J19" s="180">
        <v>985.94366000000002</v>
      </c>
      <c r="K19" s="180">
        <v>1137.45767</v>
      </c>
      <c r="L19" s="180">
        <v>3732.6899500000004</v>
      </c>
      <c r="M19" s="180">
        <v>4873.2936</v>
      </c>
      <c r="N19" s="180">
        <v>10552.561399599999</v>
      </c>
      <c r="O19" s="180">
        <v>281.60813999999999</v>
      </c>
      <c r="P19" s="180">
        <v>480.79515000000004</v>
      </c>
      <c r="Q19" s="180">
        <v>3830.3474287999998</v>
      </c>
      <c r="R19" s="180">
        <v>1858.9068454000001</v>
      </c>
      <c r="S19" s="180">
        <v>11304.06119</v>
      </c>
      <c r="T19" s="180">
        <v>2163.5875499999997</v>
      </c>
    </row>
    <row r="20" spans="1:20" ht="15" customHeight="1">
      <c r="A20" s="188" t="s">
        <v>580</v>
      </c>
      <c r="B20" s="180">
        <v>155300.3627424</v>
      </c>
      <c r="C20" s="180">
        <v>18414.431069599999</v>
      </c>
      <c r="D20" s="180">
        <v>1831.8501844</v>
      </c>
      <c r="E20" s="180">
        <v>4244.0986045999998</v>
      </c>
      <c r="F20" s="180">
        <v>5884.6486765999998</v>
      </c>
      <c r="G20" s="180">
        <v>3166.6602799999996</v>
      </c>
      <c r="H20" s="180">
        <v>4197.4919099999997</v>
      </c>
      <c r="I20" s="180">
        <v>9990.4886999999999</v>
      </c>
      <c r="J20" s="180">
        <v>2894.3347100000001</v>
      </c>
      <c r="K20" s="180">
        <v>16627.935587600001</v>
      </c>
      <c r="L20" s="180">
        <v>4640.9097999999994</v>
      </c>
      <c r="M20" s="180">
        <v>3008.8210199999999</v>
      </c>
      <c r="N20" s="180">
        <v>33607.707868600002</v>
      </c>
      <c r="O20" s="180">
        <v>1164.76991</v>
      </c>
      <c r="P20" s="180">
        <v>1376.79034</v>
      </c>
      <c r="Q20" s="180">
        <v>13431.0475878</v>
      </c>
      <c r="R20" s="180">
        <v>2016.3880414</v>
      </c>
      <c r="S20" s="180">
        <v>50715.938609999997</v>
      </c>
      <c r="T20" s="180">
        <v>1310.88798</v>
      </c>
    </row>
    <row r="21" spans="1:20" ht="15" customHeight="1">
      <c r="A21" s="188" t="s">
        <v>581</v>
      </c>
      <c r="B21" s="180">
        <v>101203.63400939999</v>
      </c>
      <c r="C21" s="180">
        <v>62961.982326999998</v>
      </c>
      <c r="D21" s="180">
        <v>15251.3999516</v>
      </c>
      <c r="E21" s="180">
        <v>8697.5671483999995</v>
      </c>
      <c r="F21" s="180">
        <v>12435.598358400001</v>
      </c>
      <c r="G21" s="180">
        <v>66942.755970800004</v>
      </c>
      <c r="H21" s="180">
        <v>5167.3121900000006</v>
      </c>
      <c r="I21" s="180">
        <v>5348.9663774000001</v>
      </c>
      <c r="J21" s="180">
        <v>4492.4673899999998</v>
      </c>
      <c r="K21" s="180">
        <v>4986.6673371999996</v>
      </c>
      <c r="L21" s="180">
        <v>4246.76325</v>
      </c>
      <c r="M21" s="180">
        <v>3482.3090732000001</v>
      </c>
      <c r="N21" s="180">
        <v>24059.767969999997</v>
      </c>
      <c r="O21" s="180">
        <v>3819.30024</v>
      </c>
      <c r="P21" s="180">
        <v>3007.0778300000002</v>
      </c>
      <c r="Q21" s="180">
        <v>7280.2713542000001</v>
      </c>
      <c r="R21" s="180">
        <v>4819.8638516000001</v>
      </c>
      <c r="S21" s="180">
        <v>17038.086059999998</v>
      </c>
      <c r="T21" s="180">
        <v>3510.4057000000003</v>
      </c>
    </row>
    <row r="22" spans="1:20" ht="15" customHeight="1">
      <c r="A22" s="188" t="s">
        <v>582</v>
      </c>
      <c r="B22" s="180">
        <v>753.98360199999991</v>
      </c>
      <c r="C22" s="180">
        <v>622.0538914</v>
      </c>
      <c r="D22" s="180">
        <v>130.50396939999999</v>
      </c>
      <c r="E22" s="180">
        <v>4.8533500000000007</v>
      </c>
      <c r="F22" s="180">
        <v>1013.4274799999999</v>
      </c>
      <c r="G22" s="180">
        <v>338.11692999999997</v>
      </c>
      <c r="H22" s="180">
        <v>0</v>
      </c>
      <c r="I22" s="180">
        <v>10</v>
      </c>
      <c r="J22" s="180">
        <v>0</v>
      </c>
      <c r="K22" s="180">
        <v>33.97833</v>
      </c>
      <c r="L22" s="180">
        <v>102.39932</v>
      </c>
      <c r="M22" s="180">
        <v>133.79957999999999</v>
      </c>
      <c r="N22" s="180">
        <v>280.30260999999996</v>
      </c>
      <c r="O22" s="180">
        <v>4.2882600000000002</v>
      </c>
      <c r="P22" s="180">
        <v>9.3879000000000001</v>
      </c>
      <c r="Q22" s="180">
        <v>151.79582360000001</v>
      </c>
      <c r="R22" s="180">
        <v>69.887270000000001</v>
      </c>
      <c r="S22" s="180">
        <v>77.520070000000004</v>
      </c>
      <c r="T22" s="180">
        <v>110.99416000000001</v>
      </c>
    </row>
    <row r="23" spans="1:20" ht="15" customHeight="1">
      <c r="A23" s="188" t="s">
        <v>583</v>
      </c>
      <c r="B23" s="180">
        <v>301.68909600000001</v>
      </c>
      <c r="C23" s="180">
        <v>58.182269999999995</v>
      </c>
      <c r="D23" s="180">
        <v>0</v>
      </c>
      <c r="E23" s="180">
        <v>650.47641699999997</v>
      </c>
      <c r="F23" s="180">
        <v>0</v>
      </c>
      <c r="G23" s="180">
        <v>121.19424000000001</v>
      </c>
      <c r="H23" s="180">
        <v>0</v>
      </c>
      <c r="I23" s="180">
        <v>0</v>
      </c>
      <c r="J23" s="180">
        <v>0</v>
      </c>
      <c r="K23" s="180">
        <v>0</v>
      </c>
      <c r="L23" s="180">
        <v>344.22336000000001</v>
      </c>
      <c r="M23" s="180">
        <v>0</v>
      </c>
      <c r="N23" s="180">
        <v>0</v>
      </c>
      <c r="O23" s="180">
        <v>0</v>
      </c>
      <c r="P23" s="180">
        <v>0</v>
      </c>
      <c r="Q23" s="180">
        <v>41.575800000000001</v>
      </c>
      <c r="R23" s="180">
        <v>0</v>
      </c>
      <c r="S23" s="180">
        <v>0</v>
      </c>
      <c r="T23" s="180">
        <v>0</v>
      </c>
    </row>
    <row r="24" spans="1:20" s="190" customFormat="1" ht="15" customHeight="1">
      <c r="A24" s="188" t="s">
        <v>584</v>
      </c>
      <c r="B24" s="180">
        <v>11326.0684334</v>
      </c>
      <c r="C24" s="180">
        <v>7903.3754104</v>
      </c>
      <c r="D24" s="180">
        <v>3610.5465062000003</v>
      </c>
      <c r="E24" s="180">
        <v>2058.0177032000001</v>
      </c>
      <c r="F24" s="180">
        <v>2974.9334399999998</v>
      </c>
      <c r="G24" s="180">
        <v>5851.6369863999998</v>
      </c>
      <c r="H24" s="180">
        <v>2055.46803</v>
      </c>
      <c r="I24" s="180">
        <v>3888.3494300000002</v>
      </c>
      <c r="J24" s="180">
        <v>666.61288000000002</v>
      </c>
      <c r="K24" s="180">
        <v>1713.81331</v>
      </c>
      <c r="L24" s="180">
        <v>697.29922999999997</v>
      </c>
      <c r="M24" s="180">
        <v>1103.3276000000001</v>
      </c>
      <c r="N24" s="180">
        <v>7997.1808600000004</v>
      </c>
      <c r="O24" s="180">
        <v>117.85987</v>
      </c>
      <c r="P24" s="180">
        <v>328.80632000000003</v>
      </c>
      <c r="Q24" s="180">
        <v>1157.64823</v>
      </c>
      <c r="R24" s="180">
        <v>1552.4000854000001</v>
      </c>
      <c r="S24" s="180">
        <v>4288.1110699999999</v>
      </c>
      <c r="T24" s="180">
        <v>1696.6801799999998</v>
      </c>
    </row>
    <row r="25" spans="1:20" s="319" customFormat="1" ht="15" customHeight="1">
      <c r="A25" s="223" t="s">
        <v>604</v>
      </c>
      <c r="B25" s="233">
        <v>1209704.2004995998</v>
      </c>
      <c r="C25" s="233">
        <v>770581.77752880019</v>
      </c>
      <c r="D25" s="233">
        <v>339133.27578580001</v>
      </c>
      <c r="E25" s="233">
        <v>85613.439681600023</v>
      </c>
      <c r="F25" s="233">
        <v>192229.95814119995</v>
      </c>
      <c r="G25" s="233">
        <v>340767.05546200002</v>
      </c>
      <c r="H25" s="233">
        <v>186544.72320439998</v>
      </c>
      <c r="I25" s="233">
        <v>179205.38043959998</v>
      </c>
      <c r="J25" s="233">
        <v>158333.73046259998</v>
      </c>
      <c r="K25" s="233">
        <v>130626.16015539998</v>
      </c>
      <c r="L25" s="233">
        <v>99599.716805200005</v>
      </c>
      <c r="M25" s="233">
        <v>61159.220533199994</v>
      </c>
      <c r="N25" s="233">
        <v>249290.36616220002</v>
      </c>
      <c r="O25" s="233">
        <v>124697.00145</v>
      </c>
      <c r="P25" s="233">
        <v>69759.618048599994</v>
      </c>
      <c r="Q25" s="233">
        <v>55432.653862199993</v>
      </c>
      <c r="R25" s="233">
        <v>92949.045413200001</v>
      </c>
      <c r="S25" s="233">
        <v>171186.75622680003</v>
      </c>
      <c r="T25" s="233">
        <v>58526.666288600012</v>
      </c>
    </row>
    <row r="26" spans="1:20" ht="15" customHeight="1">
      <c r="A26" s="194" t="s">
        <v>664</v>
      </c>
      <c r="B26" s="189">
        <v>0.17091933687153418</v>
      </c>
      <c r="C26" s="189">
        <v>0.10887564610101903</v>
      </c>
      <c r="D26" s="189">
        <v>4.791620512224487E-2</v>
      </c>
      <c r="E26" s="189">
        <v>1.2096339197323476E-2</v>
      </c>
      <c r="F26" s="189">
        <v>2.7160207395136294E-2</v>
      </c>
      <c r="G26" s="189">
        <v>4.8147042163841455E-2</v>
      </c>
      <c r="H26" s="189">
        <v>2.6356939468187363E-2</v>
      </c>
      <c r="I26" s="189">
        <v>2.5319962331202605E-2</v>
      </c>
      <c r="J26" s="189">
        <v>2.2371002931036589E-2</v>
      </c>
      <c r="K26" s="189">
        <v>1.845619504554508E-2</v>
      </c>
      <c r="L26" s="189">
        <v>1.4072462955743052E-2</v>
      </c>
      <c r="M26" s="189">
        <v>8.6411979166455075E-3</v>
      </c>
      <c r="N26" s="189">
        <v>3.5222283311331919E-2</v>
      </c>
      <c r="O26" s="189">
        <v>1.7618463082876422E-2</v>
      </c>
      <c r="P26" s="189">
        <v>9.8563497195049733E-3</v>
      </c>
      <c r="Q26" s="189">
        <v>7.832090221100001E-3</v>
      </c>
      <c r="R26" s="189">
        <v>1.31327883281757E-2</v>
      </c>
      <c r="S26" s="189">
        <v>2.4187009389063718E-2</v>
      </c>
      <c r="T26" s="189">
        <v>8.2692438260673767E-3</v>
      </c>
    </row>
    <row r="27" spans="1:20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</row>
    <row r="28" spans="1:20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</row>
    <row r="29" spans="1:20" ht="15" customHeight="1">
      <c r="A29" s="157"/>
      <c r="B29" s="157"/>
      <c r="C29" s="180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U30"/>
  <sheetViews>
    <sheetView zoomScaleNormal="100" workbookViewId="0">
      <selection activeCell="A3" sqref="A3:U3"/>
    </sheetView>
  </sheetViews>
  <sheetFormatPr defaultColWidth="11.42578125" defaultRowHeight="12.75"/>
  <cols>
    <col min="1" max="1" width="57.140625" style="182" customWidth="1"/>
    <col min="2" max="19" width="10.7109375" style="181" customWidth="1"/>
    <col min="20" max="20" width="12" style="181" customWidth="1"/>
    <col min="21" max="21" width="10.7109375" style="181" customWidth="1"/>
    <col min="22" max="256" width="11.42578125" style="181"/>
    <col min="257" max="257" width="51.140625" style="181" customWidth="1"/>
    <col min="258" max="275" width="10.7109375" style="181" customWidth="1"/>
    <col min="276" max="276" width="12" style="181" customWidth="1"/>
    <col min="277" max="277" width="10.7109375" style="181" customWidth="1"/>
    <col min="278" max="512" width="11.42578125" style="181"/>
    <col min="513" max="513" width="51.140625" style="181" customWidth="1"/>
    <col min="514" max="531" width="10.7109375" style="181" customWidth="1"/>
    <col min="532" max="532" width="12" style="181" customWidth="1"/>
    <col min="533" max="533" width="10.7109375" style="181" customWidth="1"/>
    <col min="534" max="768" width="11.42578125" style="181"/>
    <col min="769" max="769" width="51.140625" style="181" customWidth="1"/>
    <col min="770" max="787" width="10.7109375" style="181" customWidth="1"/>
    <col min="788" max="788" width="12" style="181" customWidth="1"/>
    <col min="789" max="789" width="10.7109375" style="181" customWidth="1"/>
    <col min="790" max="1024" width="11.42578125" style="181"/>
    <col min="1025" max="1025" width="51.140625" style="181" customWidth="1"/>
    <col min="1026" max="1043" width="10.7109375" style="181" customWidth="1"/>
    <col min="1044" max="1044" width="12" style="181" customWidth="1"/>
    <col min="1045" max="1045" width="10.7109375" style="181" customWidth="1"/>
    <col min="1046" max="1280" width="11.42578125" style="181"/>
    <col min="1281" max="1281" width="51.140625" style="181" customWidth="1"/>
    <col min="1282" max="1299" width="10.7109375" style="181" customWidth="1"/>
    <col min="1300" max="1300" width="12" style="181" customWidth="1"/>
    <col min="1301" max="1301" width="10.7109375" style="181" customWidth="1"/>
    <col min="1302" max="1536" width="11.42578125" style="181"/>
    <col min="1537" max="1537" width="51.140625" style="181" customWidth="1"/>
    <col min="1538" max="1555" width="10.7109375" style="181" customWidth="1"/>
    <col min="1556" max="1556" width="12" style="181" customWidth="1"/>
    <col min="1557" max="1557" width="10.7109375" style="181" customWidth="1"/>
    <col min="1558" max="1792" width="11.42578125" style="181"/>
    <col min="1793" max="1793" width="51.140625" style="181" customWidth="1"/>
    <col min="1794" max="1811" width="10.7109375" style="181" customWidth="1"/>
    <col min="1812" max="1812" width="12" style="181" customWidth="1"/>
    <col min="1813" max="1813" width="10.7109375" style="181" customWidth="1"/>
    <col min="1814" max="2048" width="11.42578125" style="181"/>
    <col min="2049" max="2049" width="51.140625" style="181" customWidth="1"/>
    <col min="2050" max="2067" width="10.7109375" style="181" customWidth="1"/>
    <col min="2068" max="2068" width="12" style="181" customWidth="1"/>
    <col min="2069" max="2069" width="10.7109375" style="181" customWidth="1"/>
    <col min="2070" max="2304" width="11.42578125" style="181"/>
    <col min="2305" max="2305" width="51.140625" style="181" customWidth="1"/>
    <col min="2306" max="2323" width="10.7109375" style="181" customWidth="1"/>
    <col min="2324" max="2324" width="12" style="181" customWidth="1"/>
    <col min="2325" max="2325" width="10.7109375" style="181" customWidth="1"/>
    <col min="2326" max="2560" width="11.42578125" style="181"/>
    <col min="2561" max="2561" width="51.140625" style="181" customWidth="1"/>
    <col min="2562" max="2579" width="10.7109375" style="181" customWidth="1"/>
    <col min="2580" max="2580" width="12" style="181" customWidth="1"/>
    <col min="2581" max="2581" width="10.7109375" style="181" customWidth="1"/>
    <col min="2582" max="2816" width="11.42578125" style="181"/>
    <col min="2817" max="2817" width="51.140625" style="181" customWidth="1"/>
    <col min="2818" max="2835" width="10.7109375" style="181" customWidth="1"/>
    <col min="2836" max="2836" width="12" style="181" customWidth="1"/>
    <col min="2837" max="2837" width="10.7109375" style="181" customWidth="1"/>
    <col min="2838" max="3072" width="11.42578125" style="181"/>
    <col min="3073" max="3073" width="51.140625" style="181" customWidth="1"/>
    <col min="3074" max="3091" width="10.7109375" style="181" customWidth="1"/>
    <col min="3092" max="3092" width="12" style="181" customWidth="1"/>
    <col min="3093" max="3093" width="10.7109375" style="181" customWidth="1"/>
    <col min="3094" max="3328" width="11.42578125" style="181"/>
    <col min="3329" max="3329" width="51.140625" style="181" customWidth="1"/>
    <col min="3330" max="3347" width="10.7109375" style="181" customWidth="1"/>
    <col min="3348" max="3348" width="12" style="181" customWidth="1"/>
    <col min="3349" max="3349" width="10.7109375" style="181" customWidth="1"/>
    <col min="3350" max="3584" width="11.42578125" style="181"/>
    <col min="3585" max="3585" width="51.140625" style="181" customWidth="1"/>
    <col min="3586" max="3603" width="10.7109375" style="181" customWidth="1"/>
    <col min="3604" max="3604" width="12" style="181" customWidth="1"/>
    <col min="3605" max="3605" width="10.7109375" style="181" customWidth="1"/>
    <col min="3606" max="3840" width="11.42578125" style="181"/>
    <col min="3841" max="3841" width="51.140625" style="181" customWidth="1"/>
    <col min="3842" max="3859" width="10.7109375" style="181" customWidth="1"/>
    <col min="3860" max="3860" width="12" style="181" customWidth="1"/>
    <col min="3861" max="3861" width="10.7109375" style="181" customWidth="1"/>
    <col min="3862" max="4096" width="11.42578125" style="181"/>
    <col min="4097" max="4097" width="51.140625" style="181" customWidth="1"/>
    <col min="4098" max="4115" width="10.7109375" style="181" customWidth="1"/>
    <col min="4116" max="4116" width="12" style="181" customWidth="1"/>
    <col min="4117" max="4117" width="10.7109375" style="181" customWidth="1"/>
    <col min="4118" max="4352" width="11.42578125" style="181"/>
    <col min="4353" max="4353" width="51.140625" style="181" customWidth="1"/>
    <col min="4354" max="4371" width="10.7109375" style="181" customWidth="1"/>
    <col min="4372" max="4372" width="12" style="181" customWidth="1"/>
    <col min="4373" max="4373" width="10.7109375" style="181" customWidth="1"/>
    <col min="4374" max="4608" width="11.42578125" style="181"/>
    <col min="4609" max="4609" width="51.140625" style="181" customWidth="1"/>
    <col min="4610" max="4627" width="10.7109375" style="181" customWidth="1"/>
    <col min="4628" max="4628" width="12" style="181" customWidth="1"/>
    <col min="4629" max="4629" width="10.7109375" style="181" customWidth="1"/>
    <col min="4630" max="4864" width="11.42578125" style="181"/>
    <col min="4865" max="4865" width="51.140625" style="181" customWidth="1"/>
    <col min="4866" max="4883" width="10.7109375" style="181" customWidth="1"/>
    <col min="4884" max="4884" width="12" style="181" customWidth="1"/>
    <col min="4885" max="4885" width="10.7109375" style="181" customWidth="1"/>
    <col min="4886" max="5120" width="11.42578125" style="181"/>
    <col min="5121" max="5121" width="51.140625" style="181" customWidth="1"/>
    <col min="5122" max="5139" width="10.7109375" style="181" customWidth="1"/>
    <col min="5140" max="5140" width="12" style="181" customWidth="1"/>
    <col min="5141" max="5141" width="10.7109375" style="181" customWidth="1"/>
    <col min="5142" max="5376" width="11.42578125" style="181"/>
    <col min="5377" max="5377" width="51.140625" style="181" customWidth="1"/>
    <col min="5378" max="5395" width="10.7109375" style="181" customWidth="1"/>
    <col min="5396" max="5396" width="12" style="181" customWidth="1"/>
    <col min="5397" max="5397" width="10.7109375" style="181" customWidth="1"/>
    <col min="5398" max="5632" width="11.42578125" style="181"/>
    <col min="5633" max="5633" width="51.140625" style="181" customWidth="1"/>
    <col min="5634" max="5651" width="10.7109375" style="181" customWidth="1"/>
    <col min="5652" max="5652" width="12" style="181" customWidth="1"/>
    <col min="5653" max="5653" width="10.7109375" style="181" customWidth="1"/>
    <col min="5654" max="5888" width="11.42578125" style="181"/>
    <col min="5889" max="5889" width="51.140625" style="181" customWidth="1"/>
    <col min="5890" max="5907" width="10.7109375" style="181" customWidth="1"/>
    <col min="5908" max="5908" width="12" style="181" customWidth="1"/>
    <col min="5909" max="5909" width="10.7109375" style="181" customWidth="1"/>
    <col min="5910" max="6144" width="11.42578125" style="181"/>
    <col min="6145" max="6145" width="51.140625" style="181" customWidth="1"/>
    <col min="6146" max="6163" width="10.7109375" style="181" customWidth="1"/>
    <col min="6164" max="6164" width="12" style="181" customWidth="1"/>
    <col min="6165" max="6165" width="10.7109375" style="181" customWidth="1"/>
    <col min="6166" max="6400" width="11.42578125" style="181"/>
    <col min="6401" max="6401" width="51.140625" style="181" customWidth="1"/>
    <col min="6402" max="6419" width="10.7109375" style="181" customWidth="1"/>
    <col min="6420" max="6420" width="12" style="181" customWidth="1"/>
    <col min="6421" max="6421" width="10.7109375" style="181" customWidth="1"/>
    <col min="6422" max="6656" width="11.42578125" style="181"/>
    <col min="6657" max="6657" width="51.140625" style="181" customWidth="1"/>
    <col min="6658" max="6675" width="10.7109375" style="181" customWidth="1"/>
    <col min="6676" max="6676" width="12" style="181" customWidth="1"/>
    <col min="6677" max="6677" width="10.7109375" style="181" customWidth="1"/>
    <col min="6678" max="6912" width="11.42578125" style="181"/>
    <col min="6913" max="6913" width="51.140625" style="181" customWidth="1"/>
    <col min="6914" max="6931" width="10.7109375" style="181" customWidth="1"/>
    <col min="6932" max="6932" width="12" style="181" customWidth="1"/>
    <col min="6933" max="6933" width="10.7109375" style="181" customWidth="1"/>
    <col min="6934" max="7168" width="11.42578125" style="181"/>
    <col min="7169" max="7169" width="51.140625" style="181" customWidth="1"/>
    <col min="7170" max="7187" width="10.7109375" style="181" customWidth="1"/>
    <col min="7188" max="7188" width="12" style="181" customWidth="1"/>
    <col min="7189" max="7189" width="10.7109375" style="181" customWidth="1"/>
    <col min="7190" max="7424" width="11.42578125" style="181"/>
    <col min="7425" max="7425" width="51.140625" style="181" customWidth="1"/>
    <col min="7426" max="7443" width="10.7109375" style="181" customWidth="1"/>
    <col min="7444" max="7444" width="12" style="181" customWidth="1"/>
    <col min="7445" max="7445" width="10.7109375" style="181" customWidth="1"/>
    <col min="7446" max="7680" width="11.42578125" style="181"/>
    <col min="7681" max="7681" width="51.140625" style="181" customWidth="1"/>
    <col min="7682" max="7699" width="10.7109375" style="181" customWidth="1"/>
    <col min="7700" max="7700" width="12" style="181" customWidth="1"/>
    <col min="7701" max="7701" width="10.7109375" style="181" customWidth="1"/>
    <col min="7702" max="7936" width="11.42578125" style="181"/>
    <col min="7937" max="7937" width="51.140625" style="181" customWidth="1"/>
    <col min="7938" max="7955" width="10.7109375" style="181" customWidth="1"/>
    <col min="7956" max="7956" width="12" style="181" customWidth="1"/>
    <col min="7957" max="7957" width="10.7109375" style="181" customWidth="1"/>
    <col min="7958" max="8192" width="11.42578125" style="181"/>
    <col min="8193" max="8193" width="51.140625" style="181" customWidth="1"/>
    <col min="8194" max="8211" width="10.7109375" style="181" customWidth="1"/>
    <col min="8212" max="8212" width="12" style="181" customWidth="1"/>
    <col min="8213" max="8213" width="10.7109375" style="181" customWidth="1"/>
    <col min="8214" max="8448" width="11.42578125" style="181"/>
    <col min="8449" max="8449" width="51.140625" style="181" customWidth="1"/>
    <col min="8450" max="8467" width="10.7109375" style="181" customWidth="1"/>
    <col min="8468" max="8468" width="12" style="181" customWidth="1"/>
    <col min="8469" max="8469" width="10.7109375" style="181" customWidth="1"/>
    <col min="8470" max="8704" width="11.42578125" style="181"/>
    <col min="8705" max="8705" width="51.140625" style="181" customWidth="1"/>
    <col min="8706" max="8723" width="10.7109375" style="181" customWidth="1"/>
    <col min="8724" max="8724" width="12" style="181" customWidth="1"/>
    <col min="8725" max="8725" width="10.7109375" style="181" customWidth="1"/>
    <col min="8726" max="8960" width="11.42578125" style="181"/>
    <col min="8961" max="8961" width="51.140625" style="181" customWidth="1"/>
    <col min="8962" max="8979" width="10.7109375" style="181" customWidth="1"/>
    <col min="8980" max="8980" width="12" style="181" customWidth="1"/>
    <col min="8981" max="8981" width="10.7109375" style="181" customWidth="1"/>
    <col min="8982" max="9216" width="11.42578125" style="181"/>
    <col min="9217" max="9217" width="51.140625" style="181" customWidth="1"/>
    <col min="9218" max="9235" width="10.7109375" style="181" customWidth="1"/>
    <col min="9236" max="9236" width="12" style="181" customWidth="1"/>
    <col min="9237" max="9237" width="10.7109375" style="181" customWidth="1"/>
    <col min="9238" max="9472" width="11.42578125" style="181"/>
    <col min="9473" max="9473" width="51.140625" style="181" customWidth="1"/>
    <col min="9474" max="9491" width="10.7109375" style="181" customWidth="1"/>
    <col min="9492" max="9492" width="12" style="181" customWidth="1"/>
    <col min="9493" max="9493" width="10.7109375" style="181" customWidth="1"/>
    <col min="9494" max="9728" width="11.42578125" style="181"/>
    <col min="9729" max="9729" width="51.140625" style="181" customWidth="1"/>
    <col min="9730" max="9747" width="10.7109375" style="181" customWidth="1"/>
    <col min="9748" max="9748" width="12" style="181" customWidth="1"/>
    <col min="9749" max="9749" width="10.7109375" style="181" customWidth="1"/>
    <col min="9750" max="9984" width="11.42578125" style="181"/>
    <col min="9985" max="9985" width="51.140625" style="181" customWidth="1"/>
    <col min="9986" max="10003" width="10.7109375" style="181" customWidth="1"/>
    <col min="10004" max="10004" width="12" style="181" customWidth="1"/>
    <col min="10005" max="10005" width="10.7109375" style="181" customWidth="1"/>
    <col min="10006" max="10240" width="11.42578125" style="181"/>
    <col min="10241" max="10241" width="51.140625" style="181" customWidth="1"/>
    <col min="10242" max="10259" width="10.7109375" style="181" customWidth="1"/>
    <col min="10260" max="10260" width="12" style="181" customWidth="1"/>
    <col min="10261" max="10261" width="10.7109375" style="181" customWidth="1"/>
    <col min="10262" max="10496" width="11.42578125" style="181"/>
    <col min="10497" max="10497" width="51.140625" style="181" customWidth="1"/>
    <col min="10498" max="10515" width="10.7109375" style="181" customWidth="1"/>
    <col min="10516" max="10516" width="12" style="181" customWidth="1"/>
    <col min="10517" max="10517" width="10.7109375" style="181" customWidth="1"/>
    <col min="10518" max="10752" width="11.42578125" style="181"/>
    <col min="10753" max="10753" width="51.140625" style="181" customWidth="1"/>
    <col min="10754" max="10771" width="10.7109375" style="181" customWidth="1"/>
    <col min="10772" max="10772" width="12" style="181" customWidth="1"/>
    <col min="10773" max="10773" width="10.7109375" style="181" customWidth="1"/>
    <col min="10774" max="11008" width="11.42578125" style="181"/>
    <col min="11009" max="11009" width="51.140625" style="181" customWidth="1"/>
    <col min="11010" max="11027" width="10.7109375" style="181" customWidth="1"/>
    <col min="11028" max="11028" width="12" style="181" customWidth="1"/>
    <col min="11029" max="11029" width="10.7109375" style="181" customWidth="1"/>
    <col min="11030" max="11264" width="11.42578125" style="181"/>
    <col min="11265" max="11265" width="51.140625" style="181" customWidth="1"/>
    <col min="11266" max="11283" width="10.7109375" style="181" customWidth="1"/>
    <col min="11284" max="11284" width="12" style="181" customWidth="1"/>
    <col min="11285" max="11285" width="10.7109375" style="181" customWidth="1"/>
    <col min="11286" max="11520" width="11.42578125" style="181"/>
    <col min="11521" max="11521" width="51.140625" style="181" customWidth="1"/>
    <col min="11522" max="11539" width="10.7109375" style="181" customWidth="1"/>
    <col min="11540" max="11540" width="12" style="181" customWidth="1"/>
    <col min="11541" max="11541" width="10.7109375" style="181" customWidth="1"/>
    <col min="11542" max="11776" width="11.42578125" style="181"/>
    <col min="11777" max="11777" width="51.140625" style="181" customWidth="1"/>
    <col min="11778" max="11795" width="10.7109375" style="181" customWidth="1"/>
    <col min="11796" max="11796" width="12" style="181" customWidth="1"/>
    <col min="11797" max="11797" width="10.7109375" style="181" customWidth="1"/>
    <col min="11798" max="12032" width="11.42578125" style="181"/>
    <col min="12033" max="12033" width="51.140625" style="181" customWidth="1"/>
    <col min="12034" max="12051" width="10.7109375" style="181" customWidth="1"/>
    <col min="12052" max="12052" width="12" style="181" customWidth="1"/>
    <col min="12053" max="12053" width="10.7109375" style="181" customWidth="1"/>
    <col min="12054" max="12288" width="11.42578125" style="181"/>
    <col min="12289" max="12289" width="51.140625" style="181" customWidth="1"/>
    <col min="12290" max="12307" width="10.7109375" style="181" customWidth="1"/>
    <col min="12308" max="12308" width="12" style="181" customWidth="1"/>
    <col min="12309" max="12309" width="10.7109375" style="181" customWidth="1"/>
    <col min="12310" max="12544" width="11.42578125" style="181"/>
    <col min="12545" max="12545" width="51.140625" style="181" customWidth="1"/>
    <col min="12546" max="12563" width="10.7109375" style="181" customWidth="1"/>
    <col min="12564" max="12564" width="12" style="181" customWidth="1"/>
    <col min="12565" max="12565" width="10.7109375" style="181" customWidth="1"/>
    <col min="12566" max="12800" width="11.42578125" style="181"/>
    <col min="12801" max="12801" width="51.140625" style="181" customWidth="1"/>
    <col min="12802" max="12819" width="10.7109375" style="181" customWidth="1"/>
    <col min="12820" max="12820" width="12" style="181" customWidth="1"/>
    <col min="12821" max="12821" width="10.7109375" style="181" customWidth="1"/>
    <col min="12822" max="13056" width="11.42578125" style="181"/>
    <col min="13057" max="13057" width="51.140625" style="181" customWidth="1"/>
    <col min="13058" max="13075" width="10.7109375" style="181" customWidth="1"/>
    <col min="13076" max="13076" width="12" style="181" customWidth="1"/>
    <col min="13077" max="13077" width="10.7109375" style="181" customWidth="1"/>
    <col min="13078" max="13312" width="11.42578125" style="181"/>
    <col min="13313" max="13313" width="51.140625" style="181" customWidth="1"/>
    <col min="13314" max="13331" width="10.7109375" style="181" customWidth="1"/>
    <col min="13332" max="13332" width="12" style="181" customWidth="1"/>
    <col min="13333" max="13333" width="10.7109375" style="181" customWidth="1"/>
    <col min="13334" max="13568" width="11.42578125" style="181"/>
    <col min="13569" max="13569" width="51.140625" style="181" customWidth="1"/>
    <col min="13570" max="13587" width="10.7109375" style="181" customWidth="1"/>
    <col min="13588" max="13588" width="12" style="181" customWidth="1"/>
    <col min="13589" max="13589" width="10.7109375" style="181" customWidth="1"/>
    <col min="13590" max="13824" width="11.42578125" style="181"/>
    <col min="13825" max="13825" width="51.140625" style="181" customWidth="1"/>
    <col min="13826" max="13843" width="10.7109375" style="181" customWidth="1"/>
    <col min="13844" max="13844" width="12" style="181" customWidth="1"/>
    <col min="13845" max="13845" width="10.7109375" style="181" customWidth="1"/>
    <col min="13846" max="14080" width="11.42578125" style="181"/>
    <col min="14081" max="14081" width="51.140625" style="181" customWidth="1"/>
    <col min="14082" max="14099" width="10.7109375" style="181" customWidth="1"/>
    <col min="14100" max="14100" width="12" style="181" customWidth="1"/>
    <col min="14101" max="14101" width="10.7109375" style="181" customWidth="1"/>
    <col min="14102" max="14336" width="11.42578125" style="181"/>
    <col min="14337" max="14337" width="51.140625" style="181" customWidth="1"/>
    <col min="14338" max="14355" width="10.7109375" style="181" customWidth="1"/>
    <col min="14356" max="14356" width="12" style="181" customWidth="1"/>
    <col min="14357" max="14357" width="10.7109375" style="181" customWidth="1"/>
    <col min="14358" max="14592" width="11.42578125" style="181"/>
    <col min="14593" max="14593" width="51.140625" style="181" customWidth="1"/>
    <col min="14594" max="14611" width="10.7109375" style="181" customWidth="1"/>
    <col min="14612" max="14612" width="12" style="181" customWidth="1"/>
    <col min="14613" max="14613" width="10.7109375" style="181" customWidth="1"/>
    <col min="14614" max="14848" width="11.42578125" style="181"/>
    <col min="14849" max="14849" width="51.140625" style="181" customWidth="1"/>
    <col min="14850" max="14867" width="10.7109375" style="181" customWidth="1"/>
    <col min="14868" max="14868" width="12" style="181" customWidth="1"/>
    <col min="14869" max="14869" width="10.7109375" style="181" customWidth="1"/>
    <col min="14870" max="15104" width="11.42578125" style="181"/>
    <col min="15105" max="15105" width="51.140625" style="181" customWidth="1"/>
    <col min="15106" max="15123" width="10.7109375" style="181" customWidth="1"/>
    <col min="15124" max="15124" width="12" style="181" customWidth="1"/>
    <col min="15125" max="15125" width="10.7109375" style="181" customWidth="1"/>
    <col min="15126" max="15360" width="11.42578125" style="181"/>
    <col min="15361" max="15361" width="51.140625" style="181" customWidth="1"/>
    <col min="15362" max="15379" width="10.7109375" style="181" customWidth="1"/>
    <col min="15380" max="15380" width="12" style="181" customWidth="1"/>
    <col min="15381" max="15381" width="10.7109375" style="181" customWidth="1"/>
    <col min="15382" max="15616" width="11.42578125" style="181"/>
    <col min="15617" max="15617" width="51.140625" style="181" customWidth="1"/>
    <col min="15618" max="15635" width="10.7109375" style="181" customWidth="1"/>
    <col min="15636" max="15636" width="12" style="181" customWidth="1"/>
    <col min="15637" max="15637" width="10.7109375" style="181" customWidth="1"/>
    <col min="15638" max="15872" width="11.42578125" style="181"/>
    <col min="15873" max="15873" width="51.140625" style="181" customWidth="1"/>
    <col min="15874" max="15891" width="10.7109375" style="181" customWidth="1"/>
    <col min="15892" max="15892" width="12" style="181" customWidth="1"/>
    <col min="15893" max="15893" width="10.7109375" style="181" customWidth="1"/>
    <col min="15894" max="16128" width="11.42578125" style="181"/>
    <col min="16129" max="16129" width="51.140625" style="181" customWidth="1"/>
    <col min="16130" max="16147" width="10.7109375" style="181" customWidth="1"/>
    <col min="16148" max="16148" width="12" style="181" customWidth="1"/>
    <col min="16149" max="16149" width="10.7109375" style="181" customWidth="1"/>
    <col min="16150" max="16384" width="11.42578125" style="181"/>
  </cols>
  <sheetData>
    <row r="1" spans="1:21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</row>
    <row r="2" spans="1:21" s="158" customFormat="1" ht="15" customHeight="1">
      <c r="A2" s="494" t="s">
        <v>744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</row>
    <row r="3" spans="1:21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</row>
    <row r="4" spans="1:21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</row>
    <row r="5" spans="1:21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207"/>
      <c r="L5" s="207"/>
      <c r="M5" s="157"/>
      <c r="N5" s="157"/>
      <c r="O5" s="157"/>
      <c r="P5" s="157"/>
      <c r="Q5" s="157"/>
      <c r="R5" s="157"/>
      <c r="S5" s="157"/>
      <c r="T5" s="157"/>
      <c r="U5" s="183"/>
    </row>
    <row r="6" spans="1:21" ht="30" customHeight="1">
      <c r="A6" s="184" t="s">
        <v>592</v>
      </c>
      <c r="B6" s="185" t="s">
        <v>120</v>
      </c>
      <c r="C6" s="185" t="s">
        <v>121</v>
      </c>
      <c r="D6" s="185" t="s">
        <v>122</v>
      </c>
      <c r="E6" s="185" t="s">
        <v>123</v>
      </c>
      <c r="F6" s="185" t="s">
        <v>124</v>
      </c>
      <c r="G6" s="185" t="s">
        <v>125</v>
      </c>
      <c r="H6" s="185" t="s">
        <v>126</v>
      </c>
      <c r="I6" s="185" t="s">
        <v>127</v>
      </c>
      <c r="J6" s="185" t="s">
        <v>129</v>
      </c>
      <c r="K6" s="185" t="s">
        <v>128</v>
      </c>
      <c r="L6" s="185" t="s">
        <v>130</v>
      </c>
      <c r="M6" s="185" t="s">
        <v>327</v>
      </c>
      <c r="N6" s="185" t="s">
        <v>522</v>
      </c>
      <c r="O6" s="185" t="s">
        <v>523</v>
      </c>
      <c r="P6" s="185" t="s">
        <v>524</v>
      </c>
      <c r="Q6" s="185" t="s">
        <v>534</v>
      </c>
      <c r="R6" s="185" t="s">
        <v>533</v>
      </c>
      <c r="S6" s="185" t="s">
        <v>920</v>
      </c>
      <c r="T6" s="186" t="s">
        <v>567</v>
      </c>
      <c r="U6" s="185" t="s">
        <v>70</v>
      </c>
    </row>
    <row r="7" spans="1:21" ht="15" customHeight="1">
      <c r="A7" s="188" t="s">
        <v>568</v>
      </c>
      <c r="B7" s="180">
        <v>994.53499999999997</v>
      </c>
      <c r="C7" s="180">
        <v>136.95564000000002</v>
      </c>
      <c r="D7" s="180">
        <v>1007.2206</v>
      </c>
      <c r="E7" s="180">
        <v>5357.9414100000004</v>
      </c>
      <c r="F7" s="180">
        <v>3647.1092000000003</v>
      </c>
      <c r="G7" s="180">
        <v>17632.115805599999</v>
      </c>
      <c r="H7" s="180">
        <v>15609.065789999999</v>
      </c>
      <c r="I7" s="180">
        <v>120384.56094760001</v>
      </c>
      <c r="J7" s="180">
        <v>88.840350000000001</v>
      </c>
      <c r="K7" s="180">
        <v>43433.3755934</v>
      </c>
      <c r="L7" s="180">
        <v>23597.783309999999</v>
      </c>
      <c r="M7" s="180">
        <v>0</v>
      </c>
      <c r="N7" s="180">
        <v>13412.772695199999</v>
      </c>
      <c r="O7" s="180">
        <v>11428.0833002</v>
      </c>
      <c r="P7" s="180">
        <v>3552.4324500000002</v>
      </c>
      <c r="Q7" s="180">
        <v>17258.333798799998</v>
      </c>
      <c r="R7" s="180">
        <v>0</v>
      </c>
      <c r="S7" s="180">
        <v>23423.9175798</v>
      </c>
      <c r="T7" s="180">
        <v>633137.94867120008</v>
      </c>
      <c r="U7" s="425">
        <v>8.9456181346144512E-2</v>
      </c>
    </row>
    <row r="8" spans="1:21" ht="15" customHeight="1">
      <c r="A8" s="188" t="s">
        <v>569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1400.4241734</v>
      </c>
      <c r="H8" s="180">
        <v>0</v>
      </c>
      <c r="I8" s="180">
        <v>2370.5576499999997</v>
      </c>
      <c r="J8" s="180">
        <v>207.46860000000001</v>
      </c>
      <c r="K8" s="180">
        <v>77.76588000000001</v>
      </c>
      <c r="L8" s="180">
        <v>0</v>
      </c>
      <c r="M8" s="180">
        <v>0</v>
      </c>
      <c r="N8" s="180">
        <v>0</v>
      </c>
      <c r="O8" s="180">
        <v>0</v>
      </c>
      <c r="P8" s="180">
        <v>80</v>
      </c>
      <c r="Q8" s="180">
        <v>0</v>
      </c>
      <c r="R8" s="180">
        <v>0</v>
      </c>
      <c r="S8" s="180">
        <v>36.596609999999998</v>
      </c>
      <c r="T8" s="180">
        <v>13981.222480799999</v>
      </c>
      <c r="U8" s="425">
        <v>1.9754095869757315E-3</v>
      </c>
    </row>
    <row r="9" spans="1:21" ht="15" customHeight="1">
      <c r="A9" s="188" t="s">
        <v>570</v>
      </c>
      <c r="B9" s="180">
        <v>229.98176999999998</v>
      </c>
      <c r="C9" s="180">
        <v>65.136210000000005</v>
      </c>
      <c r="D9" s="180">
        <v>114.07647999999999</v>
      </c>
      <c r="E9" s="180">
        <v>9.7001299999999997</v>
      </c>
      <c r="F9" s="180">
        <v>98.426910000000007</v>
      </c>
      <c r="G9" s="180">
        <v>1153.5809199999999</v>
      </c>
      <c r="H9" s="180">
        <v>350.59253999999999</v>
      </c>
      <c r="I9" s="180">
        <v>0</v>
      </c>
      <c r="J9" s="180">
        <v>0</v>
      </c>
      <c r="K9" s="180">
        <v>93.569990000000004</v>
      </c>
      <c r="L9" s="180">
        <v>561.36278000000004</v>
      </c>
      <c r="M9" s="180">
        <v>0</v>
      </c>
      <c r="N9" s="180">
        <v>0</v>
      </c>
      <c r="O9" s="180">
        <v>925.17350999999996</v>
      </c>
      <c r="P9" s="180">
        <v>421.60945000000004</v>
      </c>
      <c r="Q9" s="180">
        <v>0</v>
      </c>
      <c r="R9" s="180">
        <v>0</v>
      </c>
      <c r="S9" s="180">
        <v>5.6057799999999993</v>
      </c>
      <c r="T9" s="180">
        <v>11534.114598799999</v>
      </c>
      <c r="U9" s="425">
        <v>1.6296572482868133E-3</v>
      </c>
    </row>
    <row r="10" spans="1:21" ht="15" customHeight="1">
      <c r="A10" s="188" t="s">
        <v>571</v>
      </c>
      <c r="B10" s="180">
        <v>12184.47531</v>
      </c>
      <c r="C10" s="180">
        <v>68129.527460400001</v>
      </c>
      <c r="D10" s="180">
        <v>430.53048999999999</v>
      </c>
      <c r="E10" s="180">
        <v>2810.135487</v>
      </c>
      <c r="F10" s="180">
        <v>314.93243000000001</v>
      </c>
      <c r="G10" s="180">
        <v>2109.0540499999997</v>
      </c>
      <c r="H10" s="180">
        <v>394.48498000000001</v>
      </c>
      <c r="I10" s="180">
        <v>3930.8604842</v>
      </c>
      <c r="J10" s="180">
        <v>158.92407999999998</v>
      </c>
      <c r="K10" s="180">
        <v>1214.75163</v>
      </c>
      <c r="L10" s="180">
        <v>454.93071999999995</v>
      </c>
      <c r="M10" s="180">
        <v>7590.8430224000003</v>
      </c>
      <c r="N10" s="180">
        <v>0</v>
      </c>
      <c r="O10" s="180">
        <v>32.348729999999996</v>
      </c>
      <c r="P10" s="180">
        <v>47.859000000000002</v>
      </c>
      <c r="Q10" s="180">
        <v>15.62323</v>
      </c>
      <c r="R10" s="180">
        <v>0</v>
      </c>
      <c r="S10" s="180">
        <v>77.898920000000004</v>
      </c>
      <c r="T10" s="180">
        <v>148635.15486099999</v>
      </c>
      <c r="U10" s="425">
        <v>2.1000689337234646E-2</v>
      </c>
    </row>
    <row r="11" spans="1:21" ht="15" customHeight="1">
      <c r="A11" s="188" t="s">
        <v>572</v>
      </c>
      <c r="B11" s="180">
        <v>18383.178319999999</v>
      </c>
      <c r="C11" s="180">
        <v>14580.345949999999</v>
      </c>
      <c r="D11" s="180">
        <v>13172.974435599999</v>
      </c>
      <c r="E11" s="180">
        <v>9839.0768224000003</v>
      </c>
      <c r="F11" s="180">
        <v>9206.6619900000005</v>
      </c>
      <c r="G11" s="180">
        <v>15720.637433399999</v>
      </c>
      <c r="H11" s="180">
        <v>9789.1872444000001</v>
      </c>
      <c r="I11" s="180">
        <v>14395.7055334</v>
      </c>
      <c r="J11" s="180">
        <v>8071.2690599999996</v>
      </c>
      <c r="K11" s="180">
        <v>10676.7078912</v>
      </c>
      <c r="L11" s="180">
        <v>7158.7736100000002</v>
      </c>
      <c r="M11" s="180">
        <v>3826.4248017999998</v>
      </c>
      <c r="N11" s="180">
        <v>3368.7620899999997</v>
      </c>
      <c r="O11" s="180">
        <v>4539.3627708000004</v>
      </c>
      <c r="P11" s="180">
        <v>880.44495999999992</v>
      </c>
      <c r="Q11" s="180">
        <v>2980.1226022000001</v>
      </c>
      <c r="R11" s="180">
        <v>1712.8960199999999</v>
      </c>
      <c r="S11" s="180">
        <v>12070.031342</v>
      </c>
      <c r="T11" s="180">
        <v>529287.54297319998</v>
      </c>
      <c r="U11" s="425">
        <v>7.4783137747212375E-2</v>
      </c>
    </row>
    <row r="12" spans="1:21" ht="15" customHeight="1">
      <c r="A12" s="188" t="s">
        <v>573</v>
      </c>
      <c r="B12" s="180">
        <v>944.23139000000003</v>
      </c>
      <c r="C12" s="180">
        <v>330.60223999999999</v>
      </c>
      <c r="D12" s="180">
        <v>8878.5684299999994</v>
      </c>
      <c r="E12" s="180">
        <v>2249.6943799999999</v>
      </c>
      <c r="F12" s="180">
        <v>737.62896000000001</v>
      </c>
      <c r="G12" s="180">
        <v>3526.4841299999998</v>
      </c>
      <c r="H12" s="180">
        <v>30.862880000000001</v>
      </c>
      <c r="I12" s="180">
        <v>164.37126000000001</v>
      </c>
      <c r="J12" s="180">
        <v>0</v>
      </c>
      <c r="K12" s="180">
        <v>223.16414660000001</v>
      </c>
      <c r="L12" s="180">
        <v>154.59772000000001</v>
      </c>
      <c r="M12" s="180">
        <v>696.81513080000002</v>
      </c>
      <c r="N12" s="180">
        <v>0</v>
      </c>
      <c r="O12" s="180">
        <v>926.20610999999997</v>
      </c>
      <c r="P12" s="180">
        <v>203.18432999999999</v>
      </c>
      <c r="Q12" s="180">
        <v>0</v>
      </c>
      <c r="R12" s="180">
        <v>0</v>
      </c>
      <c r="S12" s="180">
        <v>880.90738199999998</v>
      </c>
      <c r="T12" s="180">
        <v>38811.4774788</v>
      </c>
      <c r="U12" s="425">
        <v>5.4836810444580863E-3</v>
      </c>
    </row>
    <row r="13" spans="1:21" ht="15" customHeight="1">
      <c r="A13" s="188" t="s">
        <v>72</v>
      </c>
      <c r="B13" s="180">
        <v>17397.466469999999</v>
      </c>
      <c r="C13" s="180">
        <v>12912.84116</v>
      </c>
      <c r="D13" s="180">
        <v>6560.5123402000008</v>
      </c>
      <c r="E13" s="180">
        <v>7328.5235864000006</v>
      </c>
      <c r="F13" s="180">
        <v>7981.9385700000003</v>
      </c>
      <c r="G13" s="180">
        <v>7530.6054139999997</v>
      </c>
      <c r="H13" s="180">
        <v>6322.4558704000001</v>
      </c>
      <c r="I13" s="180">
        <v>13860.8226448</v>
      </c>
      <c r="J13" s="180">
        <v>1649.20074</v>
      </c>
      <c r="K13" s="180">
        <v>4788.2772744000004</v>
      </c>
      <c r="L13" s="180">
        <v>3432.0846800000004</v>
      </c>
      <c r="M13" s="180">
        <v>3244.5012072</v>
      </c>
      <c r="N13" s="180">
        <v>4163.5478700000003</v>
      </c>
      <c r="O13" s="180">
        <v>1970.0733433999999</v>
      </c>
      <c r="P13" s="180">
        <v>1089.3713</v>
      </c>
      <c r="Q13" s="180">
        <v>619.77495999999996</v>
      </c>
      <c r="R13" s="180">
        <v>72.830629999999999</v>
      </c>
      <c r="S13" s="180">
        <v>3913.2890350000002</v>
      </c>
      <c r="T13" s="180">
        <v>259706.3680364</v>
      </c>
      <c r="U13" s="425">
        <v>3.6693962199820247E-2</v>
      </c>
    </row>
    <row r="14" spans="1:21" ht="15" customHeight="1">
      <c r="A14" s="188" t="s">
        <v>574</v>
      </c>
      <c r="B14" s="180">
        <v>59746.951829999998</v>
      </c>
      <c r="C14" s="180">
        <v>45308.387118799998</v>
      </c>
      <c r="D14" s="180">
        <v>11539.39042</v>
      </c>
      <c r="E14" s="180">
        <v>44603.574325199996</v>
      </c>
      <c r="F14" s="180">
        <v>13495.618114800001</v>
      </c>
      <c r="G14" s="180">
        <v>73420.1201516</v>
      </c>
      <c r="H14" s="180">
        <v>22092.355960000001</v>
      </c>
      <c r="I14" s="180">
        <v>39382.639102599998</v>
      </c>
      <c r="J14" s="180">
        <v>21691.28946</v>
      </c>
      <c r="K14" s="180">
        <v>50513.754116800003</v>
      </c>
      <c r="L14" s="180">
        <v>24661.610242400002</v>
      </c>
      <c r="M14" s="180">
        <v>10167.4489242</v>
      </c>
      <c r="N14" s="180">
        <v>19828.816933600003</v>
      </c>
      <c r="O14" s="180">
        <v>12870.7315406</v>
      </c>
      <c r="P14" s="180">
        <v>3534.4542099999999</v>
      </c>
      <c r="Q14" s="180">
        <v>5679.0244438</v>
      </c>
      <c r="R14" s="180">
        <v>7508.3709600000002</v>
      </c>
      <c r="S14" s="180">
        <v>19662.579618</v>
      </c>
      <c r="T14" s="180">
        <v>1591289.981046</v>
      </c>
      <c r="U14" s="425">
        <v>0.22483366447630063</v>
      </c>
    </row>
    <row r="15" spans="1:21" ht="15" customHeight="1">
      <c r="A15" s="188" t="s">
        <v>575</v>
      </c>
      <c r="B15" s="180">
        <v>15000.660260000001</v>
      </c>
      <c r="C15" s="180">
        <v>15818.65778</v>
      </c>
      <c r="D15" s="180">
        <v>4438.0166317999992</v>
      </c>
      <c r="E15" s="180">
        <v>11146.491470000001</v>
      </c>
      <c r="F15" s="180">
        <v>3370.8360967999997</v>
      </c>
      <c r="G15" s="180">
        <v>11178.110385</v>
      </c>
      <c r="H15" s="180">
        <v>5853.0105100000001</v>
      </c>
      <c r="I15" s="180">
        <v>7241.0331403999999</v>
      </c>
      <c r="J15" s="180">
        <v>6191.7442699999992</v>
      </c>
      <c r="K15" s="180">
        <v>14803.673710999999</v>
      </c>
      <c r="L15" s="180">
        <v>10877.4406662</v>
      </c>
      <c r="M15" s="180">
        <v>2843.3715775999999</v>
      </c>
      <c r="N15" s="180">
        <v>5371.2930999999999</v>
      </c>
      <c r="O15" s="180">
        <v>3885.2127</v>
      </c>
      <c r="P15" s="180">
        <v>1206.2226177999999</v>
      </c>
      <c r="Q15" s="180">
        <v>1396.49811</v>
      </c>
      <c r="R15" s="180">
        <v>1430.7163899999998</v>
      </c>
      <c r="S15" s="180">
        <v>7357.476326</v>
      </c>
      <c r="T15" s="180">
        <v>423289.30355020001</v>
      </c>
      <c r="U15" s="425">
        <v>5.9806626312229341E-2</v>
      </c>
    </row>
    <row r="16" spans="1:21" ht="15" customHeight="1">
      <c r="A16" s="188" t="s">
        <v>576</v>
      </c>
      <c r="B16" s="180">
        <v>45333.817704200002</v>
      </c>
      <c r="C16" s="180">
        <v>29007.928980000001</v>
      </c>
      <c r="D16" s="180">
        <v>17414.5963792</v>
      </c>
      <c r="E16" s="180">
        <v>37345.5716904</v>
      </c>
      <c r="F16" s="180">
        <v>15174.8070816</v>
      </c>
      <c r="G16" s="180">
        <v>15344.559099800001</v>
      </c>
      <c r="H16" s="180">
        <v>26965.938050000001</v>
      </c>
      <c r="I16" s="180">
        <v>61431.869116400005</v>
      </c>
      <c r="J16" s="180">
        <v>11213.07524</v>
      </c>
      <c r="K16" s="180">
        <v>79794.575045799997</v>
      </c>
      <c r="L16" s="180">
        <v>5845.1294400000006</v>
      </c>
      <c r="M16" s="180">
        <v>15573.672364600001</v>
      </c>
      <c r="N16" s="180">
        <v>4672.8092164</v>
      </c>
      <c r="O16" s="180">
        <v>5230.0035606000001</v>
      </c>
      <c r="P16" s="180">
        <v>2475.3197400000004</v>
      </c>
      <c r="Q16" s="180">
        <v>4227.2539592000003</v>
      </c>
      <c r="R16" s="180">
        <v>5056.11751</v>
      </c>
      <c r="S16" s="180">
        <v>20660.326874000002</v>
      </c>
      <c r="T16" s="180">
        <v>1102428.870691</v>
      </c>
      <c r="U16" s="425">
        <v>0.15576238509275339</v>
      </c>
    </row>
    <row r="17" spans="1:21" ht="15" customHeight="1">
      <c r="A17" s="188" t="s">
        <v>577</v>
      </c>
      <c r="B17" s="180">
        <v>3810.1626800000004</v>
      </c>
      <c r="C17" s="180">
        <v>1996.31917</v>
      </c>
      <c r="D17" s="180">
        <v>5088.3466900000003</v>
      </c>
      <c r="E17" s="180">
        <v>5309.7001700000001</v>
      </c>
      <c r="F17" s="180">
        <v>2073.7181399999999</v>
      </c>
      <c r="G17" s="180">
        <v>14530.9598176</v>
      </c>
      <c r="H17" s="180">
        <v>118.86949</v>
      </c>
      <c r="I17" s="180">
        <v>601.0231</v>
      </c>
      <c r="J17" s="180">
        <v>112.11163000000001</v>
      </c>
      <c r="K17" s="180">
        <v>1086.4716094</v>
      </c>
      <c r="L17" s="180">
        <v>3976.1031600000001</v>
      </c>
      <c r="M17" s="180">
        <v>212.690291</v>
      </c>
      <c r="N17" s="180">
        <v>476.52984999999995</v>
      </c>
      <c r="O17" s="180">
        <v>1401.72939</v>
      </c>
      <c r="P17" s="180">
        <v>594.25331000000006</v>
      </c>
      <c r="Q17" s="180">
        <v>107.48824999999999</v>
      </c>
      <c r="R17" s="180">
        <v>76.69283999999999</v>
      </c>
      <c r="S17" s="180">
        <v>945.09438679999994</v>
      </c>
      <c r="T17" s="180">
        <v>118962.3901148</v>
      </c>
      <c r="U17" s="425">
        <v>1.6808218755194029E-2</v>
      </c>
    </row>
    <row r="18" spans="1:21" ht="15" customHeight="1">
      <c r="A18" s="188" t="s">
        <v>578</v>
      </c>
      <c r="B18" s="180">
        <v>27065.76079</v>
      </c>
      <c r="C18" s="180">
        <v>8655.8829800000003</v>
      </c>
      <c r="D18" s="180">
        <v>8661.1957611999987</v>
      </c>
      <c r="E18" s="180">
        <v>25806.813337399999</v>
      </c>
      <c r="F18" s="180">
        <v>4876.7053900000001</v>
      </c>
      <c r="G18" s="180">
        <v>21779.501928599999</v>
      </c>
      <c r="H18" s="180">
        <v>8598.6455999999998</v>
      </c>
      <c r="I18" s="180">
        <v>9632.4551087999989</v>
      </c>
      <c r="J18" s="180">
        <v>11710.031489999999</v>
      </c>
      <c r="K18" s="180">
        <v>13458.3506074</v>
      </c>
      <c r="L18" s="180">
        <v>5535.2730199999996</v>
      </c>
      <c r="M18" s="180">
        <v>5526.9752550000003</v>
      </c>
      <c r="N18" s="180">
        <v>2806.9080669999998</v>
      </c>
      <c r="O18" s="180">
        <v>4960.2983596000004</v>
      </c>
      <c r="P18" s="180">
        <v>2259.7760063999999</v>
      </c>
      <c r="Q18" s="180">
        <v>1893.34493</v>
      </c>
      <c r="R18" s="180">
        <v>1854.9620199999999</v>
      </c>
      <c r="S18" s="180">
        <v>6705.7330475999997</v>
      </c>
      <c r="T18" s="180">
        <v>710260.38596280001</v>
      </c>
      <c r="U18" s="425">
        <v>0.10035282519871011</v>
      </c>
    </row>
    <row r="19" spans="1:21" ht="15" customHeight="1">
      <c r="A19" s="188" t="s">
        <v>579</v>
      </c>
      <c r="B19" s="180">
        <v>12991.570679999999</v>
      </c>
      <c r="C19" s="180">
        <v>8493.623599999999</v>
      </c>
      <c r="D19" s="180">
        <v>14763.817289999999</v>
      </c>
      <c r="E19" s="180">
        <v>7887.3182636000001</v>
      </c>
      <c r="F19" s="180">
        <v>11194.381243</v>
      </c>
      <c r="G19" s="180">
        <v>2111.6871683999998</v>
      </c>
      <c r="H19" s="180">
        <v>905.6743100000001</v>
      </c>
      <c r="I19" s="180">
        <v>1932.7881399999999</v>
      </c>
      <c r="J19" s="180">
        <v>468.65156999999999</v>
      </c>
      <c r="K19" s="180">
        <v>207.4248144</v>
      </c>
      <c r="L19" s="180">
        <v>16328.971210000002</v>
      </c>
      <c r="M19" s="180">
        <v>3264.3239128</v>
      </c>
      <c r="N19" s="180">
        <v>350.33924999999999</v>
      </c>
      <c r="O19" s="180">
        <v>5727.4964199999995</v>
      </c>
      <c r="P19" s="180">
        <v>1024.6672684</v>
      </c>
      <c r="Q19" s="180">
        <v>0</v>
      </c>
      <c r="R19" s="180">
        <v>33.909839999999996</v>
      </c>
      <c r="S19" s="180">
        <v>1794.8493401999999</v>
      </c>
      <c r="T19" s="180">
        <v>250980.63397160001</v>
      </c>
      <c r="U19" s="425">
        <v>3.5461101572026248E-2</v>
      </c>
    </row>
    <row r="20" spans="1:21" ht="15" customHeight="1">
      <c r="A20" s="188" t="s">
        <v>580</v>
      </c>
      <c r="B20" s="180">
        <v>41036.417450000001</v>
      </c>
      <c r="C20" s="180">
        <v>51434.025170000001</v>
      </c>
      <c r="D20" s="180">
        <v>13209.638008400001</v>
      </c>
      <c r="E20" s="180">
        <v>23821.87197</v>
      </c>
      <c r="F20" s="180">
        <v>14505.5364964</v>
      </c>
      <c r="G20" s="180">
        <v>9278.9599355999999</v>
      </c>
      <c r="H20" s="180">
        <v>5201.4817499999999</v>
      </c>
      <c r="I20" s="180">
        <v>3611.2672599999996</v>
      </c>
      <c r="J20" s="180">
        <v>637.56709000000001</v>
      </c>
      <c r="K20" s="180">
        <v>3082.0802361999999</v>
      </c>
      <c r="L20" s="180">
        <v>99990.521829999998</v>
      </c>
      <c r="M20" s="180">
        <v>2800.0949347999999</v>
      </c>
      <c r="N20" s="180">
        <v>4710.7851935999997</v>
      </c>
      <c r="O20" s="180">
        <v>2251.8001200000003</v>
      </c>
      <c r="P20" s="180">
        <v>1598.9602087999999</v>
      </c>
      <c r="Q20" s="180">
        <v>0</v>
      </c>
      <c r="R20" s="180">
        <v>0</v>
      </c>
      <c r="S20" s="180">
        <v>4164.2970074000004</v>
      </c>
      <c r="T20" s="180">
        <v>615160.86828419997</v>
      </c>
      <c r="U20" s="425">
        <v>8.6916196234607876E-2</v>
      </c>
    </row>
    <row r="21" spans="1:21" ht="15" customHeight="1">
      <c r="A21" s="188" t="s">
        <v>581</v>
      </c>
      <c r="B21" s="180">
        <v>25660.19472</v>
      </c>
      <c r="C21" s="180">
        <v>15543.57475</v>
      </c>
      <c r="D21" s="180">
        <v>12918.878000600002</v>
      </c>
      <c r="E21" s="180">
        <v>16777.441361600002</v>
      </c>
      <c r="F21" s="180">
        <v>14691.57041</v>
      </c>
      <c r="G21" s="180">
        <v>16019.264412799999</v>
      </c>
      <c r="H21" s="180">
        <v>4702.2622499999998</v>
      </c>
      <c r="I21" s="180">
        <v>4875.5785207999998</v>
      </c>
      <c r="J21" s="180">
        <v>3205.24269</v>
      </c>
      <c r="K21" s="180">
        <v>7340.1596714000007</v>
      </c>
      <c r="L21" s="180">
        <v>22124.666069999999</v>
      </c>
      <c r="M21" s="180">
        <v>3888.0528261999998</v>
      </c>
      <c r="N21" s="180">
        <v>2502.5116699999999</v>
      </c>
      <c r="O21" s="180">
        <v>1785.2799600000001</v>
      </c>
      <c r="P21" s="180">
        <v>1683.226044</v>
      </c>
      <c r="Q21" s="180">
        <v>408.63148999999999</v>
      </c>
      <c r="R21" s="180">
        <v>50.921949999999995</v>
      </c>
      <c r="S21" s="180">
        <v>4688.8990113999998</v>
      </c>
      <c r="T21" s="180">
        <v>517618.55219800002</v>
      </c>
      <c r="U21" s="425">
        <v>7.3134423818275424E-2</v>
      </c>
    </row>
    <row r="22" spans="1:21" ht="15" customHeight="1">
      <c r="A22" s="188" t="s">
        <v>582</v>
      </c>
      <c r="B22" s="180">
        <v>4.7620699999999996</v>
      </c>
      <c r="C22" s="180">
        <v>77.888570000000001</v>
      </c>
      <c r="D22" s="180">
        <v>724.92029000000002</v>
      </c>
      <c r="E22" s="180">
        <v>57.277440000000006</v>
      </c>
      <c r="F22" s="180">
        <v>236.14117999999999</v>
      </c>
      <c r="G22" s="180">
        <v>12</v>
      </c>
      <c r="H22" s="180">
        <v>21.11495</v>
      </c>
      <c r="I22" s="180">
        <v>766.33396279999999</v>
      </c>
      <c r="J22" s="180">
        <v>159.85257999999999</v>
      </c>
      <c r="K22" s="180">
        <v>277.78424000000001</v>
      </c>
      <c r="L22" s="180">
        <v>62.654760000000003</v>
      </c>
      <c r="M22" s="180">
        <v>27.702490000000001</v>
      </c>
      <c r="N22" s="180">
        <v>27.29907</v>
      </c>
      <c r="O22" s="180">
        <v>14.648709999999999</v>
      </c>
      <c r="P22" s="180">
        <v>66.484859999999998</v>
      </c>
      <c r="Q22" s="180">
        <v>0</v>
      </c>
      <c r="R22" s="180">
        <v>0</v>
      </c>
      <c r="S22" s="180">
        <v>24.7226854</v>
      </c>
      <c r="T22" s="180">
        <v>6408.8804045999996</v>
      </c>
      <c r="U22" s="425">
        <v>9.0551193290955593E-4</v>
      </c>
    </row>
    <row r="23" spans="1:21" ht="15" customHeight="1">
      <c r="A23" s="188" t="s">
        <v>583</v>
      </c>
      <c r="B23" s="180">
        <v>50</v>
      </c>
      <c r="C23" s="180">
        <v>347.41492999999997</v>
      </c>
      <c r="D23" s="180">
        <v>130.8006</v>
      </c>
      <c r="E23" s="180">
        <v>90.689610000000002</v>
      </c>
      <c r="F23" s="180">
        <v>0</v>
      </c>
      <c r="G23" s="180">
        <v>59.382889999999996</v>
      </c>
      <c r="H23" s="180">
        <v>0</v>
      </c>
      <c r="I23" s="180">
        <v>0</v>
      </c>
      <c r="J23" s="180">
        <v>0</v>
      </c>
      <c r="K23" s="180">
        <v>50.645830000000004</v>
      </c>
      <c r="L23" s="180">
        <v>124.66981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29.869263200000002</v>
      </c>
      <c r="T23" s="180">
        <v>2400.8141162000002</v>
      </c>
      <c r="U23" s="425">
        <v>3.3921148370258814E-4</v>
      </c>
    </row>
    <row r="24" spans="1:21" s="190" customFormat="1" ht="15" customHeight="1">
      <c r="A24" s="188" t="s">
        <v>584</v>
      </c>
      <c r="B24" s="180">
        <v>5119.5496193999998</v>
      </c>
      <c r="C24" s="180">
        <v>11499.559932800001</v>
      </c>
      <c r="D24" s="180">
        <v>2369.9551362000002</v>
      </c>
      <c r="E24" s="180">
        <v>4358.9462599999997</v>
      </c>
      <c r="F24" s="180">
        <v>1251.2018</v>
      </c>
      <c r="G24" s="180">
        <v>913.6460214</v>
      </c>
      <c r="H24" s="180">
        <v>1580.3454899999999</v>
      </c>
      <c r="I24" s="180">
        <v>643.55695180000009</v>
      </c>
      <c r="J24" s="180">
        <v>197.04311999999999</v>
      </c>
      <c r="K24" s="180">
        <v>930.36080000000004</v>
      </c>
      <c r="L24" s="180">
        <v>9661.3705000000009</v>
      </c>
      <c r="M24" s="180">
        <v>302.11112159999999</v>
      </c>
      <c r="N24" s="180">
        <v>342.11975999999999</v>
      </c>
      <c r="O24" s="180">
        <v>956.67466999999999</v>
      </c>
      <c r="P24" s="180">
        <v>417.92993999999999</v>
      </c>
      <c r="Q24" s="180">
        <v>128.92032</v>
      </c>
      <c r="R24" s="180">
        <v>0</v>
      </c>
      <c r="S24" s="180">
        <v>2076.2533326000002</v>
      </c>
      <c r="T24" s="180">
        <v>103737.68035079999</v>
      </c>
      <c r="U24" s="425">
        <v>1.4657116613158178E-2</v>
      </c>
    </row>
    <row r="25" spans="1:21" s="190" customFormat="1" ht="15" customHeight="1">
      <c r="A25" s="223" t="s">
        <v>604</v>
      </c>
      <c r="B25" s="233">
        <v>285953.71606360003</v>
      </c>
      <c r="C25" s="233">
        <v>284338.67164200003</v>
      </c>
      <c r="D25" s="233">
        <v>121423.4379832</v>
      </c>
      <c r="E25" s="233">
        <v>204800.76771400002</v>
      </c>
      <c r="F25" s="233">
        <v>102857.2140126</v>
      </c>
      <c r="G25" s="233">
        <v>213721.09373719999</v>
      </c>
      <c r="H25" s="233">
        <v>108536.34766480002</v>
      </c>
      <c r="I25" s="233">
        <v>285225.42292359995</v>
      </c>
      <c r="J25" s="233">
        <v>65762.31197000001</v>
      </c>
      <c r="K25" s="233">
        <v>232052.89308800001</v>
      </c>
      <c r="L25" s="233">
        <v>234547.94352859998</v>
      </c>
      <c r="M25" s="233">
        <v>59965.027859999995</v>
      </c>
      <c r="N25" s="233">
        <v>62034.494765800002</v>
      </c>
      <c r="O25" s="233">
        <v>58905.123195200009</v>
      </c>
      <c r="P25" s="233">
        <v>21136.195695399998</v>
      </c>
      <c r="Q25" s="233">
        <v>34715.016093999999</v>
      </c>
      <c r="R25" s="233">
        <v>17797.418160000001</v>
      </c>
      <c r="S25" s="233">
        <v>108518.34754140003</v>
      </c>
      <c r="T25" s="233">
        <v>7077632.1897904016</v>
      </c>
      <c r="U25" s="426">
        <v>1</v>
      </c>
    </row>
    <row r="26" spans="1:21" ht="15" customHeight="1">
      <c r="A26" s="194" t="s">
        <v>664</v>
      </c>
      <c r="B26" s="189">
        <v>4.040245500127753E-2</v>
      </c>
      <c r="C26" s="189">
        <v>4.0174265067371422E-2</v>
      </c>
      <c r="D26" s="189">
        <v>1.7155940677216212E-2</v>
      </c>
      <c r="E26" s="189">
        <v>2.8936339473733662E-2</v>
      </c>
      <c r="F26" s="189">
        <v>1.4532715356552886E-2</v>
      </c>
      <c r="G26" s="189">
        <v>3.019669403638919E-2</v>
      </c>
      <c r="H26" s="189">
        <v>1.5335121231838729E-2</v>
      </c>
      <c r="I26" s="189">
        <v>4.0299554324826632E-2</v>
      </c>
      <c r="J26" s="189">
        <v>9.2915695823898858E-3</v>
      </c>
      <c r="K26" s="189">
        <v>3.278679745787582E-2</v>
      </c>
      <c r="L26" s="189">
        <v>3.3139323609799778E-2</v>
      </c>
      <c r="M26" s="189">
        <v>8.4724702064202361E-3</v>
      </c>
      <c r="N26" s="189">
        <v>8.7648655796617632E-3</v>
      </c>
      <c r="O26" s="189">
        <v>8.3227160744763756E-3</v>
      </c>
      <c r="P26" s="189">
        <v>2.9863371151003441E-3</v>
      </c>
      <c r="Q26" s="189">
        <v>4.904891235246297E-3</v>
      </c>
      <c r="R26" s="189">
        <v>2.5146006012679019E-3</v>
      </c>
      <c r="S26" s="189">
        <v>1.5332577990975498E-2</v>
      </c>
      <c r="T26" s="189">
        <v>1</v>
      </c>
      <c r="U26" s="194"/>
    </row>
    <row r="27" spans="1:21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195"/>
    </row>
    <row r="28" spans="1:21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79"/>
    </row>
    <row r="29" spans="1:21" ht="15" customHeight="1">
      <c r="A29" s="157"/>
      <c r="B29" s="157"/>
      <c r="C29" s="180"/>
      <c r="D29" s="180"/>
      <c r="E29" s="180"/>
      <c r="F29" s="180"/>
      <c r="G29" s="180"/>
      <c r="H29" s="180"/>
      <c r="I29" s="180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427"/>
    </row>
    <row r="30" spans="1:21" ht="15" customHeight="1">
      <c r="A30" s="206"/>
      <c r="B30" s="157"/>
      <c r="C30" s="180"/>
      <c r="D30" s="180"/>
      <c r="E30" s="180"/>
      <c r="F30" s="180"/>
      <c r="G30" s="180"/>
      <c r="H30" s="180"/>
      <c r="I30" s="180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428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T30"/>
  <sheetViews>
    <sheetView zoomScaleNormal="100" workbookViewId="0">
      <selection activeCell="A3" sqref="A3:T3"/>
    </sheetView>
  </sheetViews>
  <sheetFormatPr defaultColWidth="11.42578125" defaultRowHeight="12.75"/>
  <cols>
    <col min="1" max="1" width="57.5703125" style="182" customWidth="1"/>
    <col min="2" max="20" width="10.28515625" style="181" customWidth="1"/>
    <col min="21" max="256" width="11.42578125" style="181"/>
    <col min="257" max="257" width="51.140625" style="181" customWidth="1"/>
    <col min="258" max="276" width="10.28515625" style="181" customWidth="1"/>
    <col min="277" max="512" width="11.42578125" style="181"/>
    <col min="513" max="513" width="51.140625" style="181" customWidth="1"/>
    <col min="514" max="532" width="10.28515625" style="181" customWidth="1"/>
    <col min="533" max="768" width="11.42578125" style="181"/>
    <col min="769" max="769" width="51.140625" style="181" customWidth="1"/>
    <col min="770" max="788" width="10.28515625" style="181" customWidth="1"/>
    <col min="789" max="1024" width="11.42578125" style="181"/>
    <col min="1025" max="1025" width="51.140625" style="181" customWidth="1"/>
    <col min="1026" max="1044" width="10.28515625" style="181" customWidth="1"/>
    <col min="1045" max="1280" width="11.42578125" style="181"/>
    <col min="1281" max="1281" width="51.140625" style="181" customWidth="1"/>
    <col min="1282" max="1300" width="10.28515625" style="181" customWidth="1"/>
    <col min="1301" max="1536" width="11.42578125" style="181"/>
    <col min="1537" max="1537" width="51.140625" style="181" customWidth="1"/>
    <col min="1538" max="1556" width="10.28515625" style="181" customWidth="1"/>
    <col min="1557" max="1792" width="11.42578125" style="181"/>
    <col min="1793" max="1793" width="51.140625" style="181" customWidth="1"/>
    <col min="1794" max="1812" width="10.28515625" style="181" customWidth="1"/>
    <col min="1813" max="2048" width="11.42578125" style="181"/>
    <col min="2049" max="2049" width="51.140625" style="181" customWidth="1"/>
    <col min="2050" max="2068" width="10.28515625" style="181" customWidth="1"/>
    <col min="2069" max="2304" width="11.42578125" style="181"/>
    <col min="2305" max="2305" width="51.140625" style="181" customWidth="1"/>
    <col min="2306" max="2324" width="10.28515625" style="181" customWidth="1"/>
    <col min="2325" max="2560" width="11.42578125" style="181"/>
    <col min="2561" max="2561" width="51.140625" style="181" customWidth="1"/>
    <col min="2562" max="2580" width="10.28515625" style="181" customWidth="1"/>
    <col min="2581" max="2816" width="11.42578125" style="181"/>
    <col min="2817" max="2817" width="51.140625" style="181" customWidth="1"/>
    <col min="2818" max="2836" width="10.28515625" style="181" customWidth="1"/>
    <col min="2837" max="3072" width="11.42578125" style="181"/>
    <col min="3073" max="3073" width="51.140625" style="181" customWidth="1"/>
    <col min="3074" max="3092" width="10.28515625" style="181" customWidth="1"/>
    <col min="3093" max="3328" width="11.42578125" style="181"/>
    <col min="3329" max="3329" width="51.140625" style="181" customWidth="1"/>
    <col min="3330" max="3348" width="10.28515625" style="181" customWidth="1"/>
    <col min="3349" max="3584" width="11.42578125" style="181"/>
    <col min="3585" max="3585" width="51.140625" style="181" customWidth="1"/>
    <col min="3586" max="3604" width="10.28515625" style="181" customWidth="1"/>
    <col min="3605" max="3840" width="11.42578125" style="181"/>
    <col min="3841" max="3841" width="51.140625" style="181" customWidth="1"/>
    <col min="3842" max="3860" width="10.28515625" style="181" customWidth="1"/>
    <col min="3861" max="4096" width="11.42578125" style="181"/>
    <col min="4097" max="4097" width="51.140625" style="181" customWidth="1"/>
    <col min="4098" max="4116" width="10.28515625" style="181" customWidth="1"/>
    <col min="4117" max="4352" width="11.42578125" style="181"/>
    <col min="4353" max="4353" width="51.140625" style="181" customWidth="1"/>
    <col min="4354" max="4372" width="10.28515625" style="181" customWidth="1"/>
    <col min="4373" max="4608" width="11.42578125" style="181"/>
    <col min="4609" max="4609" width="51.140625" style="181" customWidth="1"/>
    <col min="4610" max="4628" width="10.28515625" style="181" customWidth="1"/>
    <col min="4629" max="4864" width="11.42578125" style="181"/>
    <col min="4865" max="4865" width="51.140625" style="181" customWidth="1"/>
    <col min="4866" max="4884" width="10.28515625" style="181" customWidth="1"/>
    <col min="4885" max="5120" width="11.42578125" style="181"/>
    <col min="5121" max="5121" width="51.140625" style="181" customWidth="1"/>
    <col min="5122" max="5140" width="10.28515625" style="181" customWidth="1"/>
    <col min="5141" max="5376" width="11.42578125" style="181"/>
    <col min="5377" max="5377" width="51.140625" style="181" customWidth="1"/>
    <col min="5378" max="5396" width="10.28515625" style="181" customWidth="1"/>
    <col min="5397" max="5632" width="11.42578125" style="181"/>
    <col min="5633" max="5633" width="51.140625" style="181" customWidth="1"/>
    <col min="5634" max="5652" width="10.28515625" style="181" customWidth="1"/>
    <col min="5653" max="5888" width="11.42578125" style="181"/>
    <col min="5889" max="5889" width="51.140625" style="181" customWidth="1"/>
    <col min="5890" max="5908" width="10.28515625" style="181" customWidth="1"/>
    <col min="5909" max="6144" width="11.42578125" style="181"/>
    <col min="6145" max="6145" width="51.140625" style="181" customWidth="1"/>
    <col min="6146" max="6164" width="10.28515625" style="181" customWidth="1"/>
    <col min="6165" max="6400" width="11.42578125" style="181"/>
    <col min="6401" max="6401" width="51.140625" style="181" customWidth="1"/>
    <col min="6402" max="6420" width="10.28515625" style="181" customWidth="1"/>
    <col min="6421" max="6656" width="11.42578125" style="181"/>
    <col min="6657" max="6657" width="51.140625" style="181" customWidth="1"/>
    <col min="6658" max="6676" width="10.28515625" style="181" customWidth="1"/>
    <col min="6677" max="6912" width="11.42578125" style="181"/>
    <col min="6913" max="6913" width="51.140625" style="181" customWidth="1"/>
    <col min="6914" max="6932" width="10.28515625" style="181" customWidth="1"/>
    <col min="6933" max="7168" width="11.42578125" style="181"/>
    <col min="7169" max="7169" width="51.140625" style="181" customWidth="1"/>
    <col min="7170" max="7188" width="10.28515625" style="181" customWidth="1"/>
    <col min="7189" max="7424" width="11.42578125" style="181"/>
    <col min="7425" max="7425" width="51.140625" style="181" customWidth="1"/>
    <col min="7426" max="7444" width="10.28515625" style="181" customWidth="1"/>
    <col min="7445" max="7680" width="11.42578125" style="181"/>
    <col min="7681" max="7681" width="51.140625" style="181" customWidth="1"/>
    <col min="7682" max="7700" width="10.28515625" style="181" customWidth="1"/>
    <col min="7701" max="7936" width="11.42578125" style="181"/>
    <col min="7937" max="7937" width="51.140625" style="181" customWidth="1"/>
    <col min="7938" max="7956" width="10.28515625" style="181" customWidth="1"/>
    <col min="7957" max="8192" width="11.42578125" style="181"/>
    <col min="8193" max="8193" width="51.140625" style="181" customWidth="1"/>
    <col min="8194" max="8212" width="10.28515625" style="181" customWidth="1"/>
    <col min="8213" max="8448" width="11.42578125" style="181"/>
    <col min="8449" max="8449" width="51.140625" style="181" customWidth="1"/>
    <col min="8450" max="8468" width="10.28515625" style="181" customWidth="1"/>
    <col min="8469" max="8704" width="11.42578125" style="181"/>
    <col min="8705" max="8705" width="51.140625" style="181" customWidth="1"/>
    <col min="8706" max="8724" width="10.28515625" style="181" customWidth="1"/>
    <col min="8725" max="8960" width="11.42578125" style="181"/>
    <col min="8961" max="8961" width="51.140625" style="181" customWidth="1"/>
    <col min="8962" max="8980" width="10.28515625" style="181" customWidth="1"/>
    <col min="8981" max="9216" width="11.42578125" style="181"/>
    <col min="9217" max="9217" width="51.140625" style="181" customWidth="1"/>
    <col min="9218" max="9236" width="10.28515625" style="181" customWidth="1"/>
    <col min="9237" max="9472" width="11.42578125" style="181"/>
    <col min="9473" max="9473" width="51.140625" style="181" customWidth="1"/>
    <col min="9474" max="9492" width="10.28515625" style="181" customWidth="1"/>
    <col min="9493" max="9728" width="11.42578125" style="181"/>
    <col min="9729" max="9729" width="51.140625" style="181" customWidth="1"/>
    <col min="9730" max="9748" width="10.28515625" style="181" customWidth="1"/>
    <col min="9749" max="9984" width="11.42578125" style="181"/>
    <col min="9985" max="9985" width="51.140625" style="181" customWidth="1"/>
    <col min="9986" max="10004" width="10.28515625" style="181" customWidth="1"/>
    <col min="10005" max="10240" width="11.42578125" style="181"/>
    <col min="10241" max="10241" width="51.140625" style="181" customWidth="1"/>
    <col min="10242" max="10260" width="10.28515625" style="181" customWidth="1"/>
    <col min="10261" max="10496" width="11.42578125" style="181"/>
    <col min="10497" max="10497" width="51.140625" style="181" customWidth="1"/>
    <col min="10498" max="10516" width="10.28515625" style="181" customWidth="1"/>
    <col min="10517" max="10752" width="11.42578125" style="181"/>
    <col min="10753" max="10753" width="51.140625" style="181" customWidth="1"/>
    <col min="10754" max="10772" width="10.28515625" style="181" customWidth="1"/>
    <col min="10773" max="11008" width="11.42578125" style="181"/>
    <col min="11009" max="11009" width="51.140625" style="181" customWidth="1"/>
    <col min="11010" max="11028" width="10.28515625" style="181" customWidth="1"/>
    <col min="11029" max="11264" width="11.42578125" style="181"/>
    <col min="11265" max="11265" width="51.140625" style="181" customWidth="1"/>
    <col min="11266" max="11284" width="10.28515625" style="181" customWidth="1"/>
    <col min="11285" max="11520" width="11.42578125" style="181"/>
    <col min="11521" max="11521" width="51.140625" style="181" customWidth="1"/>
    <col min="11522" max="11540" width="10.28515625" style="181" customWidth="1"/>
    <col min="11541" max="11776" width="11.42578125" style="181"/>
    <col min="11777" max="11777" width="51.140625" style="181" customWidth="1"/>
    <col min="11778" max="11796" width="10.28515625" style="181" customWidth="1"/>
    <col min="11797" max="12032" width="11.42578125" style="181"/>
    <col min="12033" max="12033" width="51.140625" style="181" customWidth="1"/>
    <col min="12034" max="12052" width="10.28515625" style="181" customWidth="1"/>
    <col min="12053" max="12288" width="11.42578125" style="181"/>
    <col min="12289" max="12289" width="51.140625" style="181" customWidth="1"/>
    <col min="12290" max="12308" width="10.28515625" style="181" customWidth="1"/>
    <col min="12309" max="12544" width="11.42578125" style="181"/>
    <col min="12545" max="12545" width="51.140625" style="181" customWidth="1"/>
    <col min="12546" max="12564" width="10.28515625" style="181" customWidth="1"/>
    <col min="12565" max="12800" width="11.42578125" style="181"/>
    <col min="12801" max="12801" width="51.140625" style="181" customWidth="1"/>
    <col min="12802" max="12820" width="10.28515625" style="181" customWidth="1"/>
    <col min="12821" max="13056" width="11.42578125" style="181"/>
    <col min="13057" max="13057" width="51.140625" style="181" customWidth="1"/>
    <col min="13058" max="13076" width="10.28515625" style="181" customWidth="1"/>
    <col min="13077" max="13312" width="11.42578125" style="181"/>
    <col min="13313" max="13313" width="51.140625" style="181" customWidth="1"/>
    <col min="13314" max="13332" width="10.28515625" style="181" customWidth="1"/>
    <col min="13333" max="13568" width="11.42578125" style="181"/>
    <col min="13569" max="13569" width="51.140625" style="181" customWidth="1"/>
    <col min="13570" max="13588" width="10.28515625" style="181" customWidth="1"/>
    <col min="13589" max="13824" width="11.42578125" style="181"/>
    <col min="13825" max="13825" width="51.140625" style="181" customWidth="1"/>
    <col min="13826" max="13844" width="10.28515625" style="181" customWidth="1"/>
    <col min="13845" max="14080" width="11.42578125" style="181"/>
    <col min="14081" max="14081" width="51.140625" style="181" customWidth="1"/>
    <col min="14082" max="14100" width="10.28515625" style="181" customWidth="1"/>
    <col min="14101" max="14336" width="11.42578125" style="181"/>
    <col min="14337" max="14337" width="51.140625" style="181" customWidth="1"/>
    <col min="14338" max="14356" width="10.28515625" style="181" customWidth="1"/>
    <col min="14357" max="14592" width="11.42578125" style="181"/>
    <col min="14593" max="14593" width="51.140625" style="181" customWidth="1"/>
    <col min="14594" max="14612" width="10.28515625" style="181" customWidth="1"/>
    <col min="14613" max="14848" width="11.42578125" style="181"/>
    <col min="14849" max="14849" width="51.140625" style="181" customWidth="1"/>
    <col min="14850" max="14868" width="10.28515625" style="181" customWidth="1"/>
    <col min="14869" max="15104" width="11.42578125" style="181"/>
    <col min="15105" max="15105" width="51.140625" style="181" customWidth="1"/>
    <col min="15106" max="15124" width="10.28515625" style="181" customWidth="1"/>
    <col min="15125" max="15360" width="11.42578125" style="181"/>
    <col min="15361" max="15361" width="51.140625" style="181" customWidth="1"/>
    <col min="15362" max="15380" width="10.28515625" style="181" customWidth="1"/>
    <col min="15381" max="15616" width="11.42578125" style="181"/>
    <col min="15617" max="15617" width="51.140625" style="181" customWidth="1"/>
    <col min="15618" max="15636" width="10.28515625" style="181" customWidth="1"/>
    <col min="15637" max="15872" width="11.42578125" style="181"/>
    <col min="15873" max="15873" width="51.140625" style="181" customWidth="1"/>
    <col min="15874" max="15892" width="10.28515625" style="181" customWidth="1"/>
    <col min="15893" max="16128" width="11.42578125" style="181"/>
    <col min="16129" max="16129" width="51.140625" style="181" customWidth="1"/>
    <col min="16130" max="16148" width="10.28515625" style="181" customWidth="1"/>
    <col min="16149" max="16384" width="11.42578125" style="181"/>
  </cols>
  <sheetData>
    <row r="1" spans="1:20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</row>
    <row r="2" spans="1:20" s="158" customFormat="1" ht="15" customHeight="1">
      <c r="A2" s="494" t="s">
        <v>745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</row>
    <row r="3" spans="1:20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</row>
    <row r="4" spans="1:20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</row>
    <row r="5" spans="1:20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207"/>
      <c r="L5" s="207"/>
      <c r="M5" s="157"/>
      <c r="N5" s="157"/>
      <c r="O5" s="157"/>
      <c r="P5" s="157"/>
      <c r="Q5" s="157"/>
      <c r="R5" s="157"/>
      <c r="S5" s="157"/>
      <c r="T5" s="157"/>
    </row>
    <row r="6" spans="1:20" s="190" customFormat="1" ht="30" customHeight="1">
      <c r="A6" s="184" t="s">
        <v>592</v>
      </c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  <c r="T6" s="186" t="s">
        <v>119</v>
      </c>
    </row>
    <row r="7" spans="1:20" ht="15" customHeight="1">
      <c r="A7" s="188" t="s">
        <v>568</v>
      </c>
      <c r="B7" s="180">
        <v>75665.088239999997</v>
      </c>
      <c r="C7" s="180">
        <v>31246.580170000001</v>
      </c>
      <c r="D7" s="180">
        <v>1065.48233</v>
      </c>
      <c r="E7" s="180">
        <v>125.76205999999999</v>
      </c>
      <c r="F7" s="180">
        <v>3081.7299199999998</v>
      </c>
      <c r="G7" s="180">
        <v>8397.1734099999994</v>
      </c>
      <c r="H7" s="180">
        <v>7649.0437000000002</v>
      </c>
      <c r="I7" s="180">
        <v>5734.3932000000004</v>
      </c>
      <c r="J7" s="180">
        <v>12350.17743</v>
      </c>
      <c r="K7" s="180">
        <v>15161.341710000001</v>
      </c>
      <c r="L7" s="180">
        <v>771.18306000000007</v>
      </c>
      <c r="M7" s="180">
        <v>698.39579000000003</v>
      </c>
      <c r="N7" s="180">
        <v>2288.3897599999996</v>
      </c>
      <c r="O7" s="180">
        <v>34231.101149999995</v>
      </c>
      <c r="P7" s="180">
        <v>20622.524960000002</v>
      </c>
      <c r="Q7" s="180">
        <v>612.88569999999993</v>
      </c>
      <c r="R7" s="180">
        <v>888.33381999999995</v>
      </c>
      <c r="S7" s="180">
        <v>2847.7010099999998</v>
      </c>
      <c r="T7" s="180">
        <v>3651.79709</v>
      </c>
    </row>
    <row r="8" spans="1:20" ht="15" customHeight="1">
      <c r="A8" s="188" t="s">
        <v>569</v>
      </c>
      <c r="B8" s="180">
        <v>2427.4482200000002</v>
      </c>
      <c r="C8" s="180">
        <v>1383.7274299999999</v>
      </c>
      <c r="D8" s="180">
        <v>0</v>
      </c>
      <c r="E8" s="180">
        <v>0</v>
      </c>
      <c r="F8" s="180">
        <v>61.405540000000002</v>
      </c>
      <c r="G8" s="180">
        <v>327.36111</v>
      </c>
      <c r="H8" s="180">
        <v>400.45821000000001</v>
      </c>
      <c r="I8" s="180">
        <v>43.749089999999995</v>
      </c>
      <c r="J8" s="180">
        <v>26.62809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57.127830000000003</v>
      </c>
      <c r="R8" s="180">
        <v>0</v>
      </c>
      <c r="S8" s="180">
        <v>0</v>
      </c>
      <c r="T8" s="180">
        <v>0</v>
      </c>
    </row>
    <row r="9" spans="1:20" ht="15" customHeight="1">
      <c r="A9" s="188" t="s">
        <v>570</v>
      </c>
      <c r="B9" s="180">
        <v>21</v>
      </c>
      <c r="C9" s="180">
        <v>7.2015900000000004</v>
      </c>
      <c r="D9" s="180">
        <v>0</v>
      </c>
      <c r="E9" s="180">
        <v>0</v>
      </c>
      <c r="F9" s="180">
        <v>57.609780000000001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</row>
    <row r="10" spans="1:20" ht="15" customHeight="1">
      <c r="A10" s="188" t="s">
        <v>571</v>
      </c>
      <c r="B10" s="180">
        <v>2545.0062599999997</v>
      </c>
      <c r="C10" s="180">
        <v>1867.40371</v>
      </c>
      <c r="D10" s="180">
        <v>0</v>
      </c>
      <c r="E10" s="180">
        <v>0</v>
      </c>
      <c r="F10" s="180">
        <v>1376.46225</v>
      </c>
      <c r="G10" s="180">
        <v>444.75677000000002</v>
      </c>
      <c r="H10" s="180">
        <v>0</v>
      </c>
      <c r="I10" s="180">
        <v>163.56567000000001</v>
      </c>
      <c r="J10" s="180">
        <v>1314.17309</v>
      </c>
      <c r="K10" s="180">
        <v>563.82203000000004</v>
      </c>
      <c r="L10" s="180">
        <v>159.803</v>
      </c>
      <c r="M10" s="180">
        <v>0</v>
      </c>
      <c r="N10" s="180">
        <v>4063.1827999999996</v>
      </c>
      <c r="O10" s="180">
        <v>0</v>
      </c>
      <c r="P10" s="180">
        <v>0</v>
      </c>
      <c r="Q10" s="180">
        <v>25.179759999999998</v>
      </c>
      <c r="R10" s="180">
        <v>0</v>
      </c>
      <c r="S10" s="180">
        <v>85.466719999999995</v>
      </c>
      <c r="T10" s="180">
        <v>0</v>
      </c>
    </row>
    <row r="11" spans="1:20" ht="15" customHeight="1">
      <c r="A11" s="188" t="s">
        <v>572</v>
      </c>
      <c r="B11" s="180">
        <v>62398.382659999996</v>
      </c>
      <c r="C11" s="180">
        <v>55273.083409999999</v>
      </c>
      <c r="D11" s="180">
        <v>16512.08167</v>
      </c>
      <c r="E11" s="180">
        <v>3335.4441299999999</v>
      </c>
      <c r="F11" s="180">
        <v>5891.53078</v>
      </c>
      <c r="G11" s="180">
        <v>13892.62659</v>
      </c>
      <c r="H11" s="180">
        <v>5333.3082100000001</v>
      </c>
      <c r="I11" s="180">
        <v>6306.2717000000002</v>
      </c>
      <c r="J11" s="180">
        <v>20297.331529999999</v>
      </c>
      <c r="K11" s="180">
        <v>7675.8792800000001</v>
      </c>
      <c r="L11" s="180">
        <v>2222.0007799999998</v>
      </c>
      <c r="M11" s="180">
        <v>653.40854999999999</v>
      </c>
      <c r="N11" s="180">
        <v>5951.8430499999995</v>
      </c>
      <c r="O11" s="180">
        <v>207.03639999999999</v>
      </c>
      <c r="P11" s="180">
        <v>3282.0016000000001</v>
      </c>
      <c r="Q11" s="180">
        <v>644.21332999999993</v>
      </c>
      <c r="R11" s="180">
        <v>11082.36656</v>
      </c>
      <c r="S11" s="180">
        <v>813.37239999999997</v>
      </c>
      <c r="T11" s="180">
        <v>945.25684000000001</v>
      </c>
    </row>
    <row r="12" spans="1:20" ht="15" customHeight="1">
      <c r="A12" s="188" t="s">
        <v>573</v>
      </c>
      <c r="B12" s="180">
        <v>195.1155</v>
      </c>
      <c r="C12" s="180">
        <v>99.048240000000007</v>
      </c>
      <c r="D12" s="180">
        <v>0</v>
      </c>
      <c r="E12" s="180">
        <v>0</v>
      </c>
      <c r="F12" s="180">
        <v>96.665600000000012</v>
      </c>
      <c r="G12" s="180">
        <v>0</v>
      </c>
      <c r="H12" s="180">
        <v>160.98940999999999</v>
      </c>
      <c r="I12" s="180">
        <v>335.51613000000003</v>
      </c>
      <c r="J12" s="180">
        <v>79.080740000000006</v>
      </c>
      <c r="K12" s="180">
        <v>44.288870000000003</v>
      </c>
      <c r="L12" s="180">
        <v>0</v>
      </c>
      <c r="M12" s="180">
        <v>0</v>
      </c>
      <c r="N12" s="180">
        <v>0</v>
      </c>
      <c r="O12" s="180">
        <v>0</v>
      </c>
      <c r="P12" s="180">
        <v>63.32443</v>
      </c>
      <c r="Q12" s="180">
        <v>6.03348</v>
      </c>
      <c r="R12" s="180">
        <v>213.54541</v>
      </c>
      <c r="S12" s="180">
        <v>0</v>
      </c>
      <c r="T12" s="180">
        <v>20.013819999999999</v>
      </c>
    </row>
    <row r="13" spans="1:20" ht="15" customHeight="1">
      <c r="A13" s="188" t="s">
        <v>72</v>
      </c>
      <c r="B13" s="180">
        <v>26227.278030000001</v>
      </c>
      <c r="C13" s="180">
        <v>79335.232739999992</v>
      </c>
      <c r="D13" s="180">
        <v>55386.654719999999</v>
      </c>
      <c r="E13" s="180">
        <v>21282.856920000002</v>
      </c>
      <c r="F13" s="180">
        <v>55565.939909999994</v>
      </c>
      <c r="G13" s="180">
        <v>55118.504710000001</v>
      </c>
      <c r="H13" s="180">
        <v>27795.97982</v>
      </c>
      <c r="I13" s="180">
        <v>27670.354059999998</v>
      </c>
      <c r="J13" s="180">
        <v>22230.566210000001</v>
      </c>
      <c r="K13" s="180">
        <v>38372.234270000001</v>
      </c>
      <c r="L13" s="180">
        <v>18519.79695</v>
      </c>
      <c r="M13" s="180">
        <v>4463.4256999999998</v>
      </c>
      <c r="N13" s="180">
        <v>60621.677179999999</v>
      </c>
      <c r="O13" s="180">
        <v>3852.88958</v>
      </c>
      <c r="P13" s="180">
        <v>11356.33165</v>
      </c>
      <c r="Q13" s="180">
        <v>21052.762649999997</v>
      </c>
      <c r="R13" s="180">
        <v>21402.012320000002</v>
      </c>
      <c r="S13" s="180">
        <v>77908.889739999999</v>
      </c>
      <c r="T13" s="180">
        <v>5905.4987699999992</v>
      </c>
    </row>
    <row r="14" spans="1:20" ht="15" customHeight="1">
      <c r="A14" s="188" t="s">
        <v>574</v>
      </c>
      <c r="B14" s="180">
        <v>603621.42882000003</v>
      </c>
      <c r="C14" s="180">
        <v>338397.63844000001</v>
      </c>
      <c r="D14" s="180">
        <v>103056.82537000001</v>
      </c>
      <c r="E14" s="180">
        <v>18107.894789999998</v>
      </c>
      <c r="F14" s="180">
        <v>44144.644639999999</v>
      </c>
      <c r="G14" s="180">
        <v>139498.71250999998</v>
      </c>
      <c r="H14" s="180">
        <v>42192.744579999999</v>
      </c>
      <c r="I14" s="180">
        <v>36479.074249999998</v>
      </c>
      <c r="J14" s="180">
        <v>35149.963240000005</v>
      </c>
      <c r="K14" s="180">
        <v>19432.588309999999</v>
      </c>
      <c r="L14" s="180">
        <v>64851.621079999997</v>
      </c>
      <c r="M14" s="180">
        <v>38675.407420000003</v>
      </c>
      <c r="N14" s="180">
        <v>70925.440060000008</v>
      </c>
      <c r="O14" s="180">
        <v>47234.438070000004</v>
      </c>
      <c r="P14" s="180">
        <v>20066.120260000003</v>
      </c>
      <c r="Q14" s="180">
        <v>13014.203140000001</v>
      </c>
      <c r="R14" s="180">
        <v>15630.28919</v>
      </c>
      <c r="S14" s="180">
        <v>50671.03976</v>
      </c>
      <c r="T14" s="180">
        <v>21506.436610000001</v>
      </c>
    </row>
    <row r="15" spans="1:20" ht="15" customHeight="1">
      <c r="A15" s="188" t="s">
        <v>575</v>
      </c>
      <c r="B15" s="180">
        <v>12580.58958</v>
      </c>
      <c r="C15" s="180">
        <v>37657.664349999999</v>
      </c>
      <c r="D15" s="180">
        <v>14557.45975</v>
      </c>
      <c r="E15" s="180">
        <v>346.86579</v>
      </c>
      <c r="F15" s="180">
        <v>5763.80674</v>
      </c>
      <c r="G15" s="180">
        <v>7216.2086399999998</v>
      </c>
      <c r="H15" s="180">
        <v>2950.42139</v>
      </c>
      <c r="I15" s="180">
        <v>4629.3413600000003</v>
      </c>
      <c r="J15" s="180">
        <v>9495.5980600000003</v>
      </c>
      <c r="K15" s="180">
        <v>4084.3954900000003</v>
      </c>
      <c r="L15" s="180">
        <v>605.05462999999997</v>
      </c>
      <c r="M15" s="180">
        <v>2804.6353799999997</v>
      </c>
      <c r="N15" s="180">
        <v>3215.9391000000001</v>
      </c>
      <c r="O15" s="180">
        <v>922.22835999999995</v>
      </c>
      <c r="P15" s="180">
        <v>878.10523000000001</v>
      </c>
      <c r="Q15" s="180">
        <v>2233.1574100000003</v>
      </c>
      <c r="R15" s="180">
        <v>3355.1858199999997</v>
      </c>
      <c r="S15" s="180">
        <v>187.74086</v>
      </c>
      <c r="T15" s="180">
        <v>1229.4916799999999</v>
      </c>
    </row>
    <row r="16" spans="1:20" ht="15" customHeight="1">
      <c r="A16" s="188" t="s">
        <v>576</v>
      </c>
      <c r="B16" s="180">
        <v>37902.917609999997</v>
      </c>
      <c r="C16" s="180">
        <v>50062.093159999997</v>
      </c>
      <c r="D16" s="180">
        <v>55657.387539999996</v>
      </c>
      <c r="E16" s="180">
        <v>1161.2488000000001</v>
      </c>
      <c r="F16" s="180">
        <v>16856.352429999999</v>
      </c>
      <c r="G16" s="180">
        <v>31041.586800000001</v>
      </c>
      <c r="H16" s="180">
        <v>20980.583350000001</v>
      </c>
      <c r="I16" s="180">
        <v>40527.380990000005</v>
      </c>
      <c r="J16" s="180">
        <v>33272.538760000003</v>
      </c>
      <c r="K16" s="180">
        <v>28228.242440000002</v>
      </c>
      <c r="L16" s="180">
        <v>5554.2386399999996</v>
      </c>
      <c r="M16" s="180">
        <v>4671.1387300000006</v>
      </c>
      <c r="N16" s="180">
        <v>16201.082890000001</v>
      </c>
      <c r="O16" s="180">
        <v>18640.718710000001</v>
      </c>
      <c r="P16" s="180">
        <v>4643.2153699999999</v>
      </c>
      <c r="Q16" s="180">
        <v>1757.95994</v>
      </c>
      <c r="R16" s="180">
        <v>14675.09627</v>
      </c>
      <c r="S16" s="180">
        <v>153.69964999999999</v>
      </c>
      <c r="T16" s="180">
        <v>3619.5391199999999</v>
      </c>
    </row>
    <row r="17" spans="1:20" ht="15" customHeight="1">
      <c r="A17" s="188" t="s">
        <v>577</v>
      </c>
      <c r="B17" s="180">
        <v>142434.96086000002</v>
      </c>
      <c r="C17" s="180">
        <v>25622.27622</v>
      </c>
      <c r="D17" s="180">
        <v>20776.447260000001</v>
      </c>
      <c r="E17" s="180">
        <v>13693.852070000001</v>
      </c>
      <c r="F17" s="180">
        <v>9487.8795600000012</v>
      </c>
      <c r="G17" s="180">
        <v>24305.333489999997</v>
      </c>
      <c r="H17" s="180">
        <v>43255.172210000004</v>
      </c>
      <c r="I17" s="180">
        <v>7384.3027099999999</v>
      </c>
      <c r="J17" s="180">
        <v>6407.8514800000003</v>
      </c>
      <c r="K17" s="180">
        <v>82.356719999999996</v>
      </c>
      <c r="L17" s="180">
        <v>0</v>
      </c>
      <c r="M17" s="180">
        <v>767.25747999999999</v>
      </c>
      <c r="N17" s="180">
        <v>259.09284000000002</v>
      </c>
      <c r="O17" s="180">
        <v>12827.162849999999</v>
      </c>
      <c r="P17" s="180">
        <v>693.47893999999997</v>
      </c>
      <c r="Q17" s="180">
        <v>4548.1129700000001</v>
      </c>
      <c r="R17" s="180">
        <v>13904.357880000001</v>
      </c>
      <c r="S17" s="180">
        <v>17132.547149999999</v>
      </c>
      <c r="T17" s="180">
        <v>14240.50568</v>
      </c>
    </row>
    <row r="18" spans="1:20" ht="15" customHeight="1">
      <c r="A18" s="188" t="s">
        <v>578</v>
      </c>
      <c r="B18" s="180">
        <v>220637.87724999999</v>
      </c>
      <c r="C18" s="180">
        <v>120617.82448000001</v>
      </c>
      <c r="D18" s="180">
        <v>58381.455840000002</v>
      </c>
      <c r="E18" s="180">
        <v>25716.589899999999</v>
      </c>
      <c r="F18" s="180">
        <v>42045.71499</v>
      </c>
      <c r="G18" s="180">
        <v>51978.017909999995</v>
      </c>
      <c r="H18" s="180">
        <v>33492.129030000004</v>
      </c>
      <c r="I18" s="180">
        <v>41720.92381</v>
      </c>
      <c r="J18" s="180">
        <v>12962.76511</v>
      </c>
      <c r="K18" s="180">
        <v>13840.73775</v>
      </c>
      <c r="L18" s="180">
        <v>5684.8351199999997</v>
      </c>
      <c r="M18" s="180">
        <v>6004.3974900000003</v>
      </c>
      <c r="N18" s="180">
        <v>79805.276870000002</v>
      </c>
      <c r="O18" s="180">
        <v>6224.3674299999993</v>
      </c>
      <c r="P18" s="180">
        <v>7636.8800300000003</v>
      </c>
      <c r="Q18" s="180">
        <v>9492.801660000001</v>
      </c>
      <c r="R18" s="180">
        <v>9159.6454400000002</v>
      </c>
      <c r="S18" s="180">
        <v>18132.897239999998</v>
      </c>
      <c r="T18" s="180">
        <v>3882.3221400000002</v>
      </c>
    </row>
    <row r="19" spans="1:20" ht="15" customHeight="1">
      <c r="A19" s="188" t="s">
        <v>579</v>
      </c>
      <c r="B19" s="180">
        <v>1637.1213500000001</v>
      </c>
      <c r="C19" s="180">
        <v>594.88794999999993</v>
      </c>
      <c r="D19" s="180">
        <v>56.06908</v>
      </c>
      <c r="E19" s="180">
        <v>50.375160000000001</v>
      </c>
      <c r="F19" s="180">
        <v>186.13229999999999</v>
      </c>
      <c r="G19" s="180">
        <v>233.05110000000002</v>
      </c>
      <c r="H19" s="180">
        <v>0</v>
      </c>
      <c r="I19" s="180">
        <v>155.78509</v>
      </c>
      <c r="J19" s="180">
        <v>36.054279999999999</v>
      </c>
      <c r="K19" s="180">
        <v>0</v>
      </c>
      <c r="L19" s="180">
        <v>5.8810699999999994</v>
      </c>
      <c r="M19" s="180">
        <v>78.824190000000002</v>
      </c>
      <c r="N19" s="180">
        <v>1215.39716</v>
      </c>
      <c r="O19" s="180">
        <v>0</v>
      </c>
      <c r="P19" s="180">
        <v>29.918560000000003</v>
      </c>
      <c r="Q19" s="180">
        <v>0</v>
      </c>
      <c r="R19" s="180">
        <v>0</v>
      </c>
      <c r="S19" s="180">
        <v>0</v>
      </c>
      <c r="T19" s="180">
        <v>33.128699999999995</v>
      </c>
    </row>
    <row r="20" spans="1:20" ht="15" customHeight="1">
      <c r="A20" s="188" t="s">
        <v>580</v>
      </c>
      <c r="B20" s="180">
        <v>9973.3415000000005</v>
      </c>
      <c r="C20" s="180">
        <v>7465.0993399999998</v>
      </c>
      <c r="D20" s="180">
        <v>1140.76322</v>
      </c>
      <c r="E20" s="180">
        <v>565.9738000000001</v>
      </c>
      <c r="F20" s="180">
        <v>722.17781000000002</v>
      </c>
      <c r="G20" s="180">
        <v>1200.1556499999999</v>
      </c>
      <c r="H20" s="180">
        <v>757.20673999999997</v>
      </c>
      <c r="I20" s="180">
        <v>617.10844999999995</v>
      </c>
      <c r="J20" s="180">
        <v>396.69245000000001</v>
      </c>
      <c r="K20" s="180">
        <v>428.86624999999998</v>
      </c>
      <c r="L20" s="180">
        <v>37.396160000000002</v>
      </c>
      <c r="M20" s="180">
        <v>728.70716000000004</v>
      </c>
      <c r="N20" s="180">
        <v>1478.99541</v>
      </c>
      <c r="O20" s="180">
        <v>0</v>
      </c>
      <c r="P20" s="180">
        <v>0</v>
      </c>
      <c r="Q20" s="180">
        <v>539.54917</v>
      </c>
      <c r="R20" s="180">
        <v>90.272210000000001</v>
      </c>
      <c r="S20" s="180">
        <v>853.33265000000006</v>
      </c>
      <c r="T20" s="180">
        <v>31.464770000000001</v>
      </c>
    </row>
    <row r="21" spans="1:20" ht="15" customHeight="1">
      <c r="A21" s="188" t="s">
        <v>581</v>
      </c>
      <c r="B21" s="180">
        <v>11417.098</v>
      </c>
      <c r="C21" s="180">
        <v>20752.753140000001</v>
      </c>
      <c r="D21" s="180">
        <v>12279.100189999999</v>
      </c>
      <c r="E21" s="180">
        <v>1226.57629</v>
      </c>
      <c r="F21" s="180">
        <v>5603.62446</v>
      </c>
      <c r="G21" s="180">
        <v>7058.3307999999997</v>
      </c>
      <c r="H21" s="180">
        <v>1576.6865600000001</v>
      </c>
      <c r="I21" s="180">
        <v>7437.6139199999998</v>
      </c>
      <c r="J21" s="180">
        <v>4314.3100000000004</v>
      </c>
      <c r="K21" s="180">
        <v>2711.4070299999998</v>
      </c>
      <c r="L21" s="180">
        <v>1187.9063200000001</v>
      </c>
      <c r="M21" s="180">
        <v>1592.83106</v>
      </c>
      <c r="N21" s="180">
        <v>3221.5946300000001</v>
      </c>
      <c r="O21" s="180">
        <v>557.05889999999999</v>
      </c>
      <c r="P21" s="180">
        <v>487.71701000000002</v>
      </c>
      <c r="Q21" s="180">
        <v>1442.0330200000001</v>
      </c>
      <c r="R21" s="180">
        <v>2511.8400799999999</v>
      </c>
      <c r="S21" s="180">
        <v>2400.0690499999996</v>
      </c>
      <c r="T21" s="180">
        <v>3428.8912799999998</v>
      </c>
    </row>
    <row r="22" spans="1:20" ht="15" customHeight="1">
      <c r="A22" s="188" t="s">
        <v>582</v>
      </c>
      <c r="B22" s="180">
        <v>0</v>
      </c>
      <c r="C22" s="180">
        <v>34.447050000000004</v>
      </c>
      <c r="D22" s="180">
        <v>263.54888</v>
      </c>
      <c r="E22" s="180">
        <v>0</v>
      </c>
      <c r="F22" s="180">
        <v>944.65866000000005</v>
      </c>
      <c r="G22" s="180">
        <v>19.65814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29.470140000000001</v>
      </c>
      <c r="O22" s="180">
        <v>0</v>
      </c>
      <c r="P22" s="180">
        <v>0</v>
      </c>
      <c r="Q22" s="180">
        <v>6.6337900000000003</v>
      </c>
      <c r="R22" s="180">
        <v>0</v>
      </c>
      <c r="S22" s="180">
        <v>0</v>
      </c>
      <c r="T22" s="180">
        <v>0</v>
      </c>
    </row>
    <row r="23" spans="1:20" ht="15" customHeight="1">
      <c r="A23" s="188" t="s">
        <v>583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</row>
    <row r="24" spans="1:20" s="190" customFormat="1" ht="15" customHeight="1">
      <c r="A24" s="188" t="s">
        <v>584</v>
      </c>
      <c r="B24" s="180">
        <v>19.54682</v>
      </c>
      <c r="C24" s="180">
        <v>164.81618</v>
      </c>
      <c r="D24" s="180">
        <v>0</v>
      </c>
      <c r="E24" s="180">
        <v>0</v>
      </c>
      <c r="F24" s="180">
        <v>343.62277</v>
      </c>
      <c r="G24" s="180">
        <v>35.577809999999999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20.791580000000003</v>
      </c>
      <c r="N24" s="180">
        <v>12.98428</v>
      </c>
      <c r="O24" s="180">
        <v>0</v>
      </c>
      <c r="P24" s="180">
        <v>0</v>
      </c>
      <c r="Q24" s="180">
        <v>0</v>
      </c>
      <c r="R24" s="180">
        <v>36.10042</v>
      </c>
      <c r="S24" s="180">
        <v>0</v>
      </c>
      <c r="T24" s="180">
        <v>32.319800000000001</v>
      </c>
    </row>
    <row r="25" spans="1:20" s="319" customFormat="1" ht="15" customHeight="1">
      <c r="A25" s="223" t="s">
        <v>604</v>
      </c>
      <c r="B25" s="233">
        <v>1209704.2007000002</v>
      </c>
      <c r="C25" s="233">
        <v>770581.77759999991</v>
      </c>
      <c r="D25" s="233">
        <v>339133.27585000009</v>
      </c>
      <c r="E25" s="233">
        <v>85613.439710000006</v>
      </c>
      <c r="F25" s="233">
        <v>192229.95813999997</v>
      </c>
      <c r="G25" s="233">
        <v>340767.05543999991</v>
      </c>
      <c r="H25" s="233">
        <v>186544.72321000003</v>
      </c>
      <c r="I25" s="233">
        <v>179205.38043000002</v>
      </c>
      <c r="J25" s="233">
        <v>158333.73047000004</v>
      </c>
      <c r="K25" s="233">
        <v>130626.16015000001</v>
      </c>
      <c r="L25" s="233">
        <v>99599.716809999998</v>
      </c>
      <c r="M25" s="233">
        <v>61159.220529999999</v>
      </c>
      <c r="N25" s="233">
        <v>249290.36616999999</v>
      </c>
      <c r="O25" s="233">
        <v>124697.00145</v>
      </c>
      <c r="P25" s="233">
        <v>69759.618040000001</v>
      </c>
      <c r="Q25" s="233">
        <v>55432.653849999995</v>
      </c>
      <c r="R25" s="233">
        <v>92949.04541999998</v>
      </c>
      <c r="S25" s="233">
        <v>171186.75622999997</v>
      </c>
      <c r="T25" s="233">
        <v>58526.666300000012</v>
      </c>
    </row>
    <row r="26" spans="1:20" ht="15" customHeight="1">
      <c r="A26" s="194" t="s">
        <v>664</v>
      </c>
      <c r="B26" s="189">
        <v>0.1709193368870594</v>
      </c>
      <c r="C26" s="189">
        <v>0.10887564610293202</v>
      </c>
      <c r="D26" s="189">
        <v>4.7916205127730281E-2</v>
      </c>
      <c r="E26" s="189">
        <v>1.2096339200430982E-2</v>
      </c>
      <c r="F26" s="189">
        <v>2.716020739293443E-2</v>
      </c>
      <c r="G26" s="189">
        <v>4.8147042157130358E-2</v>
      </c>
      <c r="H26" s="189">
        <v>2.6356939467006381E-2</v>
      </c>
      <c r="I26" s="189">
        <v>2.5319962327951608E-2</v>
      </c>
      <c r="J26" s="189">
        <v>2.2371002930408189E-2</v>
      </c>
      <c r="K26" s="189">
        <v>1.8456195043401093E-2</v>
      </c>
      <c r="L26" s="189">
        <v>1.4072462955368244E-2</v>
      </c>
      <c r="M26" s="189">
        <v>8.641197915546784E-3</v>
      </c>
      <c r="N26" s="189">
        <v>3.5222283309798395E-2</v>
      </c>
      <c r="O26" s="189">
        <v>1.7618463081558084E-2</v>
      </c>
      <c r="P26" s="189">
        <v>9.8563497175523564E-3</v>
      </c>
      <c r="Q26" s="189">
        <v>7.8320902187902098E-3</v>
      </c>
      <c r="R26" s="189">
        <v>1.3132788328153781E-2</v>
      </c>
      <c r="S26" s="189">
        <v>2.4187009387705991E-2</v>
      </c>
      <c r="T26" s="189">
        <v>8.2692438270593228E-3</v>
      </c>
    </row>
    <row r="27" spans="1:20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</row>
    <row r="28" spans="1:20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</row>
    <row r="29" spans="1:20" ht="15" customHeight="1">
      <c r="A29" s="157"/>
      <c r="B29" s="157"/>
      <c r="C29" s="180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</row>
    <row r="30" spans="1:20" ht="15" customHeight="1">
      <c r="A30" s="206"/>
      <c r="B30" s="157"/>
      <c r="C30" s="180"/>
      <c r="D30" s="180"/>
      <c r="E30" s="180"/>
      <c r="F30" s="180"/>
      <c r="G30" s="180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U30"/>
  <sheetViews>
    <sheetView zoomScaleNormal="100" workbookViewId="0">
      <selection activeCell="A3" sqref="A3:U3"/>
    </sheetView>
  </sheetViews>
  <sheetFormatPr defaultColWidth="11.42578125" defaultRowHeight="12.75"/>
  <cols>
    <col min="1" max="1" width="57.42578125" style="182" customWidth="1"/>
    <col min="2" max="19" width="10.7109375" style="181" customWidth="1"/>
    <col min="20" max="20" width="12" style="181" customWidth="1"/>
    <col min="21" max="21" width="10.7109375" style="181" customWidth="1"/>
    <col min="22" max="256" width="11.42578125" style="181"/>
    <col min="257" max="257" width="51.140625" style="181" customWidth="1"/>
    <col min="258" max="275" width="10.7109375" style="181" customWidth="1"/>
    <col min="276" max="276" width="12" style="181" customWidth="1"/>
    <col min="277" max="277" width="10.7109375" style="181" customWidth="1"/>
    <col min="278" max="512" width="11.42578125" style="181"/>
    <col min="513" max="513" width="51.140625" style="181" customWidth="1"/>
    <col min="514" max="531" width="10.7109375" style="181" customWidth="1"/>
    <col min="532" max="532" width="12" style="181" customWidth="1"/>
    <col min="533" max="533" width="10.7109375" style="181" customWidth="1"/>
    <col min="534" max="768" width="11.42578125" style="181"/>
    <col min="769" max="769" width="51.140625" style="181" customWidth="1"/>
    <col min="770" max="787" width="10.7109375" style="181" customWidth="1"/>
    <col min="788" max="788" width="12" style="181" customWidth="1"/>
    <col min="789" max="789" width="10.7109375" style="181" customWidth="1"/>
    <col min="790" max="1024" width="11.42578125" style="181"/>
    <col min="1025" max="1025" width="51.140625" style="181" customWidth="1"/>
    <col min="1026" max="1043" width="10.7109375" style="181" customWidth="1"/>
    <col min="1044" max="1044" width="12" style="181" customWidth="1"/>
    <col min="1045" max="1045" width="10.7109375" style="181" customWidth="1"/>
    <col min="1046" max="1280" width="11.42578125" style="181"/>
    <col min="1281" max="1281" width="51.140625" style="181" customWidth="1"/>
    <col min="1282" max="1299" width="10.7109375" style="181" customWidth="1"/>
    <col min="1300" max="1300" width="12" style="181" customWidth="1"/>
    <col min="1301" max="1301" width="10.7109375" style="181" customWidth="1"/>
    <col min="1302" max="1536" width="11.42578125" style="181"/>
    <col min="1537" max="1537" width="51.140625" style="181" customWidth="1"/>
    <col min="1538" max="1555" width="10.7109375" style="181" customWidth="1"/>
    <col min="1556" max="1556" width="12" style="181" customWidth="1"/>
    <col min="1557" max="1557" width="10.7109375" style="181" customWidth="1"/>
    <col min="1558" max="1792" width="11.42578125" style="181"/>
    <col min="1793" max="1793" width="51.140625" style="181" customWidth="1"/>
    <col min="1794" max="1811" width="10.7109375" style="181" customWidth="1"/>
    <col min="1812" max="1812" width="12" style="181" customWidth="1"/>
    <col min="1813" max="1813" width="10.7109375" style="181" customWidth="1"/>
    <col min="1814" max="2048" width="11.42578125" style="181"/>
    <col min="2049" max="2049" width="51.140625" style="181" customWidth="1"/>
    <col min="2050" max="2067" width="10.7109375" style="181" customWidth="1"/>
    <col min="2068" max="2068" width="12" style="181" customWidth="1"/>
    <col min="2069" max="2069" width="10.7109375" style="181" customWidth="1"/>
    <col min="2070" max="2304" width="11.42578125" style="181"/>
    <col min="2305" max="2305" width="51.140625" style="181" customWidth="1"/>
    <col min="2306" max="2323" width="10.7109375" style="181" customWidth="1"/>
    <col min="2324" max="2324" width="12" style="181" customWidth="1"/>
    <col min="2325" max="2325" width="10.7109375" style="181" customWidth="1"/>
    <col min="2326" max="2560" width="11.42578125" style="181"/>
    <col min="2561" max="2561" width="51.140625" style="181" customWidth="1"/>
    <col min="2562" max="2579" width="10.7109375" style="181" customWidth="1"/>
    <col min="2580" max="2580" width="12" style="181" customWidth="1"/>
    <col min="2581" max="2581" width="10.7109375" style="181" customWidth="1"/>
    <col min="2582" max="2816" width="11.42578125" style="181"/>
    <col min="2817" max="2817" width="51.140625" style="181" customWidth="1"/>
    <col min="2818" max="2835" width="10.7109375" style="181" customWidth="1"/>
    <col min="2836" max="2836" width="12" style="181" customWidth="1"/>
    <col min="2837" max="2837" width="10.7109375" style="181" customWidth="1"/>
    <col min="2838" max="3072" width="11.42578125" style="181"/>
    <col min="3073" max="3073" width="51.140625" style="181" customWidth="1"/>
    <col min="3074" max="3091" width="10.7109375" style="181" customWidth="1"/>
    <col min="3092" max="3092" width="12" style="181" customWidth="1"/>
    <col min="3093" max="3093" width="10.7109375" style="181" customWidth="1"/>
    <col min="3094" max="3328" width="11.42578125" style="181"/>
    <col min="3329" max="3329" width="51.140625" style="181" customWidth="1"/>
    <col min="3330" max="3347" width="10.7109375" style="181" customWidth="1"/>
    <col min="3348" max="3348" width="12" style="181" customWidth="1"/>
    <col min="3349" max="3349" width="10.7109375" style="181" customWidth="1"/>
    <col min="3350" max="3584" width="11.42578125" style="181"/>
    <col min="3585" max="3585" width="51.140625" style="181" customWidth="1"/>
    <col min="3586" max="3603" width="10.7109375" style="181" customWidth="1"/>
    <col min="3604" max="3604" width="12" style="181" customWidth="1"/>
    <col min="3605" max="3605" width="10.7109375" style="181" customWidth="1"/>
    <col min="3606" max="3840" width="11.42578125" style="181"/>
    <col min="3841" max="3841" width="51.140625" style="181" customWidth="1"/>
    <col min="3842" max="3859" width="10.7109375" style="181" customWidth="1"/>
    <col min="3860" max="3860" width="12" style="181" customWidth="1"/>
    <col min="3861" max="3861" width="10.7109375" style="181" customWidth="1"/>
    <col min="3862" max="4096" width="11.42578125" style="181"/>
    <col min="4097" max="4097" width="51.140625" style="181" customWidth="1"/>
    <col min="4098" max="4115" width="10.7109375" style="181" customWidth="1"/>
    <col min="4116" max="4116" width="12" style="181" customWidth="1"/>
    <col min="4117" max="4117" width="10.7109375" style="181" customWidth="1"/>
    <col min="4118" max="4352" width="11.42578125" style="181"/>
    <col min="4353" max="4353" width="51.140625" style="181" customWidth="1"/>
    <col min="4354" max="4371" width="10.7109375" style="181" customWidth="1"/>
    <col min="4372" max="4372" width="12" style="181" customWidth="1"/>
    <col min="4373" max="4373" width="10.7109375" style="181" customWidth="1"/>
    <col min="4374" max="4608" width="11.42578125" style="181"/>
    <col min="4609" max="4609" width="51.140625" style="181" customWidth="1"/>
    <col min="4610" max="4627" width="10.7109375" style="181" customWidth="1"/>
    <col min="4628" max="4628" width="12" style="181" customWidth="1"/>
    <col min="4629" max="4629" width="10.7109375" style="181" customWidth="1"/>
    <col min="4630" max="4864" width="11.42578125" style="181"/>
    <col min="4865" max="4865" width="51.140625" style="181" customWidth="1"/>
    <col min="4866" max="4883" width="10.7109375" style="181" customWidth="1"/>
    <col min="4884" max="4884" width="12" style="181" customWidth="1"/>
    <col min="4885" max="4885" width="10.7109375" style="181" customWidth="1"/>
    <col min="4886" max="5120" width="11.42578125" style="181"/>
    <col min="5121" max="5121" width="51.140625" style="181" customWidth="1"/>
    <col min="5122" max="5139" width="10.7109375" style="181" customWidth="1"/>
    <col min="5140" max="5140" width="12" style="181" customWidth="1"/>
    <col min="5141" max="5141" width="10.7109375" style="181" customWidth="1"/>
    <col min="5142" max="5376" width="11.42578125" style="181"/>
    <col min="5377" max="5377" width="51.140625" style="181" customWidth="1"/>
    <col min="5378" max="5395" width="10.7109375" style="181" customWidth="1"/>
    <col min="5396" max="5396" width="12" style="181" customWidth="1"/>
    <col min="5397" max="5397" width="10.7109375" style="181" customWidth="1"/>
    <col min="5398" max="5632" width="11.42578125" style="181"/>
    <col min="5633" max="5633" width="51.140625" style="181" customWidth="1"/>
    <col min="5634" max="5651" width="10.7109375" style="181" customWidth="1"/>
    <col min="5652" max="5652" width="12" style="181" customWidth="1"/>
    <col min="5653" max="5653" width="10.7109375" style="181" customWidth="1"/>
    <col min="5654" max="5888" width="11.42578125" style="181"/>
    <col min="5889" max="5889" width="51.140625" style="181" customWidth="1"/>
    <col min="5890" max="5907" width="10.7109375" style="181" customWidth="1"/>
    <col min="5908" max="5908" width="12" style="181" customWidth="1"/>
    <col min="5909" max="5909" width="10.7109375" style="181" customWidth="1"/>
    <col min="5910" max="6144" width="11.42578125" style="181"/>
    <col min="6145" max="6145" width="51.140625" style="181" customWidth="1"/>
    <col min="6146" max="6163" width="10.7109375" style="181" customWidth="1"/>
    <col min="6164" max="6164" width="12" style="181" customWidth="1"/>
    <col min="6165" max="6165" width="10.7109375" style="181" customWidth="1"/>
    <col min="6166" max="6400" width="11.42578125" style="181"/>
    <col min="6401" max="6401" width="51.140625" style="181" customWidth="1"/>
    <col min="6402" max="6419" width="10.7109375" style="181" customWidth="1"/>
    <col min="6420" max="6420" width="12" style="181" customWidth="1"/>
    <col min="6421" max="6421" width="10.7109375" style="181" customWidth="1"/>
    <col min="6422" max="6656" width="11.42578125" style="181"/>
    <col min="6657" max="6657" width="51.140625" style="181" customWidth="1"/>
    <col min="6658" max="6675" width="10.7109375" style="181" customWidth="1"/>
    <col min="6676" max="6676" width="12" style="181" customWidth="1"/>
    <col min="6677" max="6677" width="10.7109375" style="181" customWidth="1"/>
    <col min="6678" max="6912" width="11.42578125" style="181"/>
    <col min="6913" max="6913" width="51.140625" style="181" customWidth="1"/>
    <col min="6914" max="6931" width="10.7109375" style="181" customWidth="1"/>
    <col min="6932" max="6932" width="12" style="181" customWidth="1"/>
    <col min="6933" max="6933" width="10.7109375" style="181" customWidth="1"/>
    <col min="6934" max="7168" width="11.42578125" style="181"/>
    <col min="7169" max="7169" width="51.140625" style="181" customWidth="1"/>
    <col min="7170" max="7187" width="10.7109375" style="181" customWidth="1"/>
    <col min="7188" max="7188" width="12" style="181" customWidth="1"/>
    <col min="7189" max="7189" width="10.7109375" style="181" customWidth="1"/>
    <col min="7190" max="7424" width="11.42578125" style="181"/>
    <col min="7425" max="7425" width="51.140625" style="181" customWidth="1"/>
    <col min="7426" max="7443" width="10.7109375" style="181" customWidth="1"/>
    <col min="7444" max="7444" width="12" style="181" customWidth="1"/>
    <col min="7445" max="7445" width="10.7109375" style="181" customWidth="1"/>
    <col min="7446" max="7680" width="11.42578125" style="181"/>
    <col min="7681" max="7681" width="51.140625" style="181" customWidth="1"/>
    <col min="7682" max="7699" width="10.7109375" style="181" customWidth="1"/>
    <col min="7700" max="7700" width="12" style="181" customWidth="1"/>
    <col min="7701" max="7701" width="10.7109375" style="181" customWidth="1"/>
    <col min="7702" max="7936" width="11.42578125" style="181"/>
    <col min="7937" max="7937" width="51.140625" style="181" customWidth="1"/>
    <col min="7938" max="7955" width="10.7109375" style="181" customWidth="1"/>
    <col min="7956" max="7956" width="12" style="181" customWidth="1"/>
    <col min="7957" max="7957" width="10.7109375" style="181" customWidth="1"/>
    <col min="7958" max="8192" width="11.42578125" style="181"/>
    <col min="8193" max="8193" width="51.140625" style="181" customWidth="1"/>
    <col min="8194" max="8211" width="10.7109375" style="181" customWidth="1"/>
    <col min="8212" max="8212" width="12" style="181" customWidth="1"/>
    <col min="8213" max="8213" width="10.7109375" style="181" customWidth="1"/>
    <col min="8214" max="8448" width="11.42578125" style="181"/>
    <col min="8449" max="8449" width="51.140625" style="181" customWidth="1"/>
    <col min="8450" max="8467" width="10.7109375" style="181" customWidth="1"/>
    <col min="8468" max="8468" width="12" style="181" customWidth="1"/>
    <col min="8469" max="8469" width="10.7109375" style="181" customWidth="1"/>
    <col min="8470" max="8704" width="11.42578125" style="181"/>
    <col min="8705" max="8705" width="51.140625" style="181" customWidth="1"/>
    <col min="8706" max="8723" width="10.7109375" style="181" customWidth="1"/>
    <col min="8724" max="8724" width="12" style="181" customWidth="1"/>
    <col min="8725" max="8725" width="10.7109375" style="181" customWidth="1"/>
    <col min="8726" max="8960" width="11.42578125" style="181"/>
    <col min="8961" max="8961" width="51.140625" style="181" customWidth="1"/>
    <col min="8962" max="8979" width="10.7109375" style="181" customWidth="1"/>
    <col min="8980" max="8980" width="12" style="181" customWidth="1"/>
    <col min="8981" max="8981" width="10.7109375" style="181" customWidth="1"/>
    <col min="8982" max="9216" width="11.42578125" style="181"/>
    <col min="9217" max="9217" width="51.140625" style="181" customWidth="1"/>
    <col min="9218" max="9235" width="10.7109375" style="181" customWidth="1"/>
    <col min="9236" max="9236" width="12" style="181" customWidth="1"/>
    <col min="9237" max="9237" width="10.7109375" style="181" customWidth="1"/>
    <col min="9238" max="9472" width="11.42578125" style="181"/>
    <col min="9473" max="9473" width="51.140625" style="181" customWidth="1"/>
    <col min="9474" max="9491" width="10.7109375" style="181" customWidth="1"/>
    <col min="9492" max="9492" width="12" style="181" customWidth="1"/>
    <col min="9493" max="9493" width="10.7109375" style="181" customWidth="1"/>
    <col min="9494" max="9728" width="11.42578125" style="181"/>
    <col min="9729" max="9729" width="51.140625" style="181" customWidth="1"/>
    <col min="9730" max="9747" width="10.7109375" style="181" customWidth="1"/>
    <col min="9748" max="9748" width="12" style="181" customWidth="1"/>
    <col min="9749" max="9749" width="10.7109375" style="181" customWidth="1"/>
    <col min="9750" max="9984" width="11.42578125" style="181"/>
    <col min="9985" max="9985" width="51.140625" style="181" customWidth="1"/>
    <col min="9986" max="10003" width="10.7109375" style="181" customWidth="1"/>
    <col min="10004" max="10004" width="12" style="181" customWidth="1"/>
    <col min="10005" max="10005" width="10.7109375" style="181" customWidth="1"/>
    <col min="10006" max="10240" width="11.42578125" style="181"/>
    <col min="10241" max="10241" width="51.140625" style="181" customWidth="1"/>
    <col min="10242" max="10259" width="10.7109375" style="181" customWidth="1"/>
    <col min="10260" max="10260" width="12" style="181" customWidth="1"/>
    <col min="10261" max="10261" width="10.7109375" style="181" customWidth="1"/>
    <col min="10262" max="10496" width="11.42578125" style="181"/>
    <col min="10497" max="10497" width="51.140625" style="181" customWidth="1"/>
    <col min="10498" max="10515" width="10.7109375" style="181" customWidth="1"/>
    <col min="10516" max="10516" width="12" style="181" customWidth="1"/>
    <col min="10517" max="10517" width="10.7109375" style="181" customWidth="1"/>
    <col min="10518" max="10752" width="11.42578125" style="181"/>
    <col min="10753" max="10753" width="51.140625" style="181" customWidth="1"/>
    <col min="10754" max="10771" width="10.7109375" style="181" customWidth="1"/>
    <col min="10772" max="10772" width="12" style="181" customWidth="1"/>
    <col min="10773" max="10773" width="10.7109375" style="181" customWidth="1"/>
    <col min="10774" max="11008" width="11.42578125" style="181"/>
    <col min="11009" max="11009" width="51.140625" style="181" customWidth="1"/>
    <col min="11010" max="11027" width="10.7109375" style="181" customWidth="1"/>
    <col min="11028" max="11028" width="12" style="181" customWidth="1"/>
    <col min="11029" max="11029" width="10.7109375" style="181" customWidth="1"/>
    <col min="11030" max="11264" width="11.42578125" style="181"/>
    <col min="11265" max="11265" width="51.140625" style="181" customWidth="1"/>
    <col min="11266" max="11283" width="10.7109375" style="181" customWidth="1"/>
    <col min="11284" max="11284" width="12" style="181" customWidth="1"/>
    <col min="11285" max="11285" width="10.7109375" style="181" customWidth="1"/>
    <col min="11286" max="11520" width="11.42578125" style="181"/>
    <col min="11521" max="11521" width="51.140625" style="181" customWidth="1"/>
    <col min="11522" max="11539" width="10.7109375" style="181" customWidth="1"/>
    <col min="11540" max="11540" width="12" style="181" customWidth="1"/>
    <col min="11541" max="11541" width="10.7109375" style="181" customWidth="1"/>
    <col min="11542" max="11776" width="11.42578125" style="181"/>
    <col min="11777" max="11777" width="51.140625" style="181" customWidth="1"/>
    <col min="11778" max="11795" width="10.7109375" style="181" customWidth="1"/>
    <col min="11796" max="11796" width="12" style="181" customWidth="1"/>
    <col min="11797" max="11797" width="10.7109375" style="181" customWidth="1"/>
    <col min="11798" max="12032" width="11.42578125" style="181"/>
    <col min="12033" max="12033" width="51.140625" style="181" customWidth="1"/>
    <col min="12034" max="12051" width="10.7109375" style="181" customWidth="1"/>
    <col min="12052" max="12052" width="12" style="181" customWidth="1"/>
    <col min="12053" max="12053" width="10.7109375" style="181" customWidth="1"/>
    <col min="12054" max="12288" width="11.42578125" style="181"/>
    <col min="12289" max="12289" width="51.140625" style="181" customWidth="1"/>
    <col min="12290" max="12307" width="10.7109375" style="181" customWidth="1"/>
    <col min="12308" max="12308" width="12" style="181" customWidth="1"/>
    <col min="12309" max="12309" width="10.7109375" style="181" customWidth="1"/>
    <col min="12310" max="12544" width="11.42578125" style="181"/>
    <col min="12545" max="12545" width="51.140625" style="181" customWidth="1"/>
    <col min="12546" max="12563" width="10.7109375" style="181" customWidth="1"/>
    <col min="12564" max="12564" width="12" style="181" customWidth="1"/>
    <col min="12565" max="12565" width="10.7109375" style="181" customWidth="1"/>
    <col min="12566" max="12800" width="11.42578125" style="181"/>
    <col min="12801" max="12801" width="51.140625" style="181" customWidth="1"/>
    <col min="12802" max="12819" width="10.7109375" style="181" customWidth="1"/>
    <col min="12820" max="12820" width="12" style="181" customWidth="1"/>
    <col min="12821" max="12821" width="10.7109375" style="181" customWidth="1"/>
    <col min="12822" max="13056" width="11.42578125" style="181"/>
    <col min="13057" max="13057" width="51.140625" style="181" customWidth="1"/>
    <col min="13058" max="13075" width="10.7109375" style="181" customWidth="1"/>
    <col min="13076" max="13076" width="12" style="181" customWidth="1"/>
    <col min="13077" max="13077" width="10.7109375" style="181" customWidth="1"/>
    <col min="13078" max="13312" width="11.42578125" style="181"/>
    <col min="13313" max="13313" width="51.140625" style="181" customWidth="1"/>
    <col min="13314" max="13331" width="10.7109375" style="181" customWidth="1"/>
    <col min="13332" max="13332" width="12" style="181" customWidth="1"/>
    <col min="13333" max="13333" width="10.7109375" style="181" customWidth="1"/>
    <col min="13334" max="13568" width="11.42578125" style="181"/>
    <col min="13569" max="13569" width="51.140625" style="181" customWidth="1"/>
    <col min="13570" max="13587" width="10.7109375" style="181" customWidth="1"/>
    <col min="13588" max="13588" width="12" style="181" customWidth="1"/>
    <col min="13589" max="13589" width="10.7109375" style="181" customWidth="1"/>
    <col min="13590" max="13824" width="11.42578125" style="181"/>
    <col min="13825" max="13825" width="51.140625" style="181" customWidth="1"/>
    <col min="13826" max="13843" width="10.7109375" style="181" customWidth="1"/>
    <col min="13844" max="13844" width="12" style="181" customWidth="1"/>
    <col min="13845" max="13845" width="10.7109375" style="181" customWidth="1"/>
    <col min="13846" max="14080" width="11.42578125" style="181"/>
    <col min="14081" max="14081" width="51.140625" style="181" customWidth="1"/>
    <col min="14082" max="14099" width="10.7109375" style="181" customWidth="1"/>
    <col min="14100" max="14100" width="12" style="181" customWidth="1"/>
    <col min="14101" max="14101" width="10.7109375" style="181" customWidth="1"/>
    <col min="14102" max="14336" width="11.42578125" style="181"/>
    <col min="14337" max="14337" width="51.140625" style="181" customWidth="1"/>
    <col min="14338" max="14355" width="10.7109375" style="181" customWidth="1"/>
    <col min="14356" max="14356" width="12" style="181" customWidth="1"/>
    <col min="14357" max="14357" width="10.7109375" style="181" customWidth="1"/>
    <col min="14358" max="14592" width="11.42578125" style="181"/>
    <col min="14593" max="14593" width="51.140625" style="181" customWidth="1"/>
    <col min="14594" max="14611" width="10.7109375" style="181" customWidth="1"/>
    <col min="14612" max="14612" width="12" style="181" customWidth="1"/>
    <col min="14613" max="14613" width="10.7109375" style="181" customWidth="1"/>
    <col min="14614" max="14848" width="11.42578125" style="181"/>
    <col min="14849" max="14849" width="51.140625" style="181" customWidth="1"/>
    <col min="14850" max="14867" width="10.7109375" style="181" customWidth="1"/>
    <col min="14868" max="14868" width="12" style="181" customWidth="1"/>
    <col min="14869" max="14869" width="10.7109375" style="181" customWidth="1"/>
    <col min="14870" max="15104" width="11.42578125" style="181"/>
    <col min="15105" max="15105" width="51.140625" style="181" customWidth="1"/>
    <col min="15106" max="15123" width="10.7109375" style="181" customWidth="1"/>
    <col min="15124" max="15124" width="12" style="181" customWidth="1"/>
    <col min="15125" max="15125" width="10.7109375" style="181" customWidth="1"/>
    <col min="15126" max="15360" width="11.42578125" style="181"/>
    <col min="15361" max="15361" width="51.140625" style="181" customWidth="1"/>
    <col min="15362" max="15379" width="10.7109375" style="181" customWidth="1"/>
    <col min="15380" max="15380" width="12" style="181" customWidth="1"/>
    <col min="15381" max="15381" width="10.7109375" style="181" customWidth="1"/>
    <col min="15382" max="15616" width="11.42578125" style="181"/>
    <col min="15617" max="15617" width="51.140625" style="181" customWidth="1"/>
    <col min="15618" max="15635" width="10.7109375" style="181" customWidth="1"/>
    <col min="15636" max="15636" width="12" style="181" customWidth="1"/>
    <col min="15637" max="15637" width="10.7109375" style="181" customWidth="1"/>
    <col min="15638" max="15872" width="11.42578125" style="181"/>
    <col min="15873" max="15873" width="51.140625" style="181" customWidth="1"/>
    <col min="15874" max="15891" width="10.7109375" style="181" customWidth="1"/>
    <col min="15892" max="15892" width="12" style="181" customWidth="1"/>
    <col min="15893" max="15893" width="10.7109375" style="181" customWidth="1"/>
    <col min="15894" max="16128" width="11.42578125" style="181"/>
    <col min="16129" max="16129" width="51.140625" style="181" customWidth="1"/>
    <col min="16130" max="16147" width="10.7109375" style="181" customWidth="1"/>
    <col min="16148" max="16148" width="12" style="181" customWidth="1"/>
    <col min="16149" max="16149" width="10.7109375" style="181" customWidth="1"/>
    <col min="16150" max="16384" width="11.42578125" style="181"/>
  </cols>
  <sheetData>
    <row r="1" spans="1:21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</row>
    <row r="2" spans="1:21" s="158" customFormat="1" ht="15" customHeight="1">
      <c r="A2" s="494" t="s">
        <v>745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</row>
    <row r="3" spans="1:21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</row>
    <row r="4" spans="1:21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</row>
    <row r="5" spans="1:21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207"/>
      <c r="L5" s="207"/>
      <c r="M5" s="157"/>
      <c r="N5" s="157"/>
      <c r="O5" s="157"/>
      <c r="P5" s="157"/>
      <c r="Q5" s="157"/>
      <c r="R5" s="157"/>
      <c r="S5" s="157"/>
      <c r="T5" s="157"/>
      <c r="U5" s="183"/>
    </row>
    <row r="6" spans="1:21" ht="30" customHeight="1">
      <c r="A6" s="184" t="s">
        <v>592</v>
      </c>
      <c r="B6" s="185" t="s">
        <v>120</v>
      </c>
      <c r="C6" s="185" t="s">
        <v>121</v>
      </c>
      <c r="D6" s="185" t="s">
        <v>122</v>
      </c>
      <c r="E6" s="185" t="s">
        <v>123</v>
      </c>
      <c r="F6" s="185" t="s">
        <v>124</v>
      </c>
      <c r="G6" s="185" t="s">
        <v>125</v>
      </c>
      <c r="H6" s="185" t="s">
        <v>126</v>
      </c>
      <c r="I6" s="185" t="s">
        <v>127</v>
      </c>
      <c r="J6" s="185" t="s">
        <v>129</v>
      </c>
      <c r="K6" s="185" t="s">
        <v>128</v>
      </c>
      <c r="L6" s="185" t="s">
        <v>130</v>
      </c>
      <c r="M6" s="185" t="s">
        <v>327</v>
      </c>
      <c r="N6" s="185" t="s">
        <v>522</v>
      </c>
      <c r="O6" s="185" t="s">
        <v>523</v>
      </c>
      <c r="P6" s="185" t="s">
        <v>524</v>
      </c>
      <c r="Q6" s="185" t="s">
        <v>534</v>
      </c>
      <c r="R6" s="185" t="s">
        <v>533</v>
      </c>
      <c r="S6" s="185" t="s">
        <v>920</v>
      </c>
      <c r="T6" s="186" t="s">
        <v>567</v>
      </c>
      <c r="U6" s="185" t="s">
        <v>70</v>
      </c>
    </row>
    <row r="7" spans="1:21" ht="15" customHeight="1">
      <c r="A7" s="188" t="s">
        <v>568</v>
      </c>
      <c r="B7" s="180">
        <v>1228.63501</v>
      </c>
      <c r="C7" s="180">
        <v>27.43366</v>
      </c>
      <c r="D7" s="180">
        <v>321.1524</v>
      </c>
      <c r="E7" s="180">
        <v>3095.1773900000003</v>
      </c>
      <c r="F7" s="180">
        <v>3132.0260099999996</v>
      </c>
      <c r="G7" s="180">
        <v>14169.696449999999</v>
      </c>
      <c r="H7" s="180">
        <v>11801.29752</v>
      </c>
      <c r="I7" s="180">
        <v>104888.78226000001</v>
      </c>
      <c r="J7" s="180">
        <v>59.670360000000002</v>
      </c>
      <c r="K7" s="180">
        <v>15841.57955</v>
      </c>
      <c r="L7" s="180">
        <v>11730.286109999999</v>
      </c>
      <c r="M7" s="180">
        <v>0</v>
      </c>
      <c r="N7" s="180">
        <v>9488.1592000000001</v>
      </c>
      <c r="O7" s="180">
        <v>5880.5204800000001</v>
      </c>
      <c r="P7" s="180">
        <v>2815.1689799999999</v>
      </c>
      <c r="Q7" s="180">
        <v>12312.88939</v>
      </c>
      <c r="R7" s="180">
        <v>0</v>
      </c>
      <c r="S7" s="180">
        <v>21810.681960000002</v>
      </c>
      <c r="T7" s="180">
        <v>445692.24124</v>
      </c>
      <c r="U7" s="425">
        <v>6.2971941640252008E-2</v>
      </c>
    </row>
    <row r="8" spans="1:21" ht="15" customHeight="1">
      <c r="A8" s="188" t="s">
        <v>569</v>
      </c>
      <c r="B8" s="180">
        <v>0</v>
      </c>
      <c r="C8" s="180">
        <v>0</v>
      </c>
      <c r="D8" s="180">
        <v>0</v>
      </c>
      <c r="E8" s="180">
        <v>3.2765500000000003</v>
      </c>
      <c r="F8" s="180">
        <v>0</v>
      </c>
      <c r="G8" s="180">
        <v>746.17656999999997</v>
      </c>
      <c r="H8" s="180">
        <v>0</v>
      </c>
      <c r="I8" s="180">
        <v>1758.6455700000001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80</v>
      </c>
      <c r="Q8" s="180">
        <v>0</v>
      </c>
      <c r="R8" s="180">
        <v>0</v>
      </c>
      <c r="S8" s="180">
        <v>0</v>
      </c>
      <c r="T8" s="180">
        <v>7316.0042100000001</v>
      </c>
      <c r="U8" s="425">
        <v>1.0336796280549898E-3</v>
      </c>
    </row>
    <row r="9" spans="1:21" ht="15" customHeight="1">
      <c r="A9" s="188" t="s">
        <v>570</v>
      </c>
      <c r="B9" s="180">
        <v>41.488660000000003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127.30002999999999</v>
      </c>
      <c r="U9" s="425">
        <v>1.7986245481095619E-5</v>
      </c>
    </row>
    <row r="10" spans="1:21" ht="15" customHeight="1">
      <c r="A10" s="188" t="s">
        <v>571</v>
      </c>
      <c r="B10" s="180">
        <v>2000.3844099999999</v>
      </c>
      <c r="C10" s="180">
        <v>3220.5388700000003</v>
      </c>
      <c r="D10" s="180">
        <v>0</v>
      </c>
      <c r="E10" s="180">
        <v>65.786640000000006</v>
      </c>
      <c r="F10" s="180">
        <v>9.98353</v>
      </c>
      <c r="G10" s="180">
        <v>1648.0823</v>
      </c>
      <c r="H10" s="180">
        <v>195.13609</v>
      </c>
      <c r="I10" s="180">
        <v>232.13309000000001</v>
      </c>
      <c r="J10" s="180">
        <v>127.30748</v>
      </c>
      <c r="K10" s="180">
        <v>8.8346100000000014</v>
      </c>
      <c r="L10" s="180">
        <v>269.45121999999998</v>
      </c>
      <c r="M10" s="180">
        <v>3665.0646499999998</v>
      </c>
      <c r="N10" s="180">
        <v>0</v>
      </c>
      <c r="O10" s="180">
        <v>0</v>
      </c>
      <c r="P10" s="180">
        <v>31.144359999999999</v>
      </c>
      <c r="Q10" s="180">
        <v>15.62323</v>
      </c>
      <c r="R10" s="180">
        <v>0</v>
      </c>
      <c r="S10" s="180">
        <v>65.524830000000009</v>
      </c>
      <c r="T10" s="180">
        <v>24163.817370000001</v>
      </c>
      <c r="U10" s="425">
        <v>3.4141103578465958E-3</v>
      </c>
    </row>
    <row r="11" spans="1:21" ht="15" customHeight="1">
      <c r="A11" s="188" t="s">
        <v>572</v>
      </c>
      <c r="B11" s="180">
        <v>10422.555319999999</v>
      </c>
      <c r="C11" s="180">
        <v>5152.4951200000005</v>
      </c>
      <c r="D11" s="180">
        <v>999.84093000000007</v>
      </c>
      <c r="E11" s="180">
        <v>841.85858999999994</v>
      </c>
      <c r="F11" s="180">
        <v>2084.1868600000003</v>
      </c>
      <c r="G11" s="180">
        <v>8339.1123200000002</v>
      </c>
      <c r="H11" s="180">
        <v>4529.0950800000001</v>
      </c>
      <c r="I11" s="180">
        <v>5555.45892</v>
      </c>
      <c r="J11" s="180">
        <v>3511.3480399999999</v>
      </c>
      <c r="K11" s="180">
        <v>2130.3762400000001</v>
      </c>
      <c r="L11" s="180">
        <v>1165.18507</v>
      </c>
      <c r="M11" s="180">
        <v>3011.4155599999999</v>
      </c>
      <c r="N11" s="180">
        <v>818.20501999999999</v>
      </c>
      <c r="O11" s="180">
        <v>1640.6155900000001</v>
      </c>
      <c r="P11" s="180">
        <v>288.64453000000003</v>
      </c>
      <c r="Q11" s="180">
        <v>2405.1430699999996</v>
      </c>
      <c r="R11" s="180">
        <v>340.69585999999998</v>
      </c>
      <c r="S11" s="180">
        <v>6583.8218499999994</v>
      </c>
      <c r="T11" s="180">
        <v>282537.49343999999</v>
      </c>
      <c r="U11" s="425">
        <v>3.9919776253197141E-2</v>
      </c>
    </row>
    <row r="12" spans="1:21" ht="15" customHeight="1">
      <c r="A12" s="188" t="s">
        <v>573</v>
      </c>
      <c r="B12" s="180">
        <v>0</v>
      </c>
      <c r="C12" s="180">
        <v>14.27875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74.930909999999997</v>
      </c>
      <c r="T12" s="180">
        <v>1402.8312900000001</v>
      </c>
      <c r="U12" s="425">
        <v>1.9820630011243548E-4</v>
      </c>
    </row>
    <row r="13" spans="1:21" ht="15" customHeight="1">
      <c r="A13" s="188" t="s">
        <v>72</v>
      </c>
      <c r="B13" s="180">
        <v>94942.535029999999</v>
      </c>
      <c r="C13" s="180">
        <v>146563.38830000002</v>
      </c>
      <c r="D13" s="180">
        <v>32512.690190000001</v>
      </c>
      <c r="E13" s="180">
        <v>33351.773870000005</v>
      </c>
      <c r="F13" s="180">
        <v>40647.546200000004</v>
      </c>
      <c r="G13" s="180">
        <v>2913.8974800000001</v>
      </c>
      <c r="H13" s="180">
        <v>25335.858130000001</v>
      </c>
      <c r="I13" s="180">
        <v>7542.6183099999998</v>
      </c>
      <c r="J13" s="180">
        <v>2934.16473</v>
      </c>
      <c r="K13" s="180">
        <v>20917.597409999998</v>
      </c>
      <c r="L13" s="180">
        <v>107010.68481999999</v>
      </c>
      <c r="M13" s="180">
        <v>10158.52972</v>
      </c>
      <c r="N13" s="180">
        <v>11428.301039999998</v>
      </c>
      <c r="O13" s="180">
        <v>15272.43289</v>
      </c>
      <c r="P13" s="180">
        <v>6313.6417000000001</v>
      </c>
      <c r="Q13" s="180">
        <v>6716.6630700000005</v>
      </c>
      <c r="R13" s="180">
        <v>4207.9541399999998</v>
      </c>
      <c r="S13" s="180">
        <v>37552.93694</v>
      </c>
      <c r="T13" s="180">
        <v>1240392.0999</v>
      </c>
      <c r="U13" s="425">
        <v>0.17525523600908094</v>
      </c>
    </row>
    <row r="14" spans="1:21" ht="15" customHeight="1">
      <c r="A14" s="188" t="s">
        <v>574</v>
      </c>
      <c r="B14" s="180">
        <v>53692.498289999996</v>
      </c>
      <c r="C14" s="180">
        <v>49142.154560000003</v>
      </c>
      <c r="D14" s="180">
        <v>35102.673759999998</v>
      </c>
      <c r="E14" s="180">
        <v>74199.748970000001</v>
      </c>
      <c r="F14" s="180">
        <v>29747.509679999999</v>
      </c>
      <c r="G14" s="180">
        <v>114081.24340000001</v>
      </c>
      <c r="H14" s="180">
        <v>26069.189559999999</v>
      </c>
      <c r="I14" s="180">
        <v>73406.08511</v>
      </c>
      <c r="J14" s="180">
        <v>31465.59434</v>
      </c>
      <c r="K14" s="180">
        <v>87907.588599999988</v>
      </c>
      <c r="L14" s="180">
        <v>46063.50733</v>
      </c>
      <c r="M14" s="180">
        <v>20951.688710000002</v>
      </c>
      <c r="N14" s="180">
        <v>15210.63934</v>
      </c>
      <c r="O14" s="180">
        <v>28333.734710000001</v>
      </c>
      <c r="P14" s="180">
        <v>938.83358999999996</v>
      </c>
      <c r="Q14" s="180">
        <v>9386.8998000000011</v>
      </c>
      <c r="R14" s="180">
        <v>8695.8943099999997</v>
      </c>
      <c r="S14" s="180">
        <v>15168.731609999999</v>
      </c>
      <c r="T14" s="180">
        <v>2442220.72621</v>
      </c>
      <c r="U14" s="425">
        <v>0.34506183149079128</v>
      </c>
    </row>
    <row r="15" spans="1:21" ht="15" customHeight="1">
      <c r="A15" s="188" t="s">
        <v>575</v>
      </c>
      <c r="B15" s="180">
        <v>3052.4178400000001</v>
      </c>
      <c r="C15" s="180">
        <v>2397.6264799999999</v>
      </c>
      <c r="D15" s="180">
        <v>411.22555</v>
      </c>
      <c r="E15" s="180">
        <v>4181.5204999999996</v>
      </c>
      <c r="F15" s="180">
        <v>669.14290000000005</v>
      </c>
      <c r="G15" s="180">
        <v>7374.32528</v>
      </c>
      <c r="H15" s="180">
        <v>1635.65183</v>
      </c>
      <c r="I15" s="180">
        <v>894.16005000000007</v>
      </c>
      <c r="J15" s="180">
        <v>4162.7555700000003</v>
      </c>
      <c r="K15" s="180">
        <v>1975.8076699999999</v>
      </c>
      <c r="L15" s="180">
        <v>1541.9591599999999</v>
      </c>
      <c r="M15" s="180">
        <v>410.91265000000004</v>
      </c>
      <c r="N15" s="180">
        <v>628.74156000000005</v>
      </c>
      <c r="O15" s="180">
        <v>300.43971999999997</v>
      </c>
      <c r="P15" s="180">
        <v>275.73244</v>
      </c>
      <c r="Q15" s="180">
        <v>80.24224000000001</v>
      </c>
      <c r="R15" s="180">
        <v>449.01143000000002</v>
      </c>
      <c r="S15" s="180">
        <v>3059.5663100000002</v>
      </c>
      <c r="T15" s="180">
        <v>148215.12880000001</v>
      </c>
      <c r="U15" s="425">
        <v>2.0941343773516828E-2</v>
      </c>
    </row>
    <row r="16" spans="1:21" ht="15" customHeight="1">
      <c r="A16" s="188" t="s">
        <v>576</v>
      </c>
      <c r="B16" s="180">
        <v>19451.577870000001</v>
      </c>
      <c r="C16" s="180">
        <v>15662.43506</v>
      </c>
      <c r="D16" s="180">
        <v>6293.0066100000004</v>
      </c>
      <c r="E16" s="180">
        <v>20518.868870000002</v>
      </c>
      <c r="F16" s="180">
        <v>2828.08565</v>
      </c>
      <c r="G16" s="180">
        <v>11044.3236</v>
      </c>
      <c r="H16" s="180">
        <v>15769.416070000001</v>
      </c>
      <c r="I16" s="180">
        <v>27347.26482</v>
      </c>
      <c r="J16" s="180">
        <v>8616.8923599999998</v>
      </c>
      <c r="K16" s="180">
        <v>19900.275530000003</v>
      </c>
      <c r="L16" s="180">
        <v>3053.5892400000002</v>
      </c>
      <c r="M16" s="180">
        <v>5962.3946399999995</v>
      </c>
      <c r="N16" s="180">
        <v>1789.80475</v>
      </c>
      <c r="O16" s="180">
        <v>611.50431000000003</v>
      </c>
      <c r="P16" s="180">
        <v>1011.48217</v>
      </c>
      <c r="Q16" s="180">
        <v>1458.69759</v>
      </c>
      <c r="R16" s="180">
        <v>334.25778000000003</v>
      </c>
      <c r="S16" s="180">
        <v>12999.452210000001</v>
      </c>
      <c r="T16" s="180">
        <v>560260.35033000004</v>
      </c>
      <c r="U16" s="425">
        <v>7.9159291591368933E-2</v>
      </c>
    </row>
    <row r="17" spans="1:21" ht="15" customHeight="1">
      <c r="A17" s="188" t="s">
        <v>577</v>
      </c>
      <c r="B17" s="180">
        <v>37882.8318</v>
      </c>
      <c r="C17" s="180">
        <v>9976.3495399999993</v>
      </c>
      <c r="D17" s="180">
        <v>15392.42575</v>
      </c>
      <c r="E17" s="180">
        <v>27725.017110000001</v>
      </c>
      <c r="F17" s="180">
        <v>0</v>
      </c>
      <c r="G17" s="180">
        <v>2431.9973300000001</v>
      </c>
      <c r="H17" s="180">
        <v>7730.0290999999997</v>
      </c>
      <c r="I17" s="180">
        <v>24398.35327</v>
      </c>
      <c r="J17" s="180">
        <v>153.10571999999999</v>
      </c>
      <c r="K17" s="180">
        <v>1374.1578999999999</v>
      </c>
      <c r="L17" s="180">
        <v>304.06534999999997</v>
      </c>
      <c r="M17" s="180">
        <v>0</v>
      </c>
      <c r="N17" s="180">
        <v>2361.9034900000001</v>
      </c>
      <c r="O17" s="180">
        <v>346.29684000000003</v>
      </c>
      <c r="P17" s="180">
        <v>7356.5629200000003</v>
      </c>
      <c r="Q17" s="180">
        <v>0</v>
      </c>
      <c r="R17" s="180">
        <v>1222.9578600000002</v>
      </c>
      <c r="S17" s="180">
        <v>3440.9973</v>
      </c>
      <c r="T17" s="180">
        <v>499919.99964999995</v>
      </c>
      <c r="U17" s="425">
        <v>7.0633791952870201E-2</v>
      </c>
    </row>
    <row r="18" spans="1:21" ht="15" customHeight="1">
      <c r="A18" s="188" t="s">
        <v>578</v>
      </c>
      <c r="B18" s="180">
        <v>57970.396990000001</v>
      </c>
      <c r="C18" s="180">
        <v>46583.479429999999</v>
      </c>
      <c r="D18" s="180">
        <v>25175.06149</v>
      </c>
      <c r="E18" s="180">
        <v>32758.048870000002</v>
      </c>
      <c r="F18" s="180">
        <v>20523.843399999998</v>
      </c>
      <c r="G18" s="180">
        <v>44978.254110000002</v>
      </c>
      <c r="H18" s="180">
        <v>13952.134890000001</v>
      </c>
      <c r="I18" s="180">
        <v>37338.537859999997</v>
      </c>
      <c r="J18" s="180">
        <v>11501.859359999999</v>
      </c>
      <c r="K18" s="180">
        <v>79146.18862999999</v>
      </c>
      <c r="L18" s="180">
        <v>56976.904659999993</v>
      </c>
      <c r="M18" s="180">
        <v>12793.931460000002</v>
      </c>
      <c r="N18" s="180">
        <v>18691.741129999999</v>
      </c>
      <c r="O18" s="180">
        <v>5678.8802900000001</v>
      </c>
      <c r="P18" s="180">
        <v>1884.7310299999999</v>
      </c>
      <c r="Q18" s="180">
        <v>2212.5121800000002</v>
      </c>
      <c r="R18" s="180">
        <v>2422.68264</v>
      </c>
      <c r="S18" s="180">
        <v>6744.0060999999996</v>
      </c>
      <c r="T18" s="180">
        <v>1244750.6540099999</v>
      </c>
      <c r="U18" s="425">
        <v>0.17587105694930458</v>
      </c>
    </row>
    <row r="19" spans="1:21" ht="15" customHeight="1">
      <c r="A19" s="188" t="s">
        <v>579</v>
      </c>
      <c r="B19" s="180">
        <v>4.4340900000000003</v>
      </c>
      <c r="C19" s="180">
        <v>328.17619999999999</v>
      </c>
      <c r="D19" s="180">
        <v>173.78448999999998</v>
      </c>
      <c r="E19" s="180">
        <v>22.49344</v>
      </c>
      <c r="F19" s="180">
        <v>47.522680000000001</v>
      </c>
      <c r="G19" s="180">
        <v>43.229480000000002</v>
      </c>
      <c r="H19" s="180">
        <v>0</v>
      </c>
      <c r="I19" s="180">
        <v>0</v>
      </c>
      <c r="J19" s="180">
        <v>119.09744000000001</v>
      </c>
      <c r="K19" s="180">
        <v>0</v>
      </c>
      <c r="L19" s="180">
        <v>0</v>
      </c>
      <c r="M19" s="180">
        <v>157.27917000000002</v>
      </c>
      <c r="N19" s="180">
        <v>37.499970000000005</v>
      </c>
      <c r="O19" s="180">
        <v>32.460439999999998</v>
      </c>
      <c r="P19" s="180">
        <v>0</v>
      </c>
      <c r="Q19" s="180">
        <v>0</v>
      </c>
      <c r="R19" s="180">
        <v>0</v>
      </c>
      <c r="S19" s="180">
        <v>48.638640000000002</v>
      </c>
      <c r="T19" s="180">
        <v>5327.2420300000003</v>
      </c>
      <c r="U19" s="425">
        <v>7.5268704091263898E-4</v>
      </c>
    </row>
    <row r="20" spans="1:21" ht="15" customHeight="1">
      <c r="A20" s="188" t="s">
        <v>580</v>
      </c>
      <c r="B20" s="180">
        <v>586.89983999999993</v>
      </c>
      <c r="C20" s="180">
        <v>2224.9760000000001</v>
      </c>
      <c r="D20" s="180">
        <v>1346.06439</v>
      </c>
      <c r="E20" s="180">
        <v>1768.17446</v>
      </c>
      <c r="F20" s="180">
        <v>685.39993000000004</v>
      </c>
      <c r="G20" s="180">
        <v>619.88261</v>
      </c>
      <c r="H20" s="180">
        <v>277.19069000000002</v>
      </c>
      <c r="I20" s="180">
        <v>162.88714999999999</v>
      </c>
      <c r="J20" s="180">
        <v>901.51162999999997</v>
      </c>
      <c r="K20" s="180">
        <v>183.45681999999999</v>
      </c>
      <c r="L20" s="180">
        <v>1873.5158200000001</v>
      </c>
      <c r="M20" s="180">
        <v>577.08831000000009</v>
      </c>
      <c r="N20" s="180">
        <v>77.111109999999996</v>
      </c>
      <c r="O20" s="180">
        <v>211.01739000000001</v>
      </c>
      <c r="P20" s="180">
        <v>0</v>
      </c>
      <c r="Q20" s="180">
        <v>0</v>
      </c>
      <c r="R20" s="180">
        <v>98.336970000000008</v>
      </c>
      <c r="S20" s="180">
        <v>6.0974700000000004</v>
      </c>
      <c r="T20" s="180">
        <v>38626.713329999999</v>
      </c>
      <c r="U20" s="425">
        <v>5.4575756822782245E-3</v>
      </c>
    </row>
    <row r="21" spans="1:21" ht="15" customHeight="1">
      <c r="A21" s="188" t="s">
        <v>581</v>
      </c>
      <c r="B21" s="180">
        <v>4677.0609100000001</v>
      </c>
      <c r="C21" s="180">
        <v>2982.0505099999996</v>
      </c>
      <c r="D21" s="180">
        <v>3695.51242</v>
      </c>
      <c r="E21" s="180">
        <v>6269.0224699999999</v>
      </c>
      <c r="F21" s="180">
        <v>2472.0189</v>
      </c>
      <c r="G21" s="180">
        <v>5330.87284</v>
      </c>
      <c r="H21" s="180">
        <v>1241.3487</v>
      </c>
      <c r="I21" s="180">
        <v>1700.4965199999999</v>
      </c>
      <c r="J21" s="180">
        <v>2179.7179000000001</v>
      </c>
      <c r="K21" s="180">
        <v>2667.0301400000003</v>
      </c>
      <c r="L21" s="180">
        <v>4544.3298700000005</v>
      </c>
      <c r="M21" s="180">
        <v>2276.7230099999997</v>
      </c>
      <c r="N21" s="180">
        <v>1502.3881699999999</v>
      </c>
      <c r="O21" s="180">
        <v>597.22054000000003</v>
      </c>
      <c r="P21" s="180">
        <v>140.25398000000001</v>
      </c>
      <c r="Q21" s="180">
        <v>126.34553</v>
      </c>
      <c r="R21" s="180">
        <v>25.62717</v>
      </c>
      <c r="S21" s="180">
        <v>828.83977000000004</v>
      </c>
      <c r="T21" s="180">
        <v>134464.30108999999</v>
      </c>
      <c r="U21" s="425">
        <v>1.8998486707730494E-2</v>
      </c>
    </row>
    <row r="22" spans="1:21" ht="15" customHeight="1">
      <c r="A22" s="188" t="s">
        <v>582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21.235040000000001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1319.6516999999999</v>
      </c>
      <c r="U22" s="425">
        <v>1.8645384000102083E-4</v>
      </c>
    </row>
    <row r="23" spans="1:21" ht="15" customHeight="1">
      <c r="A23" s="188" t="s">
        <v>583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29.869259999999997</v>
      </c>
      <c r="T23" s="180">
        <v>29.869259999999997</v>
      </c>
      <c r="U23" s="425">
        <v>4.220233433555908E-6</v>
      </c>
    </row>
    <row r="24" spans="1:21" s="190" customFormat="1" ht="15" customHeight="1">
      <c r="A24" s="188" t="s">
        <v>584</v>
      </c>
      <c r="B24" s="180">
        <v>0</v>
      </c>
      <c r="C24" s="180">
        <v>63.289160000000003</v>
      </c>
      <c r="D24" s="180">
        <v>0</v>
      </c>
      <c r="E24" s="180">
        <v>0</v>
      </c>
      <c r="F24" s="180">
        <v>9.9482800000000005</v>
      </c>
      <c r="G24" s="180">
        <v>0</v>
      </c>
      <c r="H24" s="180">
        <v>0</v>
      </c>
      <c r="I24" s="180">
        <v>0</v>
      </c>
      <c r="J24" s="180">
        <v>8.0519999999999996</v>
      </c>
      <c r="K24" s="180">
        <v>0</v>
      </c>
      <c r="L24" s="180">
        <v>14.464889999999999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104.25244000000001</v>
      </c>
      <c r="T24" s="180">
        <v>865.76643000000001</v>
      </c>
      <c r="U24" s="425">
        <v>1.223243037670281E-4</v>
      </c>
    </row>
    <row r="25" spans="1:21" s="190" customFormat="1" ht="15" customHeight="1">
      <c r="A25" s="223" t="s">
        <v>604</v>
      </c>
      <c r="B25" s="233">
        <v>285953.71606000001</v>
      </c>
      <c r="C25" s="233">
        <v>284338.67163999996</v>
      </c>
      <c r="D25" s="233">
        <v>121423.43798</v>
      </c>
      <c r="E25" s="233">
        <v>204800.76772999999</v>
      </c>
      <c r="F25" s="233">
        <v>102857.21401999998</v>
      </c>
      <c r="G25" s="233">
        <v>213721.09377000004</v>
      </c>
      <c r="H25" s="233">
        <v>108536.34766000001</v>
      </c>
      <c r="I25" s="233">
        <v>285225.42293</v>
      </c>
      <c r="J25" s="233">
        <v>65762.311969999981</v>
      </c>
      <c r="K25" s="233">
        <v>232052.89309999996</v>
      </c>
      <c r="L25" s="233">
        <v>234547.94353999998</v>
      </c>
      <c r="M25" s="233">
        <v>59965.027880000001</v>
      </c>
      <c r="N25" s="233">
        <v>62034.494779999994</v>
      </c>
      <c r="O25" s="233">
        <v>58905.123200000009</v>
      </c>
      <c r="P25" s="233">
        <v>21136.1957</v>
      </c>
      <c r="Q25" s="233">
        <v>34715.016100000001</v>
      </c>
      <c r="R25" s="233">
        <v>17797.418160000001</v>
      </c>
      <c r="S25" s="233">
        <v>108518.34760000001</v>
      </c>
      <c r="T25" s="233">
        <v>7077632.1903200001</v>
      </c>
      <c r="U25" s="426">
        <v>1</v>
      </c>
    </row>
    <row r="26" spans="1:21" ht="15" customHeight="1">
      <c r="A26" s="194" t="s">
        <v>664</v>
      </c>
      <c r="B26" s="189">
        <v>4.0402454997745682E-2</v>
      </c>
      <c r="C26" s="189">
        <v>4.0174265064082705E-2</v>
      </c>
      <c r="D26" s="189">
        <v>1.7155940675480354E-2</v>
      </c>
      <c r="E26" s="189">
        <v>2.8936339473829082E-2</v>
      </c>
      <c r="F26" s="189">
        <v>1.4532715356510991E-2</v>
      </c>
      <c r="G26" s="189">
        <v>3.0196694038763985E-2</v>
      </c>
      <c r="H26" s="189">
        <v>1.5335121230013052E-2</v>
      </c>
      <c r="I26" s="189">
        <v>4.0299554322715397E-2</v>
      </c>
      <c r="J26" s="189">
        <v>9.2915695816946208E-3</v>
      </c>
      <c r="K26" s="189">
        <v>3.2786797457117954E-2</v>
      </c>
      <c r="L26" s="189">
        <v>3.3139323608930772E-2</v>
      </c>
      <c r="M26" s="189">
        <v>8.4724702086120714E-3</v>
      </c>
      <c r="N26" s="189">
        <v>8.7648655810122333E-3</v>
      </c>
      <c r="O26" s="189">
        <v>8.3227160745318052E-3</v>
      </c>
      <c r="P26" s="189">
        <v>2.9863371155268202E-3</v>
      </c>
      <c r="Q26" s="189">
        <v>4.9048912357270201E-3</v>
      </c>
      <c r="R26" s="189">
        <v>2.5146006010797416E-3</v>
      </c>
      <c r="S26" s="189">
        <v>1.5332577998107808E-2</v>
      </c>
      <c r="T26" s="189">
        <v>1</v>
      </c>
      <c r="U26" s="194"/>
    </row>
    <row r="27" spans="1:21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195"/>
    </row>
    <row r="28" spans="1:21" ht="15" customHeight="1" thickTop="1">
      <c r="A28" s="179" t="s">
        <v>587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79"/>
    </row>
    <row r="29" spans="1:21" ht="15" customHeight="1">
      <c r="A29" s="157"/>
      <c r="B29" s="157"/>
      <c r="C29" s="180"/>
      <c r="D29" s="180"/>
      <c r="E29" s="180"/>
      <c r="F29" s="180"/>
      <c r="G29" s="180"/>
      <c r="H29" s="180"/>
      <c r="I29" s="180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99"/>
    </row>
    <row r="30" spans="1:21" ht="15" customHeight="1">
      <c r="A30" s="206"/>
      <c r="B30" s="157"/>
      <c r="C30" s="180"/>
      <c r="D30" s="180"/>
      <c r="E30" s="180"/>
      <c r="F30" s="180"/>
      <c r="G30" s="180"/>
      <c r="H30" s="180"/>
      <c r="I30" s="180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99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T41"/>
  <sheetViews>
    <sheetView zoomScaleNormal="100" workbookViewId="0">
      <selection activeCell="A3" sqref="A3:T3"/>
    </sheetView>
  </sheetViews>
  <sheetFormatPr defaultColWidth="11.42578125" defaultRowHeight="12.75"/>
  <cols>
    <col min="1" max="1" width="76.85546875" style="182" customWidth="1"/>
    <col min="2" max="20" width="12.85546875" style="181" customWidth="1"/>
    <col min="21" max="256" width="11.42578125" style="181"/>
    <col min="257" max="257" width="76.85546875" style="181" customWidth="1"/>
    <col min="258" max="276" width="12.85546875" style="181" customWidth="1"/>
    <col min="277" max="512" width="11.42578125" style="181"/>
    <col min="513" max="513" width="76.85546875" style="181" customWidth="1"/>
    <col min="514" max="532" width="12.85546875" style="181" customWidth="1"/>
    <col min="533" max="768" width="11.42578125" style="181"/>
    <col min="769" max="769" width="76.85546875" style="181" customWidth="1"/>
    <col min="770" max="788" width="12.85546875" style="181" customWidth="1"/>
    <col min="789" max="1024" width="11.42578125" style="181"/>
    <col min="1025" max="1025" width="76.85546875" style="181" customWidth="1"/>
    <col min="1026" max="1044" width="12.85546875" style="181" customWidth="1"/>
    <col min="1045" max="1280" width="11.42578125" style="181"/>
    <col min="1281" max="1281" width="76.85546875" style="181" customWidth="1"/>
    <col min="1282" max="1300" width="12.85546875" style="181" customWidth="1"/>
    <col min="1301" max="1536" width="11.42578125" style="181"/>
    <col min="1537" max="1537" width="76.85546875" style="181" customWidth="1"/>
    <col min="1538" max="1556" width="12.85546875" style="181" customWidth="1"/>
    <col min="1557" max="1792" width="11.42578125" style="181"/>
    <col min="1793" max="1793" width="76.85546875" style="181" customWidth="1"/>
    <col min="1794" max="1812" width="12.85546875" style="181" customWidth="1"/>
    <col min="1813" max="2048" width="11.42578125" style="181"/>
    <col min="2049" max="2049" width="76.85546875" style="181" customWidth="1"/>
    <col min="2050" max="2068" width="12.85546875" style="181" customWidth="1"/>
    <col min="2069" max="2304" width="11.42578125" style="181"/>
    <col min="2305" max="2305" width="76.85546875" style="181" customWidth="1"/>
    <col min="2306" max="2324" width="12.85546875" style="181" customWidth="1"/>
    <col min="2325" max="2560" width="11.42578125" style="181"/>
    <col min="2561" max="2561" width="76.85546875" style="181" customWidth="1"/>
    <col min="2562" max="2580" width="12.85546875" style="181" customWidth="1"/>
    <col min="2581" max="2816" width="11.42578125" style="181"/>
    <col min="2817" max="2817" width="76.85546875" style="181" customWidth="1"/>
    <col min="2818" max="2836" width="12.85546875" style="181" customWidth="1"/>
    <col min="2837" max="3072" width="11.42578125" style="181"/>
    <col min="3073" max="3073" width="76.85546875" style="181" customWidth="1"/>
    <col min="3074" max="3092" width="12.85546875" style="181" customWidth="1"/>
    <col min="3093" max="3328" width="11.42578125" style="181"/>
    <col min="3329" max="3329" width="76.85546875" style="181" customWidth="1"/>
    <col min="3330" max="3348" width="12.85546875" style="181" customWidth="1"/>
    <col min="3349" max="3584" width="11.42578125" style="181"/>
    <col min="3585" max="3585" width="76.85546875" style="181" customWidth="1"/>
    <col min="3586" max="3604" width="12.85546875" style="181" customWidth="1"/>
    <col min="3605" max="3840" width="11.42578125" style="181"/>
    <col min="3841" max="3841" width="76.85546875" style="181" customWidth="1"/>
    <col min="3842" max="3860" width="12.85546875" style="181" customWidth="1"/>
    <col min="3861" max="4096" width="11.42578125" style="181"/>
    <col min="4097" max="4097" width="76.85546875" style="181" customWidth="1"/>
    <col min="4098" max="4116" width="12.85546875" style="181" customWidth="1"/>
    <col min="4117" max="4352" width="11.42578125" style="181"/>
    <col min="4353" max="4353" width="76.85546875" style="181" customWidth="1"/>
    <col min="4354" max="4372" width="12.85546875" style="181" customWidth="1"/>
    <col min="4373" max="4608" width="11.42578125" style="181"/>
    <col min="4609" max="4609" width="76.85546875" style="181" customWidth="1"/>
    <col min="4610" max="4628" width="12.85546875" style="181" customWidth="1"/>
    <col min="4629" max="4864" width="11.42578125" style="181"/>
    <col min="4865" max="4865" width="76.85546875" style="181" customWidth="1"/>
    <col min="4866" max="4884" width="12.85546875" style="181" customWidth="1"/>
    <col min="4885" max="5120" width="11.42578125" style="181"/>
    <col min="5121" max="5121" width="76.85546875" style="181" customWidth="1"/>
    <col min="5122" max="5140" width="12.85546875" style="181" customWidth="1"/>
    <col min="5141" max="5376" width="11.42578125" style="181"/>
    <col min="5377" max="5377" width="76.85546875" style="181" customWidth="1"/>
    <col min="5378" max="5396" width="12.85546875" style="181" customWidth="1"/>
    <col min="5397" max="5632" width="11.42578125" style="181"/>
    <col min="5633" max="5633" width="76.85546875" style="181" customWidth="1"/>
    <col min="5634" max="5652" width="12.85546875" style="181" customWidth="1"/>
    <col min="5653" max="5888" width="11.42578125" style="181"/>
    <col min="5889" max="5889" width="76.85546875" style="181" customWidth="1"/>
    <col min="5890" max="5908" width="12.85546875" style="181" customWidth="1"/>
    <col min="5909" max="6144" width="11.42578125" style="181"/>
    <col min="6145" max="6145" width="76.85546875" style="181" customWidth="1"/>
    <col min="6146" max="6164" width="12.85546875" style="181" customWidth="1"/>
    <col min="6165" max="6400" width="11.42578125" style="181"/>
    <col min="6401" max="6401" width="76.85546875" style="181" customWidth="1"/>
    <col min="6402" max="6420" width="12.85546875" style="181" customWidth="1"/>
    <col min="6421" max="6656" width="11.42578125" style="181"/>
    <col min="6657" max="6657" width="76.85546875" style="181" customWidth="1"/>
    <col min="6658" max="6676" width="12.85546875" style="181" customWidth="1"/>
    <col min="6677" max="6912" width="11.42578125" style="181"/>
    <col min="6913" max="6913" width="76.85546875" style="181" customWidth="1"/>
    <col min="6914" max="6932" width="12.85546875" style="181" customWidth="1"/>
    <col min="6933" max="7168" width="11.42578125" style="181"/>
    <col min="7169" max="7169" width="76.85546875" style="181" customWidth="1"/>
    <col min="7170" max="7188" width="12.85546875" style="181" customWidth="1"/>
    <col min="7189" max="7424" width="11.42578125" style="181"/>
    <col min="7425" max="7425" width="76.85546875" style="181" customWidth="1"/>
    <col min="7426" max="7444" width="12.85546875" style="181" customWidth="1"/>
    <col min="7445" max="7680" width="11.42578125" style="181"/>
    <col min="7681" max="7681" width="76.85546875" style="181" customWidth="1"/>
    <col min="7682" max="7700" width="12.85546875" style="181" customWidth="1"/>
    <col min="7701" max="7936" width="11.42578125" style="181"/>
    <col min="7937" max="7937" width="76.85546875" style="181" customWidth="1"/>
    <col min="7938" max="7956" width="12.85546875" style="181" customWidth="1"/>
    <col min="7957" max="8192" width="11.42578125" style="181"/>
    <col min="8193" max="8193" width="76.85546875" style="181" customWidth="1"/>
    <col min="8194" max="8212" width="12.85546875" style="181" customWidth="1"/>
    <col min="8213" max="8448" width="11.42578125" style="181"/>
    <col min="8449" max="8449" width="76.85546875" style="181" customWidth="1"/>
    <col min="8450" max="8468" width="12.85546875" style="181" customWidth="1"/>
    <col min="8469" max="8704" width="11.42578125" style="181"/>
    <col min="8705" max="8705" width="76.85546875" style="181" customWidth="1"/>
    <col min="8706" max="8724" width="12.85546875" style="181" customWidth="1"/>
    <col min="8725" max="8960" width="11.42578125" style="181"/>
    <col min="8961" max="8961" width="76.85546875" style="181" customWidth="1"/>
    <col min="8962" max="8980" width="12.85546875" style="181" customWidth="1"/>
    <col min="8981" max="9216" width="11.42578125" style="181"/>
    <col min="9217" max="9217" width="76.85546875" style="181" customWidth="1"/>
    <col min="9218" max="9236" width="12.85546875" style="181" customWidth="1"/>
    <col min="9237" max="9472" width="11.42578125" style="181"/>
    <col min="9473" max="9473" width="76.85546875" style="181" customWidth="1"/>
    <col min="9474" max="9492" width="12.85546875" style="181" customWidth="1"/>
    <col min="9493" max="9728" width="11.42578125" style="181"/>
    <col min="9729" max="9729" width="76.85546875" style="181" customWidth="1"/>
    <col min="9730" max="9748" width="12.85546875" style="181" customWidth="1"/>
    <col min="9749" max="9984" width="11.42578125" style="181"/>
    <col min="9985" max="9985" width="76.85546875" style="181" customWidth="1"/>
    <col min="9986" max="10004" width="12.85546875" style="181" customWidth="1"/>
    <col min="10005" max="10240" width="11.42578125" style="181"/>
    <col min="10241" max="10241" width="76.85546875" style="181" customWidth="1"/>
    <col min="10242" max="10260" width="12.85546875" style="181" customWidth="1"/>
    <col min="10261" max="10496" width="11.42578125" style="181"/>
    <col min="10497" max="10497" width="76.85546875" style="181" customWidth="1"/>
    <col min="10498" max="10516" width="12.85546875" style="181" customWidth="1"/>
    <col min="10517" max="10752" width="11.42578125" style="181"/>
    <col min="10753" max="10753" width="76.85546875" style="181" customWidth="1"/>
    <col min="10754" max="10772" width="12.85546875" style="181" customWidth="1"/>
    <col min="10773" max="11008" width="11.42578125" style="181"/>
    <col min="11009" max="11009" width="76.85546875" style="181" customWidth="1"/>
    <col min="11010" max="11028" width="12.85546875" style="181" customWidth="1"/>
    <col min="11029" max="11264" width="11.42578125" style="181"/>
    <col min="11265" max="11265" width="76.85546875" style="181" customWidth="1"/>
    <col min="11266" max="11284" width="12.85546875" style="181" customWidth="1"/>
    <col min="11285" max="11520" width="11.42578125" style="181"/>
    <col min="11521" max="11521" width="76.85546875" style="181" customWidth="1"/>
    <col min="11522" max="11540" width="12.85546875" style="181" customWidth="1"/>
    <col min="11541" max="11776" width="11.42578125" style="181"/>
    <col min="11777" max="11777" width="76.85546875" style="181" customWidth="1"/>
    <col min="11778" max="11796" width="12.85546875" style="181" customWidth="1"/>
    <col min="11797" max="12032" width="11.42578125" style="181"/>
    <col min="12033" max="12033" width="76.85546875" style="181" customWidth="1"/>
    <col min="12034" max="12052" width="12.85546875" style="181" customWidth="1"/>
    <col min="12053" max="12288" width="11.42578125" style="181"/>
    <col min="12289" max="12289" width="76.85546875" style="181" customWidth="1"/>
    <col min="12290" max="12308" width="12.85546875" style="181" customWidth="1"/>
    <col min="12309" max="12544" width="11.42578125" style="181"/>
    <col min="12545" max="12545" width="76.85546875" style="181" customWidth="1"/>
    <col min="12546" max="12564" width="12.85546875" style="181" customWidth="1"/>
    <col min="12565" max="12800" width="11.42578125" style="181"/>
    <col min="12801" max="12801" width="76.85546875" style="181" customWidth="1"/>
    <col min="12802" max="12820" width="12.85546875" style="181" customWidth="1"/>
    <col min="12821" max="13056" width="11.42578125" style="181"/>
    <col min="13057" max="13057" width="76.85546875" style="181" customWidth="1"/>
    <col min="13058" max="13076" width="12.85546875" style="181" customWidth="1"/>
    <col min="13077" max="13312" width="11.42578125" style="181"/>
    <col min="13313" max="13313" width="76.85546875" style="181" customWidth="1"/>
    <col min="13314" max="13332" width="12.85546875" style="181" customWidth="1"/>
    <col min="13333" max="13568" width="11.42578125" style="181"/>
    <col min="13569" max="13569" width="76.85546875" style="181" customWidth="1"/>
    <col min="13570" max="13588" width="12.85546875" style="181" customWidth="1"/>
    <col min="13589" max="13824" width="11.42578125" style="181"/>
    <col min="13825" max="13825" width="76.85546875" style="181" customWidth="1"/>
    <col min="13826" max="13844" width="12.85546875" style="181" customWidth="1"/>
    <col min="13845" max="14080" width="11.42578125" style="181"/>
    <col min="14081" max="14081" width="76.85546875" style="181" customWidth="1"/>
    <col min="14082" max="14100" width="12.85546875" style="181" customWidth="1"/>
    <col min="14101" max="14336" width="11.42578125" style="181"/>
    <col min="14337" max="14337" width="76.85546875" style="181" customWidth="1"/>
    <col min="14338" max="14356" width="12.85546875" style="181" customWidth="1"/>
    <col min="14357" max="14592" width="11.42578125" style="181"/>
    <col min="14593" max="14593" width="76.85546875" style="181" customWidth="1"/>
    <col min="14594" max="14612" width="12.85546875" style="181" customWidth="1"/>
    <col min="14613" max="14848" width="11.42578125" style="181"/>
    <col min="14849" max="14849" width="76.85546875" style="181" customWidth="1"/>
    <col min="14850" max="14868" width="12.85546875" style="181" customWidth="1"/>
    <col min="14869" max="15104" width="11.42578125" style="181"/>
    <col min="15105" max="15105" width="76.85546875" style="181" customWidth="1"/>
    <col min="15106" max="15124" width="12.85546875" style="181" customWidth="1"/>
    <col min="15125" max="15360" width="11.42578125" style="181"/>
    <col min="15361" max="15361" width="76.85546875" style="181" customWidth="1"/>
    <col min="15362" max="15380" width="12.85546875" style="181" customWidth="1"/>
    <col min="15381" max="15616" width="11.42578125" style="181"/>
    <col min="15617" max="15617" width="76.85546875" style="181" customWidth="1"/>
    <col min="15618" max="15636" width="12.85546875" style="181" customWidth="1"/>
    <col min="15637" max="15872" width="11.42578125" style="181"/>
    <col min="15873" max="15873" width="76.85546875" style="181" customWidth="1"/>
    <col min="15874" max="15892" width="12.85546875" style="181" customWidth="1"/>
    <col min="15893" max="16128" width="11.42578125" style="181"/>
    <col min="16129" max="16129" width="76.85546875" style="181" customWidth="1"/>
    <col min="16130" max="16148" width="12.85546875" style="181" customWidth="1"/>
    <col min="16149" max="16384" width="11.42578125" style="181"/>
  </cols>
  <sheetData>
    <row r="1" spans="1:20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</row>
    <row r="2" spans="1:20" s="158" customFormat="1" ht="15" customHeight="1">
      <c r="A2" s="494" t="s">
        <v>958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</row>
    <row r="3" spans="1:20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</row>
    <row r="4" spans="1:20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</row>
    <row r="5" spans="1:20" ht="15" customHeight="1">
      <c r="A5" s="183"/>
      <c r="B5" s="157"/>
      <c r="C5" s="180"/>
      <c r="D5" s="180"/>
      <c r="E5" s="180"/>
      <c r="F5" s="180"/>
      <c r="G5" s="180"/>
      <c r="H5" s="180"/>
      <c r="I5" s="157"/>
      <c r="J5" s="157"/>
      <c r="K5" s="157"/>
      <c r="L5" s="157"/>
      <c r="M5" s="207"/>
      <c r="N5" s="157"/>
      <c r="O5" s="157"/>
      <c r="P5" s="157"/>
      <c r="Q5" s="157"/>
      <c r="R5" s="157"/>
      <c r="S5" s="157"/>
      <c r="T5" s="157"/>
    </row>
    <row r="6" spans="1:20" s="190" customFormat="1" ht="30" customHeight="1">
      <c r="A6" s="184" t="s">
        <v>594</v>
      </c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  <c r="T6" s="186" t="s">
        <v>119</v>
      </c>
    </row>
    <row r="7" spans="1:20" ht="15" customHeight="1">
      <c r="A7" s="188" t="s">
        <v>84</v>
      </c>
      <c r="B7" s="180">
        <v>31050.182399999998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</row>
    <row r="8" spans="1:20" ht="15" customHeight="1">
      <c r="A8" s="188" t="s">
        <v>85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</row>
    <row r="9" spans="1:20" ht="15" customHeight="1">
      <c r="A9" s="188" t="s">
        <v>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</row>
    <row r="10" spans="1:20" ht="15" customHeight="1">
      <c r="A10" s="188" t="s">
        <v>993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</row>
    <row r="11" spans="1:20" ht="15" customHeight="1">
      <c r="A11" s="188" t="s">
        <v>99</v>
      </c>
      <c r="B11" s="180">
        <v>0</v>
      </c>
      <c r="C11" s="180">
        <v>0</v>
      </c>
      <c r="D11" s="180">
        <v>0</v>
      </c>
      <c r="E11" s="180">
        <v>0</v>
      </c>
      <c r="F11" s="180">
        <v>988.28933999999992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</row>
    <row r="12" spans="1:20" ht="15" customHeight="1">
      <c r="A12" s="188" t="s">
        <v>100</v>
      </c>
      <c r="B12" s="180">
        <v>60600.633679999999</v>
      </c>
      <c r="C12" s="180">
        <v>9865.9686099999999</v>
      </c>
      <c r="D12" s="180">
        <v>6807.06387</v>
      </c>
      <c r="E12" s="180">
        <v>2693.5628099999999</v>
      </c>
      <c r="F12" s="180">
        <v>0</v>
      </c>
      <c r="G12" s="180">
        <v>466.99437</v>
      </c>
      <c r="H12" s="180">
        <v>0</v>
      </c>
      <c r="I12" s="180">
        <v>65.076980000000006</v>
      </c>
      <c r="J12" s="180">
        <v>0</v>
      </c>
      <c r="K12" s="180">
        <v>0</v>
      </c>
      <c r="L12" s="180">
        <v>0</v>
      </c>
      <c r="M12" s="180">
        <v>0</v>
      </c>
      <c r="N12" s="180">
        <v>848.14790000000005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</row>
    <row r="13" spans="1:20" ht="15" customHeight="1">
      <c r="A13" s="188" t="s">
        <v>1000</v>
      </c>
      <c r="B13" s="180">
        <v>1149.9608400000002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</row>
    <row r="14" spans="1:20" ht="15" customHeight="1">
      <c r="A14" s="188" t="s">
        <v>1001</v>
      </c>
      <c r="B14" s="180">
        <v>1335.71083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</row>
    <row r="15" spans="1:20" ht="15" customHeight="1">
      <c r="A15" s="188" t="s">
        <v>1002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</row>
    <row r="16" spans="1:20" ht="15" customHeight="1">
      <c r="A16" s="188" t="s">
        <v>618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</row>
    <row r="17" spans="1:20" ht="15" customHeight="1">
      <c r="A17" s="188" t="s">
        <v>619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</row>
    <row r="18" spans="1:20" ht="15" customHeight="1">
      <c r="A18" s="188" t="s">
        <v>89</v>
      </c>
      <c r="B18" s="180">
        <v>132500.60816999999</v>
      </c>
      <c r="C18" s="180">
        <v>146048.14002000002</v>
      </c>
      <c r="D18" s="180">
        <v>30678.579579999998</v>
      </c>
      <c r="E18" s="180">
        <v>3271.5006600000002</v>
      </c>
      <c r="F18" s="180">
        <v>11226.204740000001</v>
      </c>
      <c r="G18" s="180">
        <v>18978.764850000003</v>
      </c>
      <c r="H18" s="180">
        <v>14779.42974</v>
      </c>
      <c r="I18" s="180">
        <v>27449.195100000001</v>
      </c>
      <c r="J18" s="180">
        <v>11738.747069999999</v>
      </c>
      <c r="K18" s="180">
        <v>42170.378409999998</v>
      </c>
      <c r="L18" s="180">
        <v>9490.2141199999987</v>
      </c>
      <c r="M18" s="180">
        <v>13582.1134</v>
      </c>
      <c r="N18" s="180">
        <v>32928.912579999997</v>
      </c>
      <c r="O18" s="180">
        <v>10991.81243</v>
      </c>
      <c r="P18" s="180">
        <v>5571.5919699999995</v>
      </c>
      <c r="Q18" s="180">
        <v>5578.4552400000002</v>
      </c>
      <c r="R18" s="180">
        <v>32444.248609999999</v>
      </c>
      <c r="S18" s="180">
        <v>19145.444909999998</v>
      </c>
      <c r="T18" s="180">
        <v>4850.3011399999996</v>
      </c>
    </row>
    <row r="19" spans="1:20" ht="15" customHeight="1">
      <c r="A19" s="188" t="s">
        <v>91</v>
      </c>
      <c r="B19" s="180">
        <v>16204.23264</v>
      </c>
      <c r="C19" s="180">
        <v>285353.04405999999</v>
      </c>
      <c r="D19" s="180">
        <v>183326.61976</v>
      </c>
      <c r="E19" s="180">
        <v>16.86721</v>
      </c>
      <c r="F19" s="180">
        <v>69866.088480000006</v>
      </c>
      <c r="G19" s="180">
        <v>0</v>
      </c>
      <c r="H19" s="180">
        <v>0</v>
      </c>
      <c r="I19" s="180">
        <v>0</v>
      </c>
      <c r="J19" s="180">
        <v>33996.498729999999</v>
      </c>
      <c r="K19" s="180">
        <v>2679.0581000000002</v>
      </c>
      <c r="L19" s="180">
        <v>1035.39572</v>
      </c>
      <c r="M19" s="180">
        <v>3012.5456200000003</v>
      </c>
      <c r="N19" s="180">
        <v>0</v>
      </c>
      <c r="O19" s="180">
        <v>16764.07055</v>
      </c>
      <c r="P19" s="180">
        <v>0</v>
      </c>
      <c r="Q19" s="180">
        <v>0</v>
      </c>
      <c r="R19" s="180">
        <v>19978.185679999999</v>
      </c>
      <c r="S19" s="180">
        <v>0</v>
      </c>
      <c r="T19" s="180">
        <v>0</v>
      </c>
    </row>
    <row r="20" spans="1:20" ht="15" customHeight="1">
      <c r="A20" s="188" t="s">
        <v>92</v>
      </c>
      <c r="B20" s="180">
        <v>250429.86058000001</v>
      </c>
      <c r="C20" s="180">
        <v>0</v>
      </c>
      <c r="D20" s="180">
        <v>0</v>
      </c>
      <c r="E20" s="180">
        <v>4846.0261100000007</v>
      </c>
      <c r="F20" s="180">
        <v>0</v>
      </c>
      <c r="G20" s="180">
        <v>123350.55546999999</v>
      </c>
      <c r="H20" s="180">
        <v>42734.946909999999</v>
      </c>
      <c r="I20" s="180">
        <v>70244.027290000013</v>
      </c>
      <c r="J20" s="180">
        <v>55678.643320000003</v>
      </c>
      <c r="K20" s="180">
        <v>11302.69054</v>
      </c>
      <c r="L20" s="180">
        <v>11344.199570000001</v>
      </c>
      <c r="M20" s="180">
        <v>12293.87542</v>
      </c>
      <c r="N20" s="180">
        <v>15549.406869999999</v>
      </c>
      <c r="O20" s="180">
        <v>0</v>
      </c>
      <c r="P20" s="180">
        <v>11148.985060000001</v>
      </c>
      <c r="Q20" s="180">
        <v>6226.5078899999999</v>
      </c>
      <c r="R20" s="180">
        <v>3.4605999999999999</v>
      </c>
      <c r="S20" s="180">
        <v>0</v>
      </c>
      <c r="T20" s="180">
        <v>15382.452720000001</v>
      </c>
    </row>
    <row r="21" spans="1:20" ht="15" customHeight="1">
      <c r="A21" s="188" t="s">
        <v>620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</row>
    <row r="22" spans="1:20" ht="15" customHeight="1">
      <c r="A22" s="188" t="s">
        <v>93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</row>
    <row r="23" spans="1:20" ht="15" customHeight="1">
      <c r="A23" s="188" t="s">
        <v>94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</row>
    <row r="24" spans="1:20" ht="15" customHeight="1">
      <c r="A24" s="188" t="s">
        <v>95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</row>
    <row r="25" spans="1:20" ht="15" customHeight="1">
      <c r="A25" s="188" t="s">
        <v>996</v>
      </c>
      <c r="B25" s="180">
        <v>53954.0435</v>
      </c>
      <c r="C25" s="180">
        <v>0</v>
      </c>
      <c r="D25" s="180">
        <v>0</v>
      </c>
      <c r="E25" s="180">
        <v>0</v>
      </c>
      <c r="F25" s="180">
        <v>0</v>
      </c>
      <c r="G25" s="180">
        <v>4495.3441500000008</v>
      </c>
      <c r="H25" s="180">
        <v>5611.3768899999995</v>
      </c>
      <c r="I25" s="180">
        <v>795.02904000000001</v>
      </c>
      <c r="J25" s="180">
        <v>6225.0757999999996</v>
      </c>
      <c r="K25" s="180">
        <v>11628.424289999999</v>
      </c>
      <c r="L25" s="180">
        <v>224.36554000000001</v>
      </c>
      <c r="M25" s="180">
        <v>34.457140000000003</v>
      </c>
      <c r="N25" s="180">
        <v>1834.7254699999999</v>
      </c>
      <c r="O25" s="180">
        <v>30954.045100000003</v>
      </c>
      <c r="P25" s="180">
        <v>10155.53854</v>
      </c>
      <c r="Q25" s="180">
        <v>486.93653999999998</v>
      </c>
      <c r="R25" s="180">
        <v>100.50753999999999</v>
      </c>
      <c r="S25" s="180">
        <v>2847.7010099999998</v>
      </c>
      <c r="T25" s="180">
        <v>237.83554999999998</v>
      </c>
    </row>
    <row r="26" spans="1:20" ht="15" customHeight="1">
      <c r="A26" s="188" t="s">
        <v>1003</v>
      </c>
      <c r="B26" s="180">
        <v>16968.77535</v>
      </c>
      <c r="C26" s="180">
        <v>0</v>
      </c>
      <c r="D26" s="180">
        <v>0</v>
      </c>
      <c r="E26" s="180">
        <v>346.608</v>
      </c>
      <c r="F26" s="180">
        <v>0</v>
      </c>
      <c r="G26" s="180">
        <v>1145.6707900000001</v>
      </c>
      <c r="H26" s="180">
        <v>9.2287199999999991</v>
      </c>
      <c r="I26" s="180">
        <v>3092.1436200000003</v>
      </c>
      <c r="J26" s="180">
        <v>5918.55789</v>
      </c>
      <c r="K26" s="180">
        <v>1280.49938</v>
      </c>
      <c r="L26" s="180">
        <v>358.81698999999998</v>
      </c>
      <c r="M26" s="180">
        <v>0</v>
      </c>
      <c r="N26" s="180">
        <v>178.29458</v>
      </c>
      <c r="O26" s="180">
        <v>0</v>
      </c>
      <c r="P26" s="180">
        <v>10364.22442</v>
      </c>
      <c r="Q26" s="180">
        <v>0</v>
      </c>
      <c r="R26" s="180">
        <v>0</v>
      </c>
      <c r="S26" s="180">
        <v>0</v>
      </c>
      <c r="T26" s="180">
        <v>1979.2674399999999</v>
      </c>
    </row>
    <row r="27" spans="1:20" ht="15" customHeight="1">
      <c r="A27" s="188" t="s">
        <v>998</v>
      </c>
      <c r="B27" s="180">
        <v>2300.1976099999997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181.52954</v>
      </c>
      <c r="I27" s="180">
        <v>0</v>
      </c>
      <c r="J27" s="180">
        <v>0</v>
      </c>
      <c r="K27" s="180">
        <v>1257.0310099999999</v>
      </c>
      <c r="L27" s="180">
        <v>0</v>
      </c>
      <c r="M27" s="180">
        <v>0</v>
      </c>
      <c r="N27" s="180">
        <v>0</v>
      </c>
      <c r="O27" s="180">
        <v>3277.0560499999997</v>
      </c>
      <c r="P27" s="180">
        <v>0</v>
      </c>
      <c r="Q27" s="180">
        <v>0</v>
      </c>
      <c r="R27" s="180">
        <v>0</v>
      </c>
      <c r="S27" s="180">
        <v>0</v>
      </c>
      <c r="T27" s="180">
        <v>0</v>
      </c>
    </row>
    <row r="28" spans="1:20" ht="15" customHeight="1">
      <c r="A28" s="188" t="s">
        <v>87</v>
      </c>
      <c r="B28" s="180">
        <v>118193.22284999999</v>
      </c>
      <c r="C28" s="180">
        <v>58116.57245</v>
      </c>
      <c r="D28" s="180">
        <v>44229.058689999998</v>
      </c>
      <c r="E28" s="180">
        <v>13400.68124</v>
      </c>
      <c r="F28" s="180">
        <v>61870.000740000003</v>
      </c>
      <c r="G28" s="180">
        <v>41569.575830000002</v>
      </c>
      <c r="H28" s="180">
        <v>19459.364440000001</v>
      </c>
      <c r="I28" s="180">
        <v>26392.620269999999</v>
      </c>
      <c r="J28" s="180">
        <v>18039.595980000002</v>
      </c>
      <c r="K28" s="180">
        <v>11273.103019999999</v>
      </c>
      <c r="L28" s="180">
        <v>20006.362960000002</v>
      </c>
      <c r="M28" s="180">
        <v>6017.0589300000001</v>
      </c>
      <c r="N28" s="180">
        <v>63616.908739999999</v>
      </c>
      <c r="O28" s="180">
        <v>5138.4655400000001</v>
      </c>
      <c r="P28" s="180">
        <v>14278.76586</v>
      </c>
      <c r="Q28" s="180">
        <v>12548.20881</v>
      </c>
      <c r="R28" s="180">
        <v>14244.38883</v>
      </c>
      <c r="S28" s="180">
        <v>13711.006939999999</v>
      </c>
      <c r="T28" s="180">
        <v>5680.3864199999998</v>
      </c>
    </row>
    <row r="29" spans="1:20" ht="15" customHeight="1">
      <c r="A29" s="188" t="s">
        <v>335</v>
      </c>
      <c r="B29" s="180">
        <v>7161.0555899999999</v>
      </c>
      <c r="C29" s="180">
        <v>5204.8499299999994</v>
      </c>
      <c r="D29" s="180">
        <v>0</v>
      </c>
      <c r="E29" s="180">
        <v>0</v>
      </c>
      <c r="F29" s="180">
        <v>0</v>
      </c>
      <c r="G29" s="180">
        <v>439.30303000000004</v>
      </c>
      <c r="H29" s="180">
        <v>0</v>
      </c>
      <c r="I29" s="180">
        <v>0</v>
      </c>
      <c r="J29" s="180">
        <v>49.552120000000002</v>
      </c>
      <c r="K29" s="180">
        <v>20573.310739999997</v>
      </c>
      <c r="L29" s="180">
        <v>1019.92327</v>
      </c>
      <c r="M29" s="180">
        <v>327.52307999999999</v>
      </c>
      <c r="N29" s="180">
        <v>8664.5257200000015</v>
      </c>
      <c r="O29" s="180">
        <v>0</v>
      </c>
      <c r="P29" s="180">
        <v>0</v>
      </c>
      <c r="Q29" s="180">
        <v>7.4473400000000005</v>
      </c>
      <c r="R29" s="180">
        <v>1372.85402</v>
      </c>
      <c r="S29" s="180">
        <v>1396.1495300000001</v>
      </c>
      <c r="T29" s="180">
        <v>9.6690000000000005</v>
      </c>
    </row>
    <row r="30" spans="1:20" ht="15" customHeight="1">
      <c r="A30" s="273" t="s">
        <v>622</v>
      </c>
      <c r="B30" s="180">
        <v>0</v>
      </c>
      <c r="C30" s="180">
        <v>0</v>
      </c>
      <c r="D30" s="180">
        <v>0</v>
      </c>
      <c r="E30" s="180">
        <v>0</v>
      </c>
      <c r="F30" s="180">
        <v>0</v>
      </c>
      <c r="G30" s="180">
        <v>0</v>
      </c>
      <c r="H30" s="180">
        <v>0</v>
      </c>
      <c r="I30" s="180">
        <v>0</v>
      </c>
      <c r="J30" s="180">
        <v>0</v>
      </c>
      <c r="K30" s="180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  <c r="R30" s="180">
        <v>0</v>
      </c>
      <c r="S30" s="180">
        <v>0</v>
      </c>
      <c r="T30" s="180">
        <v>0</v>
      </c>
    </row>
    <row r="31" spans="1:20" ht="15" customHeight="1">
      <c r="A31" s="188" t="s">
        <v>623</v>
      </c>
      <c r="B31" s="180">
        <v>10.45182</v>
      </c>
      <c r="C31" s="180">
        <v>92.863320000000002</v>
      </c>
      <c r="D31" s="180">
        <v>46.025280000000002</v>
      </c>
      <c r="E31" s="180">
        <v>4183.7269900000001</v>
      </c>
      <c r="F31" s="180">
        <v>0</v>
      </c>
      <c r="G31" s="180">
        <v>0</v>
      </c>
      <c r="H31" s="180">
        <v>78.872149999999991</v>
      </c>
      <c r="I31" s="180">
        <v>0</v>
      </c>
      <c r="J31" s="180">
        <v>0</v>
      </c>
      <c r="K31" s="180">
        <v>0</v>
      </c>
      <c r="L31" s="180">
        <v>0</v>
      </c>
      <c r="M31" s="180">
        <v>68.608639999999994</v>
      </c>
      <c r="N31" s="180">
        <v>1207.8069599999999</v>
      </c>
      <c r="O31" s="180">
        <v>22.937990000000003</v>
      </c>
      <c r="P31" s="180">
        <v>0</v>
      </c>
      <c r="Q31" s="180">
        <v>435.30394999999999</v>
      </c>
      <c r="R31" s="180">
        <v>99.985240000000005</v>
      </c>
      <c r="S31" s="180">
        <v>582.39433999999994</v>
      </c>
      <c r="T31" s="180">
        <v>23.80669</v>
      </c>
    </row>
    <row r="32" spans="1:20" ht="15" customHeight="1">
      <c r="A32" s="273" t="s">
        <v>88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64.544080000000008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</row>
    <row r="33" spans="1:20" ht="15" customHeight="1">
      <c r="A33" s="188" t="s">
        <v>96</v>
      </c>
      <c r="B33" s="180">
        <v>414048.24072</v>
      </c>
      <c r="C33" s="180">
        <v>206183.21408000001</v>
      </c>
      <c r="D33" s="180">
        <v>56827.356030000003</v>
      </c>
      <c r="E33" s="180">
        <v>44977.347500000003</v>
      </c>
      <c r="F33" s="180">
        <v>14416.003859999999</v>
      </c>
      <c r="G33" s="180">
        <v>54770.942950000004</v>
      </c>
      <c r="H33" s="180">
        <v>43920.491329999997</v>
      </c>
      <c r="I33" s="180">
        <v>33427.046670000003</v>
      </c>
      <c r="J33" s="180">
        <v>13995.38848</v>
      </c>
      <c r="K33" s="180">
        <v>22073.02865</v>
      </c>
      <c r="L33" s="180">
        <v>53224.689189999997</v>
      </c>
      <c r="M33" s="180">
        <v>22890.402879999998</v>
      </c>
      <c r="N33" s="180">
        <v>112894.06045</v>
      </c>
      <c r="O33" s="180">
        <v>41435.99035</v>
      </c>
      <c r="P33" s="180">
        <v>12100.021710000001</v>
      </c>
      <c r="Q33" s="180">
        <v>27103.2729</v>
      </c>
      <c r="R33" s="180">
        <v>17631.860170000004</v>
      </c>
      <c r="S33" s="180">
        <v>133504.0595</v>
      </c>
      <c r="T33" s="180">
        <v>18548.601489999997</v>
      </c>
    </row>
    <row r="34" spans="1:20" ht="15" customHeight="1">
      <c r="A34" s="188" t="s">
        <v>97</v>
      </c>
      <c r="B34" s="180">
        <v>24188.09835</v>
      </c>
      <c r="C34" s="180">
        <v>59717.12513</v>
      </c>
      <c r="D34" s="180">
        <v>17218.572640000002</v>
      </c>
      <c r="E34" s="180">
        <v>0</v>
      </c>
      <c r="F34" s="180">
        <v>33863.37098</v>
      </c>
      <c r="G34" s="180">
        <v>0</v>
      </c>
      <c r="H34" s="180">
        <v>507.83269999999999</v>
      </c>
      <c r="I34" s="180">
        <v>0</v>
      </c>
      <c r="J34" s="180">
        <v>4373.6540100000002</v>
      </c>
      <c r="K34" s="180">
        <v>6388.6360100000002</v>
      </c>
      <c r="L34" s="180">
        <v>0</v>
      </c>
      <c r="M34" s="180">
        <v>1130.8246299999998</v>
      </c>
      <c r="N34" s="180">
        <v>0</v>
      </c>
      <c r="O34" s="180">
        <v>16112.623439999999</v>
      </c>
      <c r="P34" s="180">
        <v>0</v>
      </c>
      <c r="Q34" s="180">
        <v>0</v>
      </c>
      <c r="R34" s="180">
        <v>2540.9589300000002</v>
      </c>
      <c r="S34" s="180">
        <v>0</v>
      </c>
      <c r="T34" s="180">
        <v>1285.5707199999999</v>
      </c>
    </row>
    <row r="35" spans="1:20" s="190" customFormat="1" ht="15" customHeight="1">
      <c r="A35" s="188" t="s">
        <v>98</v>
      </c>
      <c r="B35" s="180">
        <v>79608.925770000002</v>
      </c>
      <c r="C35" s="180">
        <v>0</v>
      </c>
      <c r="D35" s="180">
        <v>0</v>
      </c>
      <c r="E35" s="180">
        <v>11877.119189999999</v>
      </c>
      <c r="F35" s="180">
        <v>0</v>
      </c>
      <c r="G35" s="180">
        <v>95549.903999999995</v>
      </c>
      <c r="H35" s="180">
        <v>59261.65079</v>
      </c>
      <c r="I35" s="180">
        <v>17740.241460000001</v>
      </c>
      <c r="J35" s="180">
        <v>8318.0170699999999</v>
      </c>
      <c r="K35" s="180">
        <v>0</v>
      </c>
      <c r="L35" s="180">
        <v>2895.7494500000003</v>
      </c>
      <c r="M35" s="180">
        <v>1801.81079</v>
      </c>
      <c r="N35" s="180">
        <v>11503.03282</v>
      </c>
      <c r="O35" s="180">
        <v>0</v>
      </c>
      <c r="P35" s="180">
        <v>6140.4904800000004</v>
      </c>
      <c r="Q35" s="180">
        <v>3046.5211800000002</v>
      </c>
      <c r="R35" s="180">
        <v>4532.5958000000001</v>
      </c>
      <c r="S35" s="180">
        <v>0</v>
      </c>
      <c r="T35" s="180">
        <v>10528.77513</v>
      </c>
    </row>
    <row r="36" spans="1:20" s="190" customFormat="1" ht="15" customHeight="1">
      <c r="A36" s="188" t="s">
        <v>420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</row>
    <row r="37" spans="1:20" s="190" customFormat="1" ht="15" customHeight="1">
      <c r="A37" s="191" t="s">
        <v>604</v>
      </c>
      <c r="B37" s="192">
        <v>1209704.2007000004</v>
      </c>
      <c r="C37" s="192">
        <v>770581.77760000015</v>
      </c>
      <c r="D37" s="192">
        <v>339133.27585000003</v>
      </c>
      <c r="E37" s="192">
        <v>85613.439710000006</v>
      </c>
      <c r="F37" s="192">
        <v>192229.95814</v>
      </c>
      <c r="G37" s="192">
        <v>340767.05543999997</v>
      </c>
      <c r="H37" s="192">
        <v>186544.72320999997</v>
      </c>
      <c r="I37" s="192">
        <v>179205.38043000002</v>
      </c>
      <c r="J37" s="192">
        <v>158333.73047000001</v>
      </c>
      <c r="K37" s="192">
        <v>130626.16015</v>
      </c>
      <c r="L37" s="192">
        <v>99599.716810000013</v>
      </c>
      <c r="M37" s="192">
        <v>61159.220530000006</v>
      </c>
      <c r="N37" s="192">
        <v>249290.36617000002</v>
      </c>
      <c r="O37" s="192">
        <v>124697.00145000001</v>
      </c>
      <c r="P37" s="192">
        <v>69759.618040000001</v>
      </c>
      <c r="Q37" s="192">
        <v>55432.65385000001</v>
      </c>
      <c r="R37" s="192">
        <v>92949.04541999998</v>
      </c>
      <c r="S37" s="192">
        <v>171186.75623</v>
      </c>
      <c r="T37" s="192">
        <v>58526.666300000004</v>
      </c>
    </row>
    <row r="38" spans="1:20" s="263" customFormat="1" ht="15" customHeight="1">
      <c r="A38" s="429" t="s">
        <v>664</v>
      </c>
      <c r="B38" s="189">
        <v>0.17091933688705943</v>
      </c>
      <c r="C38" s="189">
        <v>0.10887564610293204</v>
      </c>
      <c r="D38" s="189">
        <v>4.7916205127730274E-2</v>
      </c>
      <c r="E38" s="189">
        <v>1.2096339200430982E-2</v>
      </c>
      <c r="F38" s="189">
        <v>2.7160207392934434E-2</v>
      </c>
      <c r="G38" s="189">
        <v>4.8147042157130365E-2</v>
      </c>
      <c r="H38" s="189">
        <v>2.6356939467006374E-2</v>
      </c>
      <c r="I38" s="189">
        <v>2.5319962327951608E-2</v>
      </c>
      <c r="J38" s="189">
        <v>2.2371002930408182E-2</v>
      </c>
      <c r="K38" s="189">
        <v>1.845619504340109E-2</v>
      </c>
      <c r="L38" s="189">
        <v>1.4072462955368245E-2</v>
      </c>
      <c r="M38" s="189">
        <v>8.641197915546784E-3</v>
      </c>
      <c r="N38" s="189">
        <v>3.5222283309798402E-2</v>
      </c>
      <c r="O38" s="189">
        <v>1.7618463081558084E-2</v>
      </c>
      <c r="P38" s="189">
        <v>9.8563497175523564E-3</v>
      </c>
      <c r="Q38" s="189">
        <v>7.8320902187902115E-3</v>
      </c>
      <c r="R38" s="189">
        <v>1.3132788328153781E-2</v>
      </c>
      <c r="S38" s="189">
        <v>2.4187009387705998E-2</v>
      </c>
      <c r="T38" s="189">
        <v>8.2692438270593211E-3</v>
      </c>
    </row>
    <row r="39" spans="1:20" ht="15" customHeight="1" thickBot="1">
      <c r="A39" s="195"/>
      <c r="B39" s="196"/>
      <c r="C39" s="197"/>
      <c r="D39" s="197"/>
      <c r="E39" s="197"/>
      <c r="F39" s="197"/>
      <c r="G39" s="197"/>
      <c r="H39" s="197"/>
      <c r="I39" s="196"/>
      <c r="J39" s="196"/>
      <c r="K39" s="196"/>
      <c r="L39" s="196"/>
      <c r="M39" s="196"/>
      <c r="N39" s="196"/>
      <c r="O39" s="196"/>
      <c r="P39" s="196"/>
      <c r="Q39" s="196"/>
      <c r="R39" s="196"/>
      <c r="S39" s="196"/>
      <c r="T39" s="196"/>
    </row>
    <row r="40" spans="1:20" ht="15" customHeight="1" thickTop="1">
      <c r="A40" s="179" t="s">
        <v>587</v>
      </c>
      <c r="B40" s="199"/>
      <c r="C40" s="189"/>
      <c r="D40" s="189"/>
      <c r="E40" s="189"/>
      <c r="F40" s="189"/>
      <c r="G40" s="189"/>
      <c r="H40" s="189"/>
      <c r="I40" s="199"/>
      <c r="J40" s="199"/>
      <c r="K40" s="199"/>
      <c r="L40" s="199"/>
      <c r="M40" s="199"/>
      <c r="N40" s="199"/>
      <c r="O40" s="199"/>
      <c r="P40" s="199"/>
      <c r="Q40" s="199"/>
      <c r="R40" s="199"/>
      <c r="S40" s="199"/>
      <c r="T40" s="199"/>
    </row>
    <row r="41" spans="1:20" ht="15" customHeight="1">
      <c r="A41" s="157"/>
      <c r="B41" s="157"/>
      <c r="C41" s="180"/>
      <c r="D41" s="180"/>
      <c r="E41" s="180"/>
      <c r="F41" s="180"/>
      <c r="G41" s="180"/>
      <c r="H41" s="180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</row>
  </sheetData>
  <mergeCells count="4">
    <mergeCell ref="A1:T1"/>
    <mergeCell ref="A2:T2"/>
    <mergeCell ref="A3:T3"/>
    <mergeCell ref="A4:T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U41"/>
  <sheetViews>
    <sheetView zoomScaleNormal="100" workbookViewId="0">
      <selection activeCell="A3" sqref="A3:U3"/>
    </sheetView>
  </sheetViews>
  <sheetFormatPr defaultColWidth="11.42578125" defaultRowHeight="12.75"/>
  <cols>
    <col min="1" max="1" width="76.85546875" style="182" customWidth="1"/>
    <col min="2" max="19" width="12.85546875" style="181" customWidth="1"/>
    <col min="20" max="20" width="14.5703125" style="181" customWidth="1"/>
    <col min="21" max="21" width="12.5703125" style="181" customWidth="1"/>
    <col min="22" max="256" width="11.42578125" style="181"/>
    <col min="257" max="257" width="76.85546875" style="181" customWidth="1"/>
    <col min="258" max="275" width="12.85546875" style="181" customWidth="1"/>
    <col min="276" max="276" width="14.5703125" style="181" customWidth="1"/>
    <col min="277" max="277" width="12.5703125" style="181" customWidth="1"/>
    <col min="278" max="512" width="11.42578125" style="181"/>
    <col min="513" max="513" width="76.85546875" style="181" customWidth="1"/>
    <col min="514" max="531" width="12.85546875" style="181" customWidth="1"/>
    <col min="532" max="532" width="14.5703125" style="181" customWidth="1"/>
    <col min="533" max="533" width="12.5703125" style="181" customWidth="1"/>
    <col min="534" max="768" width="11.42578125" style="181"/>
    <col min="769" max="769" width="76.85546875" style="181" customWidth="1"/>
    <col min="770" max="787" width="12.85546875" style="181" customWidth="1"/>
    <col min="788" max="788" width="14.5703125" style="181" customWidth="1"/>
    <col min="789" max="789" width="12.5703125" style="181" customWidth="1"/>
    <col min="790" max="1024" width="11.42578125" style="181"/>
    <col min="1025" max="1025" width="76.85546875" style="181" customWidth="1"/>
    <col min="1026" max="1043" width="12.85546875" style="181" customWidth="1"/>
    <col min="1044" max="1044" width="14.5703125" style="181" customWidth="1"/>
    <col min="1045" max="1045" width="12.5703125" style="181" customWidth="1"/>
    <col min="1046" max="1280" width="11.42578125" style="181"/>
    <col min="1281" max="1281" width="76.85546875" style="181" customWidth="1"/>
    <col min="1282" max="1299" width="12.85546875" style="181" customWidth="1"/>
    <col min="1300" max="1300" width="14.5703125" style="181" customWidth="1"/>
    <col min="1301" max="1301" width="12.5703125" style="181" customWidth="1"/>
    <col min="1302" max="1536" width="11.42578125" style="181"/>
    <col min="1537" max="1537" width="76.85546875" style="181" customWidth="1"/>
    <col min="1538" max="1555" width="12.85546875" style="181" customWidth="1"/>
    <col min="1556" max="1556" width="14.5703125" style="181" customWidth="1"/>
    <col min="1557" max="1557" width="12.5703125" style="181" customWidth="1"/>
    <col min="1558" max="1792" width="11.42578125" style="181"/>
    <col min="1793" max="1793" width="76.85546875" style="181" customWidth="1"/>
    <col min="1794" max="1811" width="12.85546875" style="181" customWidth="1"/>
    <col min="1812" max="1812" width="14.5703125" style="181" customWidth="1"/>
    <col min="1813" max="1813" width="12.5703125" style="181" customWidth="1"/>
    <col min="1814" max="2048" width="11.42578125" style="181"/>
    <col min="2049" max="2049" width="76.85546875" style="181" customWidth="1"/>
    <col min="2050" max="2067" width="12.85546875" style="181" customWidth="1"/>
    <col min="2068" max="2068" width="14.5703125" style="181" customWidth="1"/>
    <col min="2069" max="2069" width="12.5703125" style="181" customWidth="1"/>
    <col min="2070" max="2304" width="11.42578125" style="181"/>
    <col min="2305" max="2305" width="76.85546875" style="181" customWidth="1"/>
    <col min="2306" max="2323" width="12.85546875" style="181" customWidth="1"/>
    <col min="2324" max="2324" width="14.5703125" style="181" customWidth="1"/>
    <col min="2325" max="2325" width="12.5703125" style="181" customWidth="1"/>
    <col min="2326" max="2560" width="11.42578125" style="181"/>
    <col min="2561" max="2561" width="76.85546875" style="181" customWidth="1"/>
    <col min="2562" max="2579" width="12.85546875" style="181" customWidth="1"/>
    <col min="2580" max="2580" width="14.5703125" style="181" customWidth="1"/>
    <col min="2581" max="2581" width="12.5703125" style="181" customWidth="1"/>
    <col min="2582" max="2816" width="11.42578125" style="181"/>
    <col min="2817" max="2817" width="76.85546875" style="181" customWidth="1"/>
    <col min="2818" max="2835" width="12.85546875" style="181" customWidth="1"/>
    <col min="2836" max="2836" width="14.5703125" style="181" customWidth="1"/>
    <col min="2837" max="2837" width="12.5703125" style="181" customWidth="1"/>
    <col min="2838" max="3072" width="11.42578125" style="181"/>
    <col min="3073" max="3073" width="76.85546875" style="181" customWidth="1"/>
    <col min="3074" max="3091" width="12.85546875" style="181" customWidth="1"/>
    <col min="3092" max="3092" width="14.5703125" style="181" customWidth="1"/>
    <col min="3093" max="3093" width="12.5703125" style="181" customWidth="1"/>
    <col min="3094" max="3328" width="11.42578125" style="181"/>
    <col min="3329" max="3329" width="76.85546875" style="181" customWidth="1"/>
    <col min="3330" max="3347" width="12.85546875" style="181" customWidth="1"/>
    <col min="3348" max="3348" width="14.5703125" style="181" customWidth="1"/>
    <col min="3349" max="3349" width="12.5703125" style="181" customWidth="1"/>
    <col min="3350" max="3584" width="11.42578125" style="181"/>
    <col min="3585" max="3585" width="76.85546875" style="181" customWidth="1"/>
    <col min="3586" max="3603" width="12.85546875" style="181" customWidth="1"/>
    <col min="3604" max="3604" width="14.5703125" style="181" customWidth="1"/>
    <col min="3605" max="3605" width="12.5703125" style="181" customWidth="1"/>
    <col min="3606" max="3840" width="11.42578125" style="181"/>
    <col min="3841" max="3841" width="76.85546875" style="181" customWidth="1"/>
    <col min="3842" max="3859" width="12.85546875" style="181" customWidth="1"/>
    <col min="3860" max="3860" width="14.5703125" style="181" customWidth="1"/>
    <col min="3861" max="3861" width="12.5703125" style="181" customWidth="1"/>
    <col min="3862" max="4096" width="11.42578125" style="181"/>
    <col min="4097" max="4097" width="76.85546875" style="181" customWidth="1"/>
    <col min="4098" max="4115" width="12.85546875" style="181" customWidth="1"/>
    <col min="4116" max="4116" width="14.5703125" style="181" customWidth="1"/>
    <col min="4117" max="4117" width="12.5703125" style="181" customWidth="1"/>
    <col min="4118" max="4352" width="11.42578125" style="181"/>
    <col min="4353" max="4353" width="76.85546875" style="181" customWidth="1"/>
    <col min="4354" max="4371" width="12.85546875" style="181" customWidth="1"/>
    <col min="4372" max="4372" width="14.5703125" style="181" customWidth="1"/>
    <col min="4373" max="4373" width="12.5703125" style="181" customWidth="1"/>
    <col min="4374" max="4608" width="11.42578125" style="181"/>
    <col min="4609" max="4609" width="76.85546875" style="181" customWidth="1"/>
    <col min="4610" max="4627" width="12.85546875" style="181" customWidth="1"/>
    <col min="4628" max="4628" width="14.5703125" style="181" customWidth="1"/>
    <col min="4629" max="4629" width="12.5703125" style="181" customWidth="1"/>
    <col min="4630" max="4864" width="11.42578125" style="181"/>
    <col min="4865" max="4865" width="76.85546875" style="181" customWidth="1"/>
    <col min="4866" max="4883" width="12.85546875" style="181" customWidth="1"/>
    <col min="4884" max="4884" width="14.5703125" style="181" customWidth="1"/>
    <col min="4885" max="4885" width="12.5703125" style="181" customWidth="1"/>
    <col min="4886" max="5120" width="11.42578125" style="181"/>
    <col min="5121" max="5121" width="76.85546875" style="181" customWidth="1"/>
    <col min="5122" max="5139" width="12.85546875" style="181" customWidth="1"/>
    <col min="5140" max="5140" width="14.5703125" style="181" customWidth="1"/>
    <col min="5141" max="5141" width="12.5703125" style="181" customWidth="1"/>
    <col min="5142" max="5376" width="11.42578125" style="181"/>
    <col min="5377" max="5377" width="76.85546875" style="181" customWidth="1"/>
    <col min="5378" max="5395" width="12.85546875" style="181" customWidth="1"/>
    <col min="5396" max="5396" width="14.5703125" style="181" customWidth="1"/>
    <col min="5397" max="5397" width="12.5703125" style="181" customWidth="1"/>
    <col min="5398" max="5632" width="11.42578125" style="181"/>
    <col min="5633" max="5633" width="76.85546875" style="181" customWidth="1"/>
    <col min="5634" max="5651" width="12.85546875" style="181" customWidth="1"/>
    <col min="5652" max="5652" width="14.5703125" style="181" customWidth="1"/>
    <col min="5653" max="5653" width="12.5703125" style="181" customWidth="1"/>
    <col min="5654" max="5888" width="11.42578125" style="181"/>
    <col min="5889" max="5889" width="76.85546875" style="181" customWidth="1"/>
    <col min="5890" max="5907" width="12.85546875" style="181" customWidth="1"/>
    <col min="5908" max="5908" width="14.5703125" style="181" customWidth="1"/>
    <col min="5909" max="5909" width="12.5703125" style="181" customWidth="1"/>
    <col min="5910" max="6144" width="11.42578125" style="181"/>
    <col min="6145" max="6145" width="76.85546875" style="181" customWidth="1"/>
    <col min="6146" max="6163" width="12.85546875" style="181" customWidth="1"/>
    <col min="6164" max="6164" width="14.5703125" style="181" customWidth="1"/>
    <col min="6165" max="6165" width="12.5703125" style="181" customWidth="1"/>
    <col min="6166" max="6400" width="11.42578125" style="181"/>
    <col min="6401" max="6401" width="76.85546875" style="181" customWidth="1"/>
    <col min="6402" max="6419" width="12.85546875" style="181" customWidth="1"/>
    <col min="6420" max="6420" width="14.5703125" style="181" customWidth="1"/>
    <col min="6421" max="6421" width="12.5703125" style="181" customWidth="1"/>
    <col min="6422" max="6656" width="11.42578125" style="181"/>
    <col min="6657" max="6657" width="76.85546875" style="181" customWidth="1"/>
    <col min="6658" max="6675" width="12.85546875" style="181" customWidth="1"/>
    <col min="6676" max="6676" width="14.5703125" style="181" customWidth="1"/>
    <col min="6677" max="6677" width="12.5703125" style="181" customWidth="1"/>
    <col min="6678" max="6912" width="11.42578125" style="181"/>
    <col min="6913" max="6913" width="76.85546875" style="181" customWidth="1"/>
    <col min="6914" max="6931" width="12.85546875" style="181" customWidth="1"/>
    <col min="6932" max="6932" width="14.5703125" style="181" customWidth="1"/>
    <col min="6933" max="6933" width="12.5703125" style="181" customWidth="1"/>
    <col min="6934" max="7168" width="11.42578125" style="181"/>
    <col min="7169" max="7169" width="76.85546875" style="181" customWidth="1"/>
    <col min="7170" max="7187" width="12.85546875" style="181" customWidth="1"/>
    <col min="7188" max="7188" width="14.5703125" style="181" customWidth="1"/>
    <col min="7189" max="7189" width="12.5703125" style="181" customWidth="1"/>
    <col min="7190" max="7424" width="11.42578125" style="181"/>
    <col min="7425" max="7425" width="76.85546875" style="181" customWidth="1"/>
    <col min="7426" max="7443" width="12.85546875" style="181" customWidth="1"/>
    <col min="7444" max="7444" width="14.5703125" style="181" customWidth="1"/>
    <col min="7445" max="7445" width="12.5703125" style="181" customWidth="1"/>
    <col min="7446" max="7680" width="11.42578125" style="181"/>
    <col min="7681" max="7681" width="76.85546875" style="181" customWidth="1"/>
    <col min="7682" max="7699" width="12.85546875" style="181" customWidth="1"/>
    <col min="7700" max="7700" width="14.5703125" style="181" customWidth="1"/>
    <col min="7701" max="7701" width="12.5703125" style="181" customWidth="1"/>
    <col min="7702" max="7936" width="11.42578125" style="181"/>
    <col min="7937" max="7937" width="76.85546875" style="181" customWidth="1"/>
    <col min="7938" max="7955" width="12.85546875" style="181" customWidth="1"/>
    <col min="7956" max="7956" width="14.5703125" style="181" customWidth="1"/>
    <col min="7957" max="7957" width="12.5703125" style="181" customWidth="1"/>
    <col min="7958" max="8192" width="11.42578125" style="181"/>
    <col min="8193" max="8193" width="76.85546875" style="181" customWidth="1"/>
    <col min="8194" max="8211" width="12.85546875" style="181" customWidth="1"/>
    <col min="8212" max="8212" width="14.5703125" style="181" customWidth="1"/>
    <col min="8213" max="8213" width="12.5703125" style="181" customWidth="1"/>
    <col min="8214" max="8448" width="11.42578125" style="181"/>
    <col min="8449" max="8449" width="76.85546875" style="181" customWidth="1"/>
    <col min="8450" max="8467" width="12.85546875" style="181" customWidth="1"/>
    <col min="8468" max="8468" width="14.5703125" style="181" customWidth="1"/>
    <col min="8469" max="8469" width="12.5703125" style="181" customWidth="1"/>
    <col min="8470" max="8704" width="11.42578125" style="181"/>
    <col min="8705" max="8705" width="76.85546875" style="181" customWidth="1"/>
    <col min="8706" max="8723" width="12.85546875" style="181" customWidth="1"/>
    <col min="8724" max="8724" width="14.5703125" style="181" customWidth="1"/>
    <col min="8725" max="8725" width="12.5703125" style="181" customWidth="1"/>
    <col min="8726" max="8960" width="11.42578125" style="181"/>
    <col min="8961" max="8961" width="76.85546875" style="181" customWidth="1"/>
    <col min="8962" max="8979" width="12.85546875" style="181" customWidth="1"/>
    <col min="8980" max="8980" width="14.5703125" style="181" customWidth="1"/>
    <col min="8981" max="8981" width="12.5703125" style="181" customWidth="1"/>
    <col min="8982" max="9216" width="11.42578125" style="181"/>
    <col min="9217" max="9217" width="76.85546875" style="181" customWidth="1"/>
    <col min="9218" max="9235" width="12.85546875" style="181" customWidth="1"/>
    <col min="9236" max="9236" width="14.5703125" style="181" customWidth="1"/>
    <col min="9237" max="9237" width="12.5703125" style="181" customWidth="1"/>
    <col min="9238" max="9472" width="11.42578125" style="181"/>
    <col min="9473" max="9473" width="76.85546875" style="181" customWidth="1"/>
    <col min="9474" max="9491" width="12.85546875" style="181" customWidth="1"/>
    <col min="9492" max="9492" width="14.5703125" style="181" customWidth="1"/>
    <col min="9493" max="9493" width="12.5703125" style="181" customWidth="1"/>
    <col min="9494" max="9728" width="11.42578125" style="181"/>
    <col min="9729" max="9729" width="76.85546875" style="181" customWidth="1"/>
    <col min="9730" max="9747" width="12.85546875" style="181" customWidth="1"/>
    <col min="9748" max="9748" width="14.5703125" style="181" customWidth="1"/>
    <col min="9749" max="9749" width="12.5703125" style="181" customWidth="1"/>
    <col min="9750" max="9984" width="11.42578125" style="181"/>
    <col min="9985" max="9985" width="76.85546875" style="181" customWidth="1"/>
    <col min="9986" max="10003" width="12.85546875" style="181" customWidth="1"/>
    <col min="10004" max="10004" width="14.5703125" style="181" customWidth="1"/>
    <col min="10005" max="10005" width="12.5703125" style="181" customWidth="1"/>
    <col min="10006" max="10240" width="11.42578125" style="181"/>
    <col min="10241" max="10241" width="76.85546875" style="181" customWidth="1"/>
    <col min="10242" max="10259" width="12.85546875" style="181" customWidth="1"/>
    <col min="10260" max="10260" width="14.5703125" style="181" customWidth="1"/>
    <col min="10261" max="10261" width="12.5703125" style="181" customWidth="1"/>
    <col min="10262" max="10496" width="11.42578125" style="181"/>
    <col min="10497" max="10497" width="76.85546875" style="181" customWidth="1"/>
    <col min="10498" max="10515" width="12.85546875" style="181" customWidth="1"/>
    <col min="10516" max="10516" width="14.5703125" style="181" customWidth="1"/>
    <col min="10517" max="10517" width="12.5703125" style="181" customWidth="1"/>
    <col min="10518" max="10752" width="11.42578125" style="181"/>
    <col min="10753" max="10753" width="76.85546875" style="181" customWidth="1"/>
    <col min="10754" max="10771" width="12.85546875" style="181" customWidth="1"/>
    <col min="10772" max="10772" width="14.5703125" style="181" customWidth="1"/>
    <col min="10773" max="10773" width="12.5703125" style="181" customWidth="1"/>
    <col min="10774" max="11008" width="11.42578125" style="181"/>
    <col min="11009" max="11009" width="76.85546875" style="181" customWidth="1"/>
    <col min="11010" max="11027" width="12.85546875" style="181" customWidth="1"/>
    <col min="11028" max="11028" width="14.5703125" style="181" customWidth="1"/>
    <col min="11029" max="11029" width="12.5703125" style="181" customWidth="1"/>
    <col min="11030" max="11264" width="11.42578125" style="181"/>
    <col min="11265" max="11265" width="76.85546875" style="181" customWidth="1"/>
    <col min="11266" max="11283" width="12.85546875" style="181" customWidth="1"/>
    <col min="11284" max="11284" width="14.5703125" style="181" customWidth="1"/>
    <col min="11285" max="11285" width="12.5703125" style="181" customWidth="1"/>
    <col min="11286" max="11520" width="11.42578125" style="181"/>
    <col min="11521" max="11521" width="76.85546875" style="181" customWidth="1"/>
    <col min="11522" max="11539" width="12.85546875" style="181" customWidth="1"/>
    <col min="11540" max="11540" width="14.5703125" style="181" customWidth="1"/>
    <col min="11541" max="11541" width="12.5703125" style="181" customWidth="1"/>
    <col min="11542" max="11776" width="11.42578125" style="181"/>
    <col min="11777" max="11777" width="76.85546875" style="181" customWidth="1"/>
    <col min="11778" max="11795" width="12.85546875" style="181" customWidth="1"/>
    <col min="11796" max="11796" width="14.5703125" style="181" customWidth="1"/>
    <col min="11797" max="11797" width="12.5703125" style="181" customWidth="1"/>
    <col min="11798" max="12032" width="11.42578125" style="181"/>
    <col min="12033" max="12033" width="76.85546875" style="181" customWidth="1"/>
    <col min="12034" max="12051" width="12.85546875" style="181" customWidth="1"/>
    <col min="12052" max="12052" width="14.5703125" style="181" customWidth="1"/>
    <col min="12053" max="12053" width="12.5703125" style="181" customWidth="1"/>
    <col min="12054" max="12288" width="11.42578125" style="181"/>
    <col min="12289" max="12289" width="76.85546875" style="181" customWidth="1"/>
    <col min="12290" max="12307" width="12.85546875" style="181" customWidth="1"/>
    <col min="12308" max="12308" width="14.5703125" style="181" customWidth="1"/>
    <col min="12309" max="12309" width="12.5703125" style="181" customWidth="1"/>
    <col min="12310" max="12544" width="11.42578125" style="181"/>
    <col min="12545" max="12545" width="76.85546875" style="181" customWidth="1"/>
    <col min="12546" max="12563" width="12.85546875" style="181" customWidth="1"/>
    <col min="12564" max="12564" width="14.5703125" style="181" customWidth="1"/>
    <col min="12565" max="12565" width="12.5703125" style="181" customWidth="1"/>
    <col min="12566" max="12800" width="11.42578125" style="181"/>
    <col min="12801" max="12801" width="76.85546875" style="181" customWidth="1"/>
    <col min="12802" max="12819" width="12.85546875" style="181" customWidth="1"/>
    <col min="12820" max="12820" width="14.5703125" style="181" customWidth="1"/>
    <col min="12821" max="12821" width="12.5703125" style="181" customWidth="1"/>
    <col min="12822" max="13056" width="11.42578125" style="181"/>
    <col min="13057" max="13057" width="76.85546875" style="181" customWidth="1"/>
    <col min="13058" max="13075" width="12.85546875" style="181" customWidth="1"/>
    <col min="13076" max="13076" width="14.5703125" style="181" customWidth="1"/>
    <col min="13077" max="13077" width="12.5703125" style="181" customWidth="1"/>
    <col min="13078" max="13312" width="11.42578125" style="181"/>
    <col min="13313" max="13313" width="76.85546875" style="181" customWidth="1"/>
    <col min="13314" max="13331" width="12.85546875" style="181" customWidth="1"/>
    <col min="13332" max="13332" width="14.5703125" style="181" customWidth="1"/>
    <col min="13333" max="13333" width="12.5703125" style="181" customWidth="1"/>
    <col min="13334" max="13568" width="11.42578125" style="181"/>
    <col min="13569" max="13569" width="76.85546875" style="181" customWidth="1"/>
    <col min="13570" max="13587" width="12.85546875" style="181" customWidth="1"/>
    <col min="13588" max="13588" width="14.5703125" style="181" customWidth="1"/>
    <col min="13589" max="13589" width="12.5703125" style="181" customWidth="1"/>
    <col min="13590" max="13824" width="11.42578125" style="181"/>
    <col min="13825" max="13825" width="76.85546875" style="181" customWidth="1"/>
    <col min="13826" max="13843" width="12.85546875" style="181" customWidth="1"/>
    <col min="13844" max="13844" width="14.5703125" style="181" customWidth="1"/>
    <col min="13845" max="13845" width="12.5703125" style="181" customWidth="1"/>
    <col min="13846" max="14080" width="11.42578125" style="181"/>
    <col min="14081" max="14081" width="76.85546875" style="181" customWidth="1"/>
    <col min="14082" max="14099" width="12.85546875" style="181" customWidth="1"/>
    <col min="14100" max="14100" width="14.5703125" style="181" customWidth="1"/>
    <col min="14101" max="14101" width="12.5703125" style="181" customWidth="1"/>
    <col min="14102" max="14336" width="11.42578125" style="181"/>
    <col min="14337" max="14337" width="76.85546875" style="181" customWidth="1"/>
    <col min="14338" max="14355" width="12.85546875" style="181" customWidth="1"/>
    <col min="14356" max="14356" width="14.5703125" style="181" customWidth="1"/>
    <col min="14357" max="14357" width="12.5703125" style="181" customWidth="1"/>
    <col min="14358" max="14592" width="11.42578125" style="181"/>
    <col min="14593" max="14593" width="76.85546875" style="181" customWidth="1"/>
    <col min="14594" max="14611" width="12.85546875" style="181" customWidth="1"/>
    <col min="14612" max="14612" width="14.5703125" style="181" customWidth="1"/>
    <col min="14613" max="14613" width="12.5703125" style="181" customWidth="1"/>
    <col min="14614" max="14848" width="11.42578125" style="181"/>
    <col min="14849" max="14849" width="76.85546875" style="181" customWidth="1"/>
    <col min="14850" max="14867" width="12.85546875" style="181" customWidth="1"/>
    <col min="14868" max="14868" width="14.5703125" style="181" customWidth="1"/>
    <col min="14869" max="14869" width="12.5703125" style="181" customWidth="1"/>
    <col min="14870" max="15104" width="11.42578125" style="181"/>
    <col min="15105" max="15105" width="76.85546875" style="181" customWidth="1"/>
    <col min="15106" max="15123" width="12.85546875" style="181" customWidth="1"/>
    <col min="15124" max="15124" width="14.5703125" style="181" customWidth="1"/>
    <col min="15125" max="15125" width="12.5703125" style="181" customWidth="1"/>
    <col min="15126" max="15360" width="11.42578125" style="181"/>
    <col min="15361" max="15361" width="76.85546875" style="181" customWidth="1"/>
    <col min="15362" max="15379" width="12.85546875" style="181" customWidth="1"/>
    <col min="15380" max="15380" width="14.5703125" style="181" customWidth="1"/>
    <col min="15381" max="15381" width="12.5703125" style="181" customWidth="1"/>
    <col min="15382" max="15616" width="11.42578125" style="181"/>
    <col min="15617" max="15617" width="76.85546875" style="181" customWidth="1"/>
    <col min="15618" max="15635" width="12.85546875" style="181" customWidth="1"/>
    <col min="15636" max="15636" width="14.5703125" style="181" customWidth="1"/>
    <col min="15637" max="15637" width="12.5703125" style="181" customWidth="1"/>
    <col min="15638" max="15872" width="11.42578125" style="181"/>
    <col min="15873" max="15873" width="76.85546875" style="181" customWidth="1"/>
    <col min="15874" max="15891" width="12.85546875" style="181" customWidth="1"/>
    <col min="15892" max="15892" width="14.5703125" style="181" customWidth="1"/>
    <col min="15893" max="15893" width="12.5703125" style="181" customWidth="1"/>
    <col min="15894" max="16128" width="11.42578125" style="181"/>
    <col min="16129" max="16129" width="76.85546875" style="181" customWidth="1"/>
    <col min="16130" max="16147" width="12.85546875" style="181" customWidth="1"/>
    <col min="16148" max="16148" width="14.5703125" style="181" customWidth="1"/>
    <col min="16149" max="16149" width="12.5703125" style="181" customWidth="1"/>
    <col min="16150" max="16384" width="11.42578125" style="181"/>
  </cols>
  <sheetData>
    <row r="1" spans="1:21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</row>
    <row r="2" spans="1:21" s="158" customFormat="1" ht="15" customHeight="1">
      <c r="A2" s="494" t="s">
        <v>958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</row>
    <row r="3" spans="1:21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</row>
    <row r="4" spans="1:21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</row>
    <row r="5" spans="1:21" ht="15" customHeight="1">
      <c r="A5" s="183"/>
      <c r="B5" s="157"/>
      <c r="C5" s="157"/>
      <c r="D5" s="180"/>
      <c r="E5" s="180"/>
      <c r="F5" s="180"/>
      <c r="G5" s="180"/>
      <c r="H5" s="180"/>
      <c r="I5" s="180"/>
      <c r="J5" s="157"/>
      <c r="K5" s="157"/>
      <c r="L5" s="157"/>
      <c r="M5" s="207"/>
      <c r="N5" s="157"/>
      <c r="O5" s="157"/>
      <c r="P5" s="157"/>
      <c r="Q5" s="157"/>
      <c r="R5" s="157"/>
      <c r="S5" s="157"/>
      <c r="T5" s="157"/>
      <c r="U5" s="183"/>
    </row>
    <row r="6" spans="1:21" s="190" customFormat="1" ht="30" customHeight="1">
      <c r="A6" s="184" t="s">
        <v>594</v>
      </c>
      <c r="B6" s="185" t="s">
        <v>120</v>
      </c>
      <c r="C6" s="185" t="s">
        <v>121</v>
      </c>
      <c r="D6" s="185" t="s">
        <v>122</v>
      </c>
      <c r="E6" s="185" t="s">
        <v>123</v>
      </c>
      <c r="F6" s="185" t="s">
        <v>124</v>
      </c>
      <c r="G6" s="185" t="s">
        <v>125</v>
      </c>
      <c r="H6" s="185" t="s">
        <v>126</v>
      </c>
      <c r="I6" s="185" t="s">
        <v>127</v>
      </c>
      <c r="J6" s="185" t="s">
        <v>129</v>
      </c>
      <c r="K6" s="185" t="s">
        <v>128</v>
      </c>
      <c r="L6" s="185" t="s">
        <v>130</v>
      </c>
      <c r="M6" s="185" t="s">
        <v>327</v>
      </c>
      <c r="N6" s="185" t="s">
        <v>522</v>
      </c>
      <c r="O6" s="185" t="s">
        <v>523</v>
      </c>
      <c r="P6" s="185" t="s">
        <v>524</v>
      </c>
      <c r="Q6" s="185" t="s">
        <v>534</v>
      </c>
      <c r="R6" s="185" t="s">
        <v>533</v>
      </c>
      <c r="S6" s="185" t="s">
        <v>920</v>
      </c>
      <c r="T6" s="186" t="s">
        <v>567</v>
      </c>
      <c r="U6" s="185" t="s">
        <v>70</v>
      </c>
    </row>
    <row r="7" spans="1:21" ht="15" customHeight="1">
      <c r="A7" s="188" t="s">
        <v>84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31050.182399999998</v>
      </c>
      <c r="U7" s="348">
        <v>4.3870861843409992E-3</v>
      </c>
    </row>
    <row r="8" spans="1:21" ht="15" customHeight="1">
      <c r="A8" s="188" t="s">
        <v>85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348">
        <v>0</v>
      </c>
    </row>
    <row r="9" spans="1:21" ht="15" customHeight="1">
      <c r="A9" s="188" t="s">
        <v>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348">
        <v>0</v>
      </c>
    </row>
    <row r="10" spans="1:21" ht="15" customHeight="1">
      <c r="A10" s="188" t="s">
        <v>993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348">
        <v>0</v>
      </c>
    </row>
    <row r="11" spans="1:21" ht="15" customHeight="1">
      <c r="A11" s="188" t="s">
        <v>99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988.28933999999992</v>
      </c>
      <c r="U11" s="348">
        <v>1.3963558905359229E-4</v>
      </c>
    </row>
    <row r="12" spans="1:21" ht="15" customHeight="1">
      <c r="A12" s="188" t="s">
        <v>100</v>
      </c>
      <c r="B12" s="180">
        <v>0</v>
      </c>
      <c r="C12" s="180">
        <v>0</v>
      </c>
      <c r="D12" s="180">
        <v>274.54696000000001</v>
      </c>
      <c r="E12" s="180">
        <v>0</v>
      </c>
      <c r="F12" s="180">
        <v>0</v>
      </c>
      <c r="G12" s="180">
        <v>1873.7518300000002</v>
      </c>
      <c r="H12" s="180">
        <v>0</v>
      </c>
      <c r="I12" s="180">
        <v>0</v>
      </c>
      <c r="J12" s="180">
        <v>0</v>
      </c>
      <c r="K12" s="180">
        <v>106.11796000000001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83601.864969999995</v>
      </c>
      <c r="U12" s="348">
        <v>1.1812123422341917E-2</v>
      </c>
    </row>
    <row r="13" spans="1:21" ht="15" customHeight="1">
      <c r="A13" s="188" t="s">
        <v>1000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1149.9608400000002</v>
      </c>
      <c r="U13" s="348">
        <v>1.6247818607652273E-4</v>
      </c>
    </row>
    <row r="14" spans="1:21" ht="15" customHeight="1">
      <c r="A14" s="188" t="s">
        <v>1001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962.20905000000005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2297.9198799999999</v>
      </c>
      <c r="U14" s="348">
        <v>3.246735374498324E-4</v>
      </c>
    </row>
    <row r="15" spans="1:21" ht="15" customHeight="1">
      <c r="A15" s="188" t="s">
        <v>1002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348">
        <v>0</v>
      </c>
    </row>
    <row r="16" spans="1:21" ht="15" customHeight="1">
      <c r="A16" s="188" t="s">
        <v>618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348">
        <v>0</v>
      </c>
    </row>
    <row r="17" spans="1:21" ht="15" customHeight="1">
      <c r="A17" s="188" t="s">
        <v>619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348">
        <v>0</v>
      </c>
    </row>
    <row r="18" spans="1:21" ht="15" customHeight="1">
      <c r="A18" s="188" t="s">
        <v>89</v>
      </c>
      <c r="B18" s="180">
        <v>36465.39256</v>
      </c>
      <c r="C18" s="180">
        <v>18761.796589999998</v>
      </c>
      <c r="D18" s="180">
        <v>6577.8810999999996</v>
      </c>
      <c r="E18" s="180">
        <v>32851.451850000005</v>
      </c>
      <c r="F18" s="180">
        <v>9399.0329999999994</v>
      </c>
      <c r="G18" s="180">
        <v>9160.9433300000001</v>
      </c>
      <c r="H18" s="180">
        <v>13971.59158</v>
      </c>
      <c r="I18" s="180">
        <v>14400.11184</v>
      </c>
      <c r="J18" s="180">
        <v>7915.8059899999998</v>
      </c>
      <c r="K18" s="180">
        <v>26889.961670000001</v>
      </c>
      <c r="L18" s="180">
        <v>5015.3870800000004</v>
      </c>
      <c r="M18" s="180">
        <v>3955.69254</v>
      </c>
      <c r="N18" s="180">
        <v>6140.9560700000002</v>
      </c>
      <c r="O18" s="180">
        <v>4324.9654199999995</v>
      </c>
      <c r="P18" s="180">
        <v>1605.4647500000001</v>
      </c>
      <c r="Q18" s="180">
        <v>15707.170769999999</v>
      </c>
      <c r="R18" s="180">
        <v>635.37780000000009</v>
      </c>
      <c r="S18" s="180">
        <v>17629.77491</v>
      </c>
      <c r="T18" s="180">
        <v>804833.40159000002</v>
      </c>
      <c r="U18" s="348">
        <v>0.11371506457919102</v>
      </c>
    </row>
    <row r="19" spans="1:21" ht="15" customHeight="1">
      <c r="A19" s="188" t="s">
        <v>91</v>
      </c>
      <c r="B19" s="180">
        <v>0</v>
      </c>
      <c r="C19" s="180">
        <v>11467.69044</v>
      </c>
      <c r="D19" s="180">
        <v>726.21630000000005</v>
      </c>
      <c r="E19" s="180">
        <v>17190.477440000002</v>
      </c>
      <c r="F19" s="180">
        <v>740.02695999999992</v>
      </c>
      <c r="G19" s="180">
        <v>0</v>
      </c>
      <c r="H19" s="180">
        <v>1674.73359</v>
      </c>
      <c r="I19" s="180">
        <v>5.9416499999999992</v>
      </c>
      <c r="J19" s="180">
        <v>30935.65625</v>
      </c>
      <c r="K19" s="180">
        <v>413.48093</v>
      </c>
      <c r="L19" s="180">
        <v>0</v>
      </c>
      <c r="M19" s="180">
        <v>0</v>
      </c>
      <c r="N19" s="180">
        <v>0</v>
      </c>
      <c r="O19" s="180">
        <v>0</v>
      </c>
      <c r="P19" s="180">
        <v>1509.5374899999999</v>
      </c>
      <c r="Q19" s="180">
        <v>0</v>
      </c>
      <c r="R19" s="180">
        <v>1371.0550000000001</v>
      </c>
      <c r="S19" s="180">
        <v>0</v>
      </c>
      <c r="T19" s="180">
        <v>698267.42260000005</v>
      </c>
      <c r="U19" s="348">
        <v>9.8658337113789657E-2</v>
      </c>
    </row>
    <row r="20" spans="1:21" ht="15" customHeight="1">
      <c r="A20" s="188" t="s">
        <v>92</v>
      </c>
      <c r="B20" s="180">
        <v>22612.058109999998</v>
      </c>
      <c r="C20" s="180">
        <v>0</v>
      </c>
      <c r="D20" s="180">
        <v>877.91566</v>
      </c>
      <c r="E20" s="180">
        <v>0</v>
      </c>
      <c r="F20" s="180">
        <v>0</v>
      </c>
      <c r="G20" s="180">
        <v>84569.408079999994</v>
      </c>
      <c r="H20" s="180">
        <v>14921.85972</v>
      </c>
      <c r="I20" s="180">
        <v>36082.650020000001</v>
      </c>
      <c r="J20" s="180">
        <v>1541.97182</v>
      </c>
      <c r="K20" s="180">
        <v>87361.708339999997</v>
      </c>
      <c r="L20" s="180">
        <v>4644.29187</v>
      </c>
      <c r="M20" s="180">
        <v>15231.55097</v>
      </c>
      <c r="N20" s="180">
        <v>4950.0012200000001</v>
      </c>
      <c r="O20" s="180">
        <v>4174.6085000000003</v>
      </c>
      <c r="P20" s="180">
        <v>0</v>
      </c>
      <c r="Q20" s="180">
        <v>6301.4072200000001</v>
      </c>
      <c r="R20" s="180">
        <v>6727.13861</v>
      </c>
      <c r="S20" s="180">
        <v>14966.829119999999</v>
      </c>
      <c r="T20" s="180">
        <v>935499.03761</v>
      </c>
      <c r="U20" s="348">
        <v>0.13217683717578199</v>
      </c>
    </row>
    <row r="21" spans="1:21" ht="15" customHeight="1">
      <c r="A21" s="188" t="s">
        <v>620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348">
        <v>0</v>
      </c>
    </row>
    <row r="22" spans="1:21" ht="15" customHeight="1">
      <c r="A22" s="188" t="s">
        <v>93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348">
        <v>0</v>
      </c>
    </row>
    <row r="23" spans="1:21" ht="15" customHeight="1">
      <c r="A23" s="188" t="s">
        <v>94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348">
        <v>0</v>
      </c>
    </row>
    <row r="24" spans="1:21" ht="15" customHeight="1">
      <c r="A24" s="188" t="s">
        <v>95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348">
        <v>0</v>
      </c>
    </row>
    <row r="25" spans="1:21" ht="15" customHeight="1">
      <c r="A25" s="188" t="s">
        <v>996</v>
      </c>
      <c r="B25" s="180">
        <v>1035.0731899999998</v>
      </c>
      <c r="C25" s="180">
        <v>0</v>
      </c>
      <c r="D25" s="180">
        <v>249.99283</v>
      </c>
      <c r="E25" s="180">
        <v>3034.0560699999996</v>
      </c>
      <c r="F25" s="180">
        <v>2857.9554500000004</v>
      </c>
      <c r="G25" s="180">
        <v>490.25867</v>
      </c>
      <c r="H25" s="180">
        <v>11531.256140000001</v>
      </c>
      <c r="I25" s="180">
        <v>86544.096940000003</v>
      </c>
      <c r="J25" s="180">
        <v>0</v>
      </c>
      <c r="K25" s="180">
        <v>0</v>
      </c>
      <c r="L25" s="180">
        <v>10567.09784</v>
      </c>
      <c r="M25" s="180">
        <v>0</v>
      </c>
      <c r="N25" s="180">
        <v>7358.5847300000005</v>
      </c>
      <c r="O25" s="180">
        <v>3563.1679100000001</v>
      </c>
      <c r="P25" s="180">
        <v>2908.0023300000003</v>
      </c>
      <c r="Q25" s="180">
        <v>28.029019999999999</v>
      </c>
      <c r="R25" s="180">
        <v>0</v>
      </c>
      <c r="S25" s="180">
        <v>17927.8416</v>
      </c>
      <c r="T25" s="180">
        <v>277680.81881999999</v>
      </c>
      <c r="U25" s="348">
        <v>3.9233575771255955E-2</v>
      </c>
    </row>
    <row r="26" spans="1:21" ht="15" customHeight="1">
      <c r="A26" s="188" t="s">
        <v>1003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13818.68641</v>
      </c>
      <c r="H26" s="180">
        <v>119.37808</v>
      </c>
      <c r="I26" s="180">
        <v>20201.329989999998</v>
      </c>
      <c r="J26" s="180">
        <v>0</v>
      </c>
      <c r="K26" s="180">
        <v>0</v>
      </c>
      <c r="L26" s="180">
        <v>570.64029000000005</v>
      </c>
      <c r="M26" s="180">
        <v>0</v>
      </c>
      <c r="N26" s="180">
        <v>1798.18896</v>
      </c>
      <c r="O26" s="180">
        <v>713.58692000000008</v>
      </c>
      <c r="P26" s="180">
        <v>0</v>
      </c>
      <c r="Q26" s="180">
        <v>44.603499999999997</v>
      </c>
      <c r="R26" s="180">
        <v>0</v>
      </c>
      <c r="S26" s="180">
        <v>3659.5141100000001</v>
      </c>
      <c r="T26" s="180">
        <v>82568.015440000003</v>
      </c>
      <c r="U26" s="348">
        <v>1.1666050625366966E-2</v>
      </c>
    </row>
    <row r="27" spans="1:21" ht="15" customHeight="1">
      <c r="A27" s="188" t="s">
        <v>998</v>
      </c>
      <c r="B27" s="180">
        <v>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0</v>
      </c>
      <c r="I27" s="180">
        <v>0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0</v>
      </c>
      <c r="Q27" s="180">
        <v>0</v>
      </c>
      <c r="R27" s="180">
        <v>0</v>
      </c>
      <c r="S27" s="180">
        <v>0</v>
      </c>
      <c r="T27" s="180">
        <v>7015.8142099999995</v>
      </c>
      <c r="U27" s="348">
        <v>9.9126572578827309E-4</v>
      </c>
    </row>
    <row r="28" spans="1:21" ht="15" customHeight="1">
      <c r="A28" s="188" t="s">
        <v>87</v>
      </c>
      <c r="B28" s="180">
        <v>75195.448819999991</v>
      </c>
      <c r="C28" s="180">
        <v>79829.583870000002</v>
      </c>
      <c r="D28" s="180">
        <v>2103.5481099999997</v>
      </c>
      <c r="E28" s="180">
        <v>26611.771920000003</v>
      </c>
      <c r="F28" s="180">
        <v>2362.4803500000003</v>
      </c>
      <c r="G28" s="180">
        <v>28394.36465</v>
      </c>
      <c r="H28" s="180">
        <v>21546.639739999999</v>
      </c>
      <c r="I28" s="180">
        <v>9401.8713000000007</v>
      </c>
      <c r="J28" s="180">
        <v>6675.2373699999998</v>
      </c>
      <c r="K28" s="180">
        <v>10680.74001</v>
      </c>
      <c r="L28" s="180">
        <v>48228.68118</v>
      </c>
      <c r="M28" s="180">
        <v>12141.50764</v>
      </c>
      <c r="N28" s="180">
        <v>8955.7251199999992</v>
      </c>
      <c r="O28" s="180">
        <v>18457.76195</v>
      </c>
      <c r="P28" s="180">
        <v>5000.6676299999999</v>
      </c>
      <c r="Q28" s="180">
        <v>4423.73225</v>
      </c>
      <c r="R28" s="180">
        <v>5974.2742900000003</v>
      </c>
      <c r="S28" s="180">
        <v>35337.720500000003</v>
      </c>
      <c r="T28" s="180">
        <v>969107.10524000006</v>
      </c>
      <c r="U28" s="348">
        <v>0.13692532745138086</v>
      </c>
    </row>
    <row r="29" spans="1:21" ht="15" customHeight="1">
      <c r="A29" s="188" t="s">
        <v>335</v>
      </c>
      <c r="B29" s="180">
        <v>546.79230000000007</v>
      </c>
      <c r="C29" s="180">
        <v>44272.160520000005</v>
      </c>
      <c r="D29" s="180">
        <v>0</v>
      </c>
      <c r="E29" s="180">
        <v>2433.21837</v>
      </c>
      <c r="F29" s="180">
        <v>0</v>
      </c>
      <c r="G29" s="180">
        <v>68.845259999999996</v>
      </c>
      <c r="H29" s="180">
        <v>41.187330000000003</v>
      </c>
      <c r="I29" s="180">
        <v>551.8204300000001</v>
      </c>
      <c r="J29" s="180">
        <v>762.41575</v>
      </c>
      <c r="K29" s="180">
        <v>0</v>
      </c>
      <c r="L29" s="180">
        <v>40271.822979999997</v>
      </c>
      <c r="M29" s="180">
        <v>238.94959</v>
      </c>
      <c r="N29" s="180">
        <v>3221.20118</v>
      </c>
      <c r="O29" s="180">
        <v>252.51724999999999</v>
      </c>
      <c r="P29" s="180">
        <v>1961.5929599999999</v>
      </c>
      <c r="Q29" s="180">
        <v>1929.0346299999999</v>
      </c>
      <c r="R29" s="180">
        <v>0</v>
      </c>
      <c r="S29" s="180">
        <v>427.63423999999998</v>
      </c>
      <c r="T29" s="180">
        <v>143205.35616</v>
      </c>
      <c r="U29" s="348">
        <v>2.0233512043174608E-2</v>
      </c>
    </row>
    <row r="30" spans="1:21" ht="15" customHeight="1">
      <c r="A30" s="273" t="s">
        <v>622</v>
      </c>
      <c r="B30" s="180">
        <v>94.105580000000003</v>
      </c>
      <c r="C30" s="180">
        <v>792.12282999999991</v>
      </c>
      <c r="D30" s="180">
        <v>0</v>
      </c>
      <c r="E30" s="180">
        <v>0</v>
      </c>
      <c r="F30" s="180">
        <v>0</v>
      </c>
      <c r="G30" s="180">
        <v>0</v>
      </c>
      <c r="H30" s="180">
        <v>0</v>
      </c>
      <c r="I30" s="180">
        <v>0</v>
      </c>
      <c r="J30" s="180">
        <v>663.24139000000002</v>
      </c>
      <c r="K30" s="180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724.16903000000002</v>
      </c>
      <c r="Q30" s="180">
        <v>0</v>
      </c>
      <c r="R30" s="180">
        <v>0</v>
      </c>
      <c r="S30" s="180">
        <v>0</v>
      </c>
      <c r="T30" s="180">
        <v>2273.6388299999999</v>
      </c>
      <c r="U30" s="348">
        <v>3.2124286327136792E-4</v>
      </c>
    </row>
    <row r="31" spans="1:21" ht="15" customHeight="1">
      <c r="A31" s="188" t="s">
        <v>623</v>
      </c>
      <c r="B31" s="180">
        <v>3902.9294500000001</v>
      </c>
      <c r="C31" s="180">
        <v>276.90859999999998</v>
      </c>
      <c r="D31" s="180">
        <v>248.51517999999999</v>
      </c>
      <c r="E31" s="180">
        <v>234.14113</v>
      </c>
      <c r="F31" s="180">
        <v>120.50801</v>
      </c>
      <c r="G31" s="180">
        <v>272.31208000000004</v>
      </c>
      <c r="H31" s="180">
        <v>328.49958000000004</v>
      </c>
      <c r="I31" s="180">
        <v>0</v>
      </c>
      <c r="J31" s="180">
        <v>0</v>
      </c>
      <c r="K31" s="180">
        <v>0</v>
      </c>
      <c r="L31" s="180">
        <v>62.368279999999999</v>
      </c>
      <c r="M31" s="180">
        <v>0</v>
      </c>
      <c r="N31" s="180">
        <v>0</v>
      </c>
      <c r="O31" s="180">
        <v>0</v>
      </c>
      <c r="P31" s="180">
        <v>0</v>
      </c>
      <c r="Q31" s="180">
        <v>0</v>
      </c>
      <c r="R31" s="180">
        <v>0</v>
      </c>
      <c r="S31" s="180">
        <v>0</v>
      </c>
      <c r="T31" s="180">
        <v>12298.965679999999</v>
      </c>
      <c r="U31" s="348">
        <v>1.737723203082121E-3</v>
      </c>
    </row>
    <row r="32" spans="1:21" ht="15" customHeight="1">
      <c r="A32" s="273" t="s">
        <v>88</v>
      </c>
      <c r="B32" s="180">
        <v>160.20059000000001</v>
      </c>
      <c r="C32" s="180">
        <v>0</v>
      </c>
      <c r="D32" s="180">
        <v>0</v>
      </c>
      <c r="E32" s="180">
        <v>0</v>
      </c>
      <c r="F32" s="180">
        <v>0</v>
      </c>
      <c r="G32" s="180">
        <v>94.808520000000001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319.55319000000003</v>
      </c>
      <c r="U32" s="348">
        <v>4.5149731069247909E-5</v>
      </c>
    </row>
    <row r="33" spans="1:21" ht="15" customHeight="1">
      <c r="A33" s="188" t="s">
        <v>96</v>
      </c>
      <c r="B33" s="180">
        <v>64855.42424</v>
      </c>
      <c r="C33" s="180">
        <v>101051.08642000001</v>
      </c>
      <c r="D33" s="180">
        <v>104248.05793000001</v>
      </c>
      <c r="E33" s="180">
        <v>103723.7589</v>
      </c>
      <c r="F33" s="180">
        <v>86901.174140000003</v>
      </c>
      <c r="G33" s="180">
        <v>49891.082130000003</v>
      </c>
      <c r="H33" s="180">
        <v>26083.675500000001</v>
      </c>
      <c r="I33" s="180">
        <v>38938.327709999998</v>
      </c>
      <c r="J33" s="180">
        <v>8101.5016799999994</v>
      </c>
      <c r="K33" s="180">
        <v>62995.428540000001</v>
      </c>
      <c r="L33" s="180">
        <v>120024.30375000001</v>
      </c>
      <c r="M33" s="180">
        <v>21498.069930000001</v>
      </c>
      <c r="N33" s="180">
        <v>14521.938310000001</v>
      </c>
      <c r="O33" s="180">
        <v>18402.209039999998</v>
      </c>
      <c r="P33" s="180">
        <v>5696.4683399999994</v>
      </c>
      <c r="Q33" s="180">
        <v>6193.2613499999998</v>
      </c>
      <c r="R33" s="180">
        <v>469.43540999999999</v>
      </c>
      <c r="S33" s="180">
        <v>6854.44776</v>
      </c>
      <c r="T33" s="180">
        <v>2184421.6699899998</v>
      </c>
      <c r="U33" s="348">
        <v>0.30863735374347501</v>
      </c>
    </row>
    <row r="34" spans="1:21" ht="15" customHeight="1">
      <c r="A34" s="188" t="s">
        <v>97</v>
      </c>
      <c r="B34" s="180">
        <v>1350.8378600000001</v>
      </c>
      <c r="C34" s="180">
        <v>27887.322370000002</v>
      </c>
      <c r="D34" s="180">
        <v>1458.05294</v>
      </c>
      <c r="E34" s="180">
        <v>18721.892050000002</v>
      </c>
      <c r="F34" s="180">
        <v>476.03611000000001</v>
      </c>
      <c r="G34" s="180">
        <v>0</v>
      </c>
      <c r="H34" s="180">
        <v>2333.6330899999998</v>
      </c>
      <c r="I34" s="180">
        <v>463.39411000000001</v>
      </c>
      <c r="J34" s="180">
        <v>8712.3040600000004</v>
      </c>
      <c r="K34" s="180">
        <v>0</v>
      </c>
      <c r="L34" s="180">
        <v>271.12628999999998</v>
      </c>
      <c r="M34" s="180">
        <v>4588.0131600000004</v>
      </c>
      <c r="N34" s="180">
        <v>0</v>
      </c>
      <c r="O34" s="180">
        <v>0</v>
      </c>
      <c r="P34" s="180">
        <v>1730.2931699999999</v>
      </c>
      <c r="Q34" s="180">
        <v>0</v>
      </c>
      <c r="R34" s="180">
        <v>838.63502000000005</v>
      </c>
      <c r="S34" s="180">
        <v>0</v>
      </c>
      <c r="T34" s="180">
        <v>236158.80777000001</v>
      </c>
      <c r="U34" s="348">
        <v>3.336692292275259E-2</v>
      </c>
    </row>
    <row r="35" spans="1:21" s="190" customFormat="1" ht="15" customHeight="1">
      <c r="A35" s="188" t="s">
        <v>98</v>
      </c>
      <c r="B35" s="180">
        <v>79735.45336</v>
      </c>
      <c r="C35" s="180">
        <v>0</v>
      </c>
      <c r="D35" s="180">
        <v>4658.7109700000001</v>
      </c>
      <c r="E35" s="180">
        <v>0</v>
      </c>
      <c r="F35" s="180">
        <v>0</v>
      </c>
      <c r="G35" s="180">
        <v>24124.423760000001</v>
      </c>
      <c r="H35" s="180">
        <v>15983.893310000001</v>
      </c>
      <c r="I35" s="180">
        <v>78635.878939999995</v>
      </c>
      <c r="J35" s="180">
        <v>454.17765999999995</v>
      </c>
      <c r="K35" s="180">
        <v>43605.455649999996</v>
      </c>
      <c r="L35" s="180">
        <v>4892.2239800000007</v>
      </c>
      <c r="M35" s="180">
        <v>2311.2440499999998</v>
      </c>
      <c r="N35" s="180">
        <v>15087.89919</v>
      </c>
      <c r="O35" s="180">
        <v>9016.3062100000006</v>
      </c>
      <c r="P35" s="180">
        <v>0</v>
      </c>
      <c r="Q35" s="180">
        <v>87.777360000000002</v>
      </c>
      <c r="R35" s="180">
        <v>1781.5020300000001</v>
      </c>
      <c r="S35" s="180">
        <v>11714.585359999999</v>
      </c>
      <c r="T35" s="180">
        <v>604894.36575999996</v>
      </c>
      <c r="U35" s="348">
        <v>8.5465640131357393E-2</v>
      </c>
    </row>
    <row r="36" spans="1:21" s="190" customFormat="1" ht="15" customHeight="1">
      <c r="A36" s="188" t="s">
        <v>420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348">
        <v>0</v>
      </c>
    </row>
    <row r="37" spans="1:21" s="190" customFormat="1" ht="15" customHeight="1">
      <c r="A37" s="191" t="s">
        <v>604</v>
      </c>
      <c r="B37" s="192">
        <v>285953.71606000001</v>
      </c>
      <c r="C37" s="192">
        <v>284338.67164000002</v>
      </c>
      <c r="D37" s="192">
        <v>121423.43798</v>
      </c>
      <c r="E37" s="192">
        <v>204800.76772999999</v>
      </c>
      <c r="F37" s="192">
        <v>102857.21402</v>
      </c>
      <c r="G37" s="192">
        <v>213721.09376999998</v>
      </c>
      <c r="H37" s="192">
        <v>108536.34766000001</v>
      </c>
      <c r="I37" s="192">
        <v>285225.42293</v>
      </c>
      <c r="J37" s="192">
        <v>65762.31197000001</v>
      </c>
      <c r="K37" s="192">
        <v>232052.89309999999</v>
      </c>
      <c r="L37" s="192">
        <v>234547.94354000001</v>
      </c>
      <c r="M37" s="192">
        <v>59965.027880000001</v>
      </c>
      <c r="N37" s="192">
        <v>62034.494779999994</v>
      </c>
      <c r="O37" s="192">
        <v>58905.123200000002</v>
      </c>
      <c r="P37" s="192">
        <v>21136.1957</v>
      </c>
      <c r="Q37" s="192">
        <v>34715.016100000001</v>
      </c>
      <c r="R37" s="192">
        <v>17797.418160000001</v>
      </c>
      <c r="S37" s="192">
        <v>108518.34760000001</v>
      </c>
      <c r="T37" s="192">
        <v>7077632.1903200001</v>
      </c>
      <c r="U37" s="423">
        <v>1</v>
      </c>
    </row>
    <row r="38" spans="1:21" s="263" customFormat="1" ht="15" customHeight="1">
      <c r="A38" s="429" t="s">
        <v>664</v>
      </c>
      <c r="B38" s="189">
        <v>4.0402454997745682E-2</v>
      </c>
      <c r="C38" s="189">
        <v>4.0174265064082719E-2</v>
      </c>
      <c r="D38" s="189">
        <v>1.7155940675480354E-2</v>
      </c>
      <c r="E38" s="189">
        <v>2.8936339473829082E-2</v>
      </c>
      <c r="F38" s="189">
        <v>1.4532715356510992E-2</v>
      </c>
      <c r="G38" s="189">
        <v>3.0196694038763978E-2</v>
      </c>
      <c r="H38" s="189">
        <v>1.5335121230013052E-2</v>
      </c>
      <c r="I38" s="189">
        <v>4.0299554322715397E-2</v>
      </c>
      <c r="J38" s="189">
        <v>9.2915695816946243E-3</v>
      </c>
      <c r="K38" s="189">
        <v>3.2786797457117961E-2</v>
      </c>
      <c r="L38" s="189">
        <v>3.3139323608930772E-2</v>
      </c>
      <c r="M38" s="189">
        <v>8.4724702086120714E-3</v>
      </c>
      <c r="N38" s="189">
        <v>8.7648655810122333E-3</v>
      </c>
      <c r="O38" s="189">
        <v>8.3227160745318034E-3</v>
      </c>
      <c r="P38" s="189">
        <v>2.9863371155268202E-3</v>
      </c>
      <c r="Q38" s="189">
        <v>4.9048912357270201E-3</v>
      </c>
      <c r="R38" s="189">
        <v>2.5146006010797416E-3</v>
      </c>
      <c r="S38" s="189">
        <v>1.5332577998107808E-2</v>
      </c>
      <c r="T38" s="189">
        <v>1</v>
      </c>
      <c r="U38" s="430"/>
    </row>
    <row r="39" spans="1:21" ht="15" customHeight="1" thickBot="1">
      <c r="A39" s="195"/>
      <c r="B39" s="196"/>
      <c r="C39" s="196"/>
      <c r="D39" s="197"/>
      <c r="E39" s="197"/>
      <c r="F39" s="197"/>
      <c r="G39" s="197"/>
      <c r="H39" s="197"/>
      <c r="I39" s="197"/>
      <c r="J39" s="196"/>
      <c r="K39" s="196"/>
      <c r="L39" s="196"/>
      <c r="M39" s="196"/>
      <c r="N39" s="196"/>
      <c r="O39" s="196"/>
      <c r="P39" s="196"/>
      <c r="Q39" s="196"/>
      <c r="R39" s="196"/>
      <c r="S39" s="196"/>
      <c r="T39" s="196"/>
      <c r="U39" s="195"/>
    </row>
    <row r="40" spans="1:21" ht="15" customHeight="1" thickTop="1">
      <c r="A40" s="179" t="s">
        <v>587</v>
      </c>
      <c r="B40" s="199"/>
      <c r="C40" s="199"/>
      <c r="D40" s="189"/>
      <c r="E40" s="189"/>
      <c r="F40" s="189"/>
      <c r="G40" s="189"/>
      <c r="H40" s="189"/>
      <c r="I40" s="189"/>
      <c r="J40" s="19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79"/>
    </row>
    <row r="41" spans="1:21" ht="15" customHeight="1">
      <c r="A41" s="206"/>
      <c r="B41" s="157"/>
      <c r="C41" s="157"/>
      <c r="D41" s="180"/>
      <c r="E41" s="180"/>
      <c r="F41" s="180"/>
      <c r="G41" s="180"/>
      <c r="H41" s="180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</row>
  </sheetData>
  <mergeCells count="4">
    <mergeCell ref="A1:U1"/>
    <mergeCell ref="A2:U2"/>
    <mergeCell ref="A3:U3"/>
    <mergeCell ref="A4:U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T48"/>
  <sheetViews>
    <sheetView zoomScaleNormal="100" workbookViewId="0">
      <selection activeCell="A3" sqref="A3:T3"/>
    </sheetView>
  </sheetViews>
  <sheetFormatPr defaultColWidth="11.42578125" defaultRowHeight="12.75"/>
  <cols>
    <col min="1" max="1" width="56.140625" style="182" customWidth="1"/>
    <col min="2" max="20" width="11.5703125" style="181" customWidth="1"/>
    <col min="21" max="256" width="11.42578125" style="181"/>
    <col min="257" max="257" width="56.140625" style="181" customWidth="1"/>
    <col min="258" max="276" width="11.5703125" style="181" customWidth="1"/>
    <col min="277" max="512" width="11.42578125" style="181"/>
    <col min="513" max="513" width="56.140625" style="181" customWidth="1"/>
    <col min="514" max="532" width="11.5703125" style="181" customWidth="1"/>
    <col min="533" max="768" width="11.42578125" style="181"/>
    <col min="769" max="769" width="56.140625" style="181" customWidth="1"/>
    <col min="770" max="788" width="11.5703125" style="181" customWidth="1"/>
    <col min="789" max="1024" width="11.42578125" style="181"/>
    <col min="1025" max="1025" width="56.140625" style="181" customWidth="1"/>
    <col min="1026" max="1044" width="11.5703125" style="181" customWidth="1"/>
    <col min="1045" max="1280" width="11.42578125" style="181"/>
    <col min="1281" max="1281" width="56.140625" style="181" customWidth="1"/>
    <col min="1282" max="1300" width="11.5703125" style="181" customWidth="1"/>
    <col min="1301" max="1536" width="11.42578125" style="181"/>
    <col min="1537" max="1537" width="56.140625" style="181" customWidth="1"/>
    <col min="1538" max="1556" width="11.5703125" style="181" customWidth="1"/>
    <col min="1557" max="1792" width="11.42578125" style="181"/>
    <col min="1793" max="1793" width="56.140625" style="181" customWidth="1"/>
    <col min="1794" max="1812" width="11.5703125" style="181" customWidth="1"/>
    <col min="1813" max="2048" width="11.42578125" style="181"/>
    <col min="2049" max="2049" width="56.140625" style="181" customWidth="1"/>
    <col min="2050" max="2068" width="11.5703125" style="181" customWidth="1"/>
    <col min="2069" max="2304" width="11.42578125" style="181"/>
    <col min="2305" max="2305" width="56.140625" style="181" customWidth="1"/>
    <col min="2306" max="2324" width="11.5703125" style="181" customWidth="1"/>
    <col min="2325" max="2560" width="11.42578125" style="181"/>
    <col min="2561" max="2561" width="56.140625" style="181" customWidth="1"/>
    <col min="2562" max="2580" width="11.5703125" style="181" customWidth="1"/>
    <col min="2581" max="2816" width="11.42578125" style="181"/>
    <col min="2817" max="2817" width="56.140625" style="181" customWidth="1"/>
    <col min="2818" max="2836" width="11.5703125" style="181" customWidth="1"/>
    <col min="2837" max="3072" width="11.42578125" style="181"/>
    <col min="3073" max="3073" width="56.140625" style="181" customWidth="1"/>
    <col min="3074" max="3092" width="11.5703125" style="181" customWidth="1"/>
    <col min="3093" max="3328" width="11.42578125" style="181"/>
    <col min="3329" max="3329" width="56.140625" style="181" customWidth="1"/>
    <col min="3330" max="3348" width="11.5703125" style="181" customWidth="1"/>
    <col min="3349" max="3584" width="11.42578125" style="181"/>
    <col min="3585" max="3585" width="56.140625" style="181" customWidth="1"/>
    <col min="3586" max="3604" width="11.5703125" style="181" customWidth="1"/>
    <col min="3605" max="3840" width="11.42578125" style="181"/>
    <col min="3841" max="3841" width="56.140625" style="181" customWidth="1"/>
    <col min="3842" max="3860" width="11.5703125" style="181" customWidth="1"/>
    <col min="3861" max="4096" width="11.42578125" style="181"/>
    <col min="4097" max="4097" width="56.140625" style="181" customWidth="1"/>
    <col min="4098" max="4116" width="11.5703125" style="181" customWidth="1"/>
    <col min="4117" max="4352" width="11.42578125" style="181"/>
    <col min="4353" max="4353" width="56.140625" style="181" customWidth="1"/>
    <col min="4354" max="4372" width="11.5703125" style="181" customWidth="1"/>
    <col min="4373" max="4608" width="11.42578125" style="181"/>
    <col min="4609" max="4609" width="56.140625" style="181" customWidth="1"/>
    <col min="4610" max="4628" width="11.5703125" style="181" customWidth="1"/>
    <col min="4629" max="4864" width="11.42578125" style="181"/>
    <col min="4865" max="4865" width="56.140625" style="181" customWidth="1"/>
    <col min="4866" max="4884" width="11.5703125" style="181" customWidth="1"/>
    <col min="4885" max="5120" width="11.42578125" style="181"/>
    <col min="5121" max="5121" width="56.140625" style="181" customWidth="1"/>
    <col min="5122" max="5140" width="11.5703125" style="181" customWidth="1"/>
    <col min="5141" max="5376" width="11.42578125" style="181"/>
    <col min="5377" max="5377" width="56.140625" style="181" customWidth="1"/>
    <col min="5378" max="5396" width="11.5703125" style="181" customWidth="1"/>
    <col min="5397" max="5632" width="11.42578125" style="181"/>
    <col min="5633" max="5633" width="56.140625" style="181" customWidth="1"/>
    <col min="5634" max="5652" width="11.5703125" style="181" customWidth="1"/>
    <col min="5653" max="5888" width="11.42578125" style="181"/>
    <col min="5889" max="5889" width="56.140625" style="181" customWidth="1"/>
    <col min="5890" max="5908" width="11.5703125" style="181" customWidth="1"/>
    <col min="5909" max="6144" width="11.42578125" style="181"/>
    <col min="6145" max="6145" width="56.140625" style="181" customWidth="1"/>
    <col min="6146" max="6164" width="11.5703125" style="181" customWidth="1"/>
    <col min="6165" max="6400" width="11.42578125" style="181"/>
    <col min="6401" max="6401" width="56.140625" style="181" customWidth="1"/>
    <col min="6402" max="6420" width="11.5703125" style="181" customWidth="1"/>
    <col min="6421" max="6656" width="11.42578125" style="181"/>
    <col min="6657" max="6657" width="56.140625" style="181" customWidth="1"/>
    <col min="6658" max="6676" width="11.5703125" style="181" customWidth="1"/>
    <col min="6677" max="6912" width="11.42578125" style="181"/>
    <col min="6913" max="6913" width="56.140625" style="181" customWidth="1"/>
    <col min="6914" max="6932" width="11.5703125" style="181" customWidth="1"/>
    <col min="6933" max="7168" width="11.42578125" style="181"/>
    <col min="7169" max="7169" width="56.140625" style="181" customWidth="1"/>
    <col min="7170" max="7188" width="11.5703125" style="181" customWidth="1"/>
    <col min="7189" max="7424" width="11.42578125" style="181"/>
    <col min="7425" max="7425" width="56.140625" style="181" customWidth="1"/>
    <col min="7426" max="7444" width="11.5703125" style="181" customWidth="1"/>
    <col min="7445" max="7680" width="11.42578125" style="181"/>
    <col min="7681" max="7681" width="56.140625" style="181" customWidth="1"/>
    <col min="7682" max="7700" width="11.5703125" style="181" customWidth="1"/>
    <col min="7701" max="7936" width="11.42578125" style="181"/>
    <col min="7937" max="7937" width="56.140625" style="181" customWidth="1"/>
    <col min="7938" max="7956" width="11.5703125" style="181" customWidth="1"/>
    <col min="7957" max="8192" width="11.42578125" style="181"/>
    <col min="8193" max="8193" width="56.140625" style="181" customWidth="1"/>
    <col min="8194" max="8212" width="11.5703125" style="181" customWidth="1"/>
    <col min="8213" max="8448" width="11.42578125" style="181"/>
    <col min="8449" max="8449" width="56.140625" style="181" customWidth="1"/>
    <col min="8450" max="8468" width="11.5703125" style="181" customWidth="1"/>
    <col min="8469" max="8704" width="11.42578125" style="181"/>
    <col min="8705" max="8705" width="56.140625" style="181" customWidth="1"/>
    <col min="8706" max="8724" width="11.5703125" style="181" customWidth="1"/>
    <col min="8725" max="8960" width="11.42578125" style="181"/>
    <col min="8961" max="8961" width="56.140625" style="181" customWidth="1"/>
    <col min="8962" max="8980" width="11.5703125" style="181" customWidth="1"/>
    <col min="8981" max="9216" width="11.42578125" style="181"/>
    <col min="9217" max="9217" width="56.140625" style="181" customWidth="1"/>
    <col min="9218" max="9236" width="11.5703125" style="181" customWidth="1"/>
    <col min="9237" max="9472" width="11.42578125" style="181"/>
    <col min="9473" max="9473" width="56.140625" style="181" customWidth="1"/>
    <col min="9474" max="9492" width="11.5703125" style="181" customWidth="1"/>
    <col min="9493" max="9728" width="11.42578125" style="181"/>
    <col min="9729" max="9729" width="56.140625" style="181" customWidth="1"/>
    <col min="9730" max="9748" width="11.5703125" style="181" customWidth="1"/>
    <col min="9749" max="9984" width="11.42578125" style="181"/>
    <col min="9985" max="9985" width="56.140625" style="181" customWidth="1"/>
    <col min="9986" max="10004" width="11.5703125" style="181" customWidth="1"/>
    <col min="10005" max="10240" width="11.42578125" style="181"/>
    <col min="10241" max="10241" width="56.140625" style="181" customWidth="1"/>
    <col min="10242" max="10260" width="11.5703125" style="181" customWidth="1"/>
    <col min="10261" max="10496" width="11.42578125" style="181"/>
    <col min="10497" max="10497" width="56.140625" style="181" customWidth="1"/>
    <col min="10498" max="10516" width="11.5703125" style="181" customWidth="1"/>
    <col min="10517" max="10752" width="11.42578125" style="181"/>
    <col min="10753" max="10753" width="56.140625" style="181" customWidth="1"/>
    <col min="10754" max="10772" width="11.5703125" style="181" customWidth="1"/>
    <col min="10773" max="11008" width="11.42578125" style="181"/>
    <col min="11009" max="11009" width="56.140625" style="181" customWidth="1"/>
    <col min="11010" max="11028" width="11.5703125" style="181" customWidth="1"/>
    <col min="11029" max="11264" width="11.42578125" style="181"/>
    <col min="11265" max="11265" width="56.140625" style="181" customWidth="1"/>
    <col min="11266" max="11284" width="11.5703125" style="181" customWidth="1"/>
    <col min="11285" max="11520" width="11.42578125" style="181"/>
    <col min="11521" max="11521" width="56.140625" style="181" customWidth="1"/>
    <col min="11522" max="11540" width="11.5703125" style="181" customWidth="1"/>
    <col min="11541" max="11776" width="11.42578125" style="181"/>
    <col min="11777" max="11777" width="56.140625" style="181" customWidth="1"/>
    <col min="11778" max="11796" width="11.5703125" style="181" customWidth="1"/>
    <col min="11797" max="12032" width="11.42578125" style="181"/>
    <col min="12033" max="12033" width="56.140625" style="181" customWidth="1"/>
    <col min="12034" max="12052" width="11.5703125" style="181" customWidth="1"/>
    <col min="12053" max="12288" width="11.42578125" style="181"/>
    <col min="12289" max="12289" width="56.140625" style="181" customWidth="1"/>
    <col min="12290" max="12308" width="11.5703125" style="181" customWidth="1"/>
    <col min="12309" max="12544" width="11.42578125" style="181"/>
    <col min="12545" max="12545" width="56.140625" style="181" customWidth="1"/>
    <col min="12546" max="12564" width="11.5703125" style="181" customWidth="1"/>
    <col min="12565" max="12800" width="11.42578125" style="181"/>
    <col min="12801" max="12801" width="56.140625" style="181" customWidth="1"/>
    <col min="12802" max="12820" width="11.5703125" style="181" customWidth="1"/>
    <col min="12821" max="13056" width="11.42578125" style="181"/>
    <col min="13057" max="13057" width="56.140625" style="181" customWidth="1"/>
    <col min="13058" max="13076" width="11.5703125" style="181" customWidth="1"/>
    <col min="13077" max="13312" width="11.42578125" style="181"/>
    <col min="13313" max="13313" width="56.140625" style="181" customWidth="1"/>
    <col min="13314" max="13332" width="11.5703125" style="181" customWidth="1"/>
    <col min="13333" max="13568" width="11.42578125" style="181"/>
    <col min="13569" max="13569" width="56.140625" style="181" customWidth="1"/>
    <col min="13570" max="13588" width="11.5703125" style="181" customWidth="1"/>
    <col min="13589" max="13824" width="11.42578125" style="181"/>
    <col min="13825" max="13825" width="56.140625" style="181" customWidth="1"/>
    <col min="13826" max="13844" width="11.5703125" style="181" customWidth="1"/>
    <col min="13845" max="14080" width="11.42578125" style="181"/>
    <col min="14081" max="14081" width="56.140625" style="181" customWidth="1"/>
    <col min="14082" max="14100" width="11.5703125" style="181" customWidth="1"/>
    <col min="14101" max="14336" width="11.42578125" style="181"/>
    <col min="14337" max="14337" width="56.140625" style="181" customWidth="1"/>
    <col min="14338" max="14356" width="11.5703125" style="181" customWidth="1"/>
    <col min="14357" max="14592" width="11.42578125" style="181"/>
    <col min="14593" max="14593" width="56.140625" style="181" customWidth="1"/>
    <col min="14594" max="14612" width="11.5703125" style="181" customWidth="1"/>
    <col min="14613" max="14848" width="11.42578125" style="181"/>
    <col min="14849" max="14849" width="56.140625" style="181" customWidth="1"/>
    <col min="14850" max="14868" width="11.5703125" style="181" customWidth="1"/>
    <col min="14869" max="15104" width="11.42578125" style="181"/>
    <col min="15105" max="15105" width="56.140625" style="181" customWidth="1"/>
    <col min="15106" max="15124" width="11.5703125" style="181" customWidth="1"/>
    <col min="15125" max="15360" width="11.42578125" style="181"/>
    <col min="15361" max="15361" width="56.140625" style="181" customWidth="1"/>
    <col min="15362" max="15380" width="11.5703125" style="181" customWidth="1"/>
    <col min="15381" max="15616" width="11.42578125" style="181"/>
    <col min="15617" max="15617" width="56.140625" style="181" customWidth="1"/>
    <col min="15618" max="15636" width="11.5703125" style="181" customWidth="1"/>
    <col min="15637" max="15872" width="11.42578125" style="181"/>
    <col min="15873" max="15873" width="56.140625" style="181" customWidth="1"/>
    <col min="15874" max="15892" width="11.5703125" style="181" customWidth="1"/>
    <col min="15893" max="16128" width="11.42578125" style="181"/>
    <col min="16129" max="16129" width="56.140625" style="181" customWidth="1"/>
    <col min="16130" max="16148" width="11.5703125" style="181" customWidth="1"/>
    <col min="16149" max="16384" width="11.42578125" style="181"/>
  </cols>
  <sheetData>
    <row r="1" spans="1:20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</row>
    <row r="2" spans="1:20" s="158" customFormat="1" ht="15" customHeight="1">
      <c r="A2" s="494" t="s">
        <v>628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</row>
    <row r="3" spans="1:20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</row>
    <row r="4" spans="1:20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</row>
    <row r="5" spans="1:20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80"/>
      <c r="K5" s="157"/>
      <c r="L5" s="157"/>
      <c r="M5" s="157"/>
      <c r="N5" s="157"/>
      <c r="O5" s="207"/>
      <c r="P5" s="157"/>
      <c r="Q5" s="157"/>
      <c r="R5" s="157"/>
      <c r="S5" s="157"/>
      <c r="T5" s="157"/>
    </row>
    <row r="6" spans="1:20" s="190" customFormat="1" ht="30" customHeight="1">
      <c r="A6" s="184" t="s">
        <v>629</v>
      </c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  <c r="T6" s="186" t="s">
        <v>119</v>
      </c>
    </row>
    <row r="7" spans="1:20" ht="15" customHeight="1">
      <c r="A7" s="188" t="s">
        <v>630</v>
      </c>
      <c r="B7" s="180">
        <v>576100.70990999998</v>
      </c>
      <c r="C7" s="180">
        <v>464929.71307999996</v>
      </c>
      <c r="D7" s="180">
        <v>245781.45122999998</v>
      </c>
      <c r="E7" s="180">
        <v>40429.729630000002</v>
      </c>
      <c r="F7" s="180">
        <v>165838.83968999999</v>
      </c>
      <c r="G7" s="180">
        <v>261423.21747</v>
      </c>
      <c r="H7" s="180">
        <v>122636.09325000001</v>
      </c>
      <c r="I7" s="180">
        <v>116043.67551999999</v>
      </c>
      <c r="J7" s="180">
        <v>87095.215750000003</v>
      </c>
      <c r="K7" s="180">
        <v>32632.903719999998</v>
      </c>
      <c r="L7" s="180">
        <v>36398.282869999995</v>
      </c>
      <c r="M7" s="180">
        <v>40141.397720000001</v>
      </c>
      <c r="N7" s="180">
        <v>87386.119749999998</v>
      </c>
      <c r="O7" s="180">
        <v>38749.435149999998</v>
      </c>
      <c r="P7" s="180">
        <v>41687.18838</v>
      </c>
      <c r="Q7" s="180">
        <v>22565.719399999998</v>
      </c>
      <c r="R7" s="180">
        <v>39935.773020000001</v>
      </c>
      <c r="S7" s="180">
        <v>14876.77563</v>
      </c>
      <c r="T7" s="180">
        <v>33594.688390000003</v>
      </c>
    </row>
    <row r="8" spans="1:20" ht="15" customHeight="1">
      <c r="A8" s="188" t="s">
        <v>631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</row>
    <row r="9" spans="1:20" ht="15" customHeight="1">
      <c r="A9" s="188" t="s">
        <v>632</v>
      </c>
      <c r="B9" s="180">
        <v>14495.02161</v>
      </c>
      <c r="C9" s="180">
        <v>1669.93048</v>
      </c>
      <c r="D9" s="180">
        <v>0</v>
      </c>
      <c r="E9" s="180">
        <v>298.64875000000001</v>
      </c>
      <c r="F9" s="180">
        <v>3145.0046299999999</v>
      </c>
      <c r="G9" s="180">
        <v>0</v>
      </c>
      <c r="H9" s="180">
        <v>1415.67056</v>
      </c>
      <c r="I9" s="180">
        <v>0</v>
      </c>
      <c r="J9" s="180">
        <v>249.76724999999999</v>
      </c>
      <c r="K9" s="180">
        <v>1557.7812200000001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</row>
    <row r="10" spans="1:20" ht="15" customHeight="1">
      <c r="A10" s="188" t="s">
        <v>633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</row>
    <row r="11" spans="1:20" s="344" customFormat="1" ht="15" customHeight="1">
      <c r="A11" s="188" t="s">
        <v>634</v>
      </c>
      <c r="B11" s="180">
        <v>30595.107680000001</v>
      </c>
      <c r="C11" s="180">
        <v>18379.776890000001</v>
      </c>
      <c r="D11" s="180">
        <v>5960.9416700000002</v>
      </c>
      <c r="E11" s="180">
        <v>786.49848999999995</v>
      </c>
      <c r="F11" s="180">
        <v>1637.5081200000002</v>
      </c>
      <c r="G11" s="180">
        <v>1999.26775</v>
      </c>
      <c r="H11" s="180">
        <v>2413.6414100000002</v>
      </c>
      <c r="I11" s="180">
        <v>1490.4341100000001</v>
      </c>
      <c r="J11" s="180">
        <v>1023.74942</v>
      </c>
      <c r="K11" s="180">
        <v>575.91543999999999</v>
      </c>
      <c r="L11" s="180">
        <v>335.45034999999996</v>
      </c>
      <c r="M11" s="180">
        <v>1410.73684</v>
      </c>
      <c r="N11" s="180">
        <v>5474.6556500000006</v>
      </c>
      <c r="O11" s="180">
        <v>2565.7184200000002</v>
      </c>
      <c r="P11" s="180">
        <v>1081.8192300000001</v>
      </c>
      <c r="Q11" s="180">
        <v>0</v>
      </c>
      <c r="R11" s="180">
        <v>1460.3414599999999</v>
      </c>
      <c r="S11" s="180">
        <v>314.31808000000001</v>
      </c>
      <c r="T11" s="180">
        <v>1285.5707199999999</v>
      </c>
    </row>
    <row r="12" spans="1:20" ht="15" customHeight="1">
      <c r="A12" s="188" t="s">
        <v>635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</row>
    <row r="13" spans="1:20" ht="15" customHeight="1">
      <c r="A13" s="188" t="s">
        <v>636</v>
      </c>
      <c r="B13" s="180">
        <v>30205.869059999997</v>
      </c>
      <c r="C13" s="180">
        <v>18379.776890000001</v>
      </c>
      <c r="D13" s="180">
        <v>5960.9416700000002</v>
      </c>
      <c r="E13" s="180">
        <v>786.49848999999995</v>
      </c>
      <c r="F13" s="180">
        <v>1637.5081200000002</v>
      </c>
      <c r="G13" s="180">
        <v>1999.26775</v>
      </c>
      <c r="H13" s="180">
        <v>2413.6414100000002</v>
      </c>
      <c r="I13" s="180">
        <v>1490.4341100000001</v>
      </c>
      <c r="J13" s="180">
        <v>1023.74942</v>
      </c>
      <c r="K13" s="180">
        <v>575.91543999999999</v>
      </c>
      <c r="L13" s="180">
        <v>335.45034999999996</v>
      </c>
      <c r="M13" s="180">
        <v>1410.73684</v>
      </c>
      <c r="N13" s="180">
        <v>5474.6556500000006</v>
      </c>
      <c r="O13" s="180">
        <v>2565.7184200000002</v>
      </c>
      <c r="P13" s="180">
        <v>1081.8192300000001</v>
      </c>
      <c r="Q13" s="180">
        <v>0</v>
      </c>
      <c r="R13" s="180">
        <v>1460.3414599999999</v>
      </c>
      <c r="S13" s="180">
        <v>314.31808000000001</v>
      </c>
      <c r="T13" s="180">
        <v>1285.5707199999999</v>
      </c>
    </row>
    <row r="14" spans="1:20" ht="15" customHeight="1">
      <c r="A14" s="188" t="s">
        <v>637</v>
      </c>
      <c r="B14" s="180">
        <v>389.23861999999997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</row>
    <row r="15" spans="1:20" s="344" customFormat="1" ht="15" customHeight="1">
      <c r="A15" s="188" t="s">
        <v>638</v>
      </c>
      <c r="B15" s="180">
        <v>0</v>
      </c>
      <c r="C15" s="180">
        <v>636.46451999999999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175.82055</v>
      </c>
      <c r="R15" s="180">
        <v>0</v>
      </c>
      <c r="S15" s="180">
        <v>0</v>
      </c>
      <c r="T15" s="180">
        <v>0</v>
      </c>
    </row>
    <row r="16" spans="1:20" ht="15" customHeight="1">
      <c r="A16" s="188" t="s">
        <v>639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</row>
    <row r="17" spans="1:20" ht="15" customHeight="1">
      <c r="A17" s="188" t="s">
        <v>338</v>
      </c>
      <c r="B17" s="180">
        <v>0</v>
      </c>
      <c r="C17" s="180">
        <v>636.46451999999999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175.82055</v>
      </c>
      <c r="R17" s="180">
        <v>0</v>
      </c>
      <c r="S17" s="180">
        <v>0</v>
      </c>
      <c r="T17" s="180">
        <v>0</v>
      </c>
    </row>
    <row r="18" spans="1:20" ht="15" customHeight="1">
      <c r="A18" s="188" t="s">
        <v>640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</row>
    <row r="19" spans="1:20" ht="15" customHeight="1">
      <c r="A19" s="188" t="s">
        <v>641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</row>
    <row r="20" spans="1:20" s="344" customFormat="1" ht="15" customHeight="1">
      <c r="A20" s="188" t="s">
        <v>642</v>
      </c>
      <c r="B20" s="180">
        <v>35603.798040000001</v>
      </c>
      <c r="C20" s="180">
        <v>0</v>
      </c>
      <c r="D20" s="180">
        <v>63826.556840000005</v>
      </c>
      <c r="E20" s="180">
        <v>244.79141000000001</v>
      </c>
      <c r="F20" s="180">
        <v>9786.3356899999999</v>
      </c>
      <c r="G20" s="180">
        <v>0</v>
      </c>
      <c r="H20" s="180">
        <v>5597.1737499999999</v>
      </c>
      <c r="I20" s="180">
        <v>0</v>
      </c>
      <c r="J20" s="180">
        <v>567.87974999999994</v>
      </c>
      <c r="K20" s="180">
        <v>30579.27089</v>
      </c>
      <c r="L20" s="180">
        <v>376.48018999999999</v>
      </c>
      <c r="M20" s="180">
        <v>438.86066999999997</v>
      </c>
      <c r="N20" s="180">
        <v>56734.022229999995</v>
      </c>
      <c r="O20" s="180">
        <v>8326.4612400000005</v>
      </c>
      <c r="P20" s="180">
        <v>558.44464000000005</v>
      </c>
      <c r="Q20" s="180">
        <v>0</v>
      </c>
      <c r="R20" s="180">
        <v>145.29758999999999</v>
      </c>
      <c r="S20" s="180">
        <v>52101.190299999995</v>
      </c>
      <c r="T20" s="180">
        <v>3.3536899999999998</v>
      </c>
    </row>
    <row r="21" spans="1:20" ht="15" customHeight="1">
      <c r="A21" s="188" t="s">
        <v>643</v>
      </c>
      <c r="B21" s="180">
        <v>33292.263120000003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556.67719999999997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</row>
    <row r="22" spans="1:20" ht="15" customHeight="1">
      <c r="A22" s="188" t="s">
        <v>644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3.4605999999999999</v>
      </c>
      <c r="S22" s="180">
        <v>0</v>
      </c>
      <c r="T22" s="180">
        <v>0</v>
      </c>
    </row>
    <row r="23" spans="1:20" s="344" customFormat="1" ht="15" customHeight="1">
      <c r="A23" s="188" t="s">
        <v>645</v>
      </c>
      <c r="B23" s="180">
        <v>2028.6976100000002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</row>
    <row r="24" spans="1:20" ht="15" customHeight="1">
      <c r="A24" s="188" t="s">
        <v>646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</row>
    <row r="25" spans="1:20" ht="15" customHeight="1">
      <c r="A25" s="188" t="s">
        <v>647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</row>
    <row r="26" spans="1:20" ht="15" customHeight="1">
      <c r="A26" s="188" t="s">
        <v>1131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</row>
    <row r="27" spans="1:20" ht="15" customHeight="1">
      <c r="A27" s="188" t="s">
        <v>648</v>
      </c>
      <c r="B27" s="180">
        <v>282.83731</v>
      </c>
      <c r="C27" s="180">
        <v>0</v>
      </c>
      <c r="D27" s="180">
        <v>63826.556840000005</v>
      </c>
      <c r="E27" s="180">
        <v>244.79141000000001</v>
      </c>
      <c r="F27" s="180">
        <v>9786.3356899999999</v>
      </c>
      <c r="G27" s="180">
        <v>0</v>
      </c>
      <c r="H27" s="180">
        <v>5597.1737499999999</v>
      </c>
      <c r="I27" s="180">
        <v>0</v>
      </c>
      <c r="J27" s="180">
        <v>11.202549999999999</v>
      </c>
      <c r="K27" s="180">
        <v>30579.27089</v>
      </c>
      <c r="L27" s="180">
        <v>376.48018999999999</v>
      </c>
      <c r="M27" s="180">
        <v>438.86066999999997</v>
      </c>
      <c r="N27" s="180">
        <v>56734.022229999995</v>
      </c>
      <c r="O27" s="180">
        <v>8326.4612400000005</v>
      </c>
      <c r="P27" s="180">
        <v>558.44464000000005</v>
      </c>
      <c r="Q27" s="180">
        <v>0</v>
      </c>
      <c r="R27" s="180">
        <v>141.83698999999999</v>
      </c>
      <c r="S27" s="180">
        <v>52101.190299999995</v>
      </c>
      <c r="T27" s="180">
        <v>3.3536899999999998</v>
      </c>
    </row>
    <row r="28" spans="1:20" s="344" customFormat="1" ht="15" customHeight="1">
      <c r="A28" s="188" t="s">
        <v>649</v>
      </c>
      <c r="B28" s="180">
        <v>260656.0974</v>
      </c>
      <c r="C28" s="180">
        <v>232317.10728999999</v>
      </c>
      <c r="D28" s="180">
        <v>23564.32619</v>
      </c>
      <c r="E28" s="180">
        <v>40760.747619999995</v>
      </c>
      <c r="F28" s="180">
        <v>11647.59866</v>
      </c>
      <c r="G28" s="180">
        <v>77344.570200000002</v>
      </c>
      <c r="H28" s="180">
        <v>50392.86275</v>
      </c>
      <c r="I28" s="180">
        <v>61671.270810000002</v>
      </c>
      <c r="J28" s="180">
        <v>44705.81942</v>
      </c>
      <c r="K28" s="180">
        <v>65280.288850000004</v>
      </c>
      <c r="L28" s="180">
        <v>62489.503400000001</v>
      </c>
      <c r="M28" s="180">
        <v>13409.14676</v>
      </c>
      <c r="N28" s="180">
        <v>99695.568540000007</v>
      </c>
      <c r="O28" s="180">
        <v>53192.055909999995</v>
      </c>
      <c r="P28" s="180">
        <v>26432.165789999999</v>
      </c>
      <c r="Q28" s="180">
        <v>32691.1139</v>
      </c>
      <c r="R28" s="180">
        <v>51407.63334</v>
      </c>
      <c r="S28" s="180">
        <v>103894.47222</v>
      </c>
      <c r="T28" s="180">
        <v>21898.603329999998</v>
      </c>
    </row>
    <row r="29" spans="1:20" ht="15" customHeight="1">
      <c r="A29" s="188" t="s">
        <v>650</v>
      </c>
      <c r="B29" s="180">
        <v>0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</row>
    <row r="30" spans="1:20" ht="15" customHeight="1">
      <c r="A30" s="188" t="s">
        <v>651</v>
      </c>
      <c r="B30" s="180">
        <v>260656.0974</v>
      </c>
      <c r="C30" s="180">
        <v>232317.10728999999</v>
      </c>
      <c r="D30" s="180">
        <v>23564.32619</v>
      </c>
      <c r="E30" s="180">
        <v>40760.747619999995</v>
      </c>
      <c r="F30" s="180">
        <v>11647.59866</v>
      </c>
      <c r="G30" s="180">
        <v>77344.570200000002</v>
      </c>
      <c r="H30" s="180">
        <v>50392.86275</v>
      </c>
      <c r="I30" s="180">
        <v>61671.270810000002</v>
      </c>
      <c r="J30" s="180">
        <v>44705.81942</v>
      </c>
      <c r="K30" s="180">
        <v>65280.288850000004</v>
      </c>
      <c r="L30" s="180">
        <v>62489.503400000001</v>
      </c>
      <c r="M30" s="180">
        <v>13409.14676</v>
      </c>
      <c r="N30" s="180">
        <v>99695.568540000007</v>
      </c>
      <c r="O30" s="180">
        <v>53192.055909999995</v>
      </c>
      <c r="P30" s="180">
        <v>26432.165789999999</v>
      </c>
      <c r="Q30" s="180">
        <v>32691.1139</v>
      </c>
      <c r="R30" s="180">
        <v>51407.63334</v>
      </c>
      <c r="S30" s="180">
        <v>103894.47222</v>
      </c>
      <c r="T30" s="180">
        <v>21898.603329999998</v>
      </c>
    </row>
    <row r="31" spans="1:20" ht="15" customHeight="1">
      <c r="A31" s="188" t="s">
        <v>652</v>
      </c>
      <c r="B31" s="180">
        <v>0</v>
      </c>
      <c r="C31" s="180">
        <v>25915.68434</v>
      </c>
      <c r="D31" s="180">
        <v>0</v>
      </c>
      <c r="E31" s="180">
        <v>0</v>
      </c>
      <c r="F31" s="180">
        <v>0</v>
      </c>
      <c r="G31" s="180">
        <v>0</v>
      </c>
      <c r="H31" s="180">
        <v>4089.2814800000001</v>
      </c>
      <c r="I31" s="180">
        <v>0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21863.330730000001</v>
      </c>
      <c r="P31" s="180">
        <v>0</v>
      </c>
      <c r="Q31" s="180">
        <v>0</v>
      </c>
      <c r="R31" s="180">
        <v>0</v>
      </c>
      <c r="S31" s="180">
        <v>0</v>
      </c>
      <c r="T31" s="180">
        <v>0</v>
      </c>
    </row>
    <row r="32" spans="1:20" ht="15" customHeight="1">
      <c r="A32" s="188" t="s">
        <v>653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</row>
    <row r="33" spans="1:20" s="344" customFormat="1" ht="15" customHeight="1">
      <c r="A33" s="188" t="s">
        <v>654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</row>
    <row r="34" spans="1:20" ht="15" customHeight="1">
      <c r="A34" s="188" t="s">
        <v>655</v>
      </c>
      <c r="B34" s="180">
        <v>0</v>
      </c>
      <c r="C34" s="180">
        <v>25915.68434</v>
      </c>
      <c r="D34" s="180">
        <v>0</v>
      </c>
      <c r="E34" s="180">
        <v>0</v>
      </c>
      <c r="F34" s="180">
        <v>0</v>
      </c>
      <c r="G34" s="180">
        <v>0</v>
      </c>
      <c r="H34" s="180">
        <v>1286.7307499999999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21863.330730000001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</row>
    <row r="35" spans="1:20" ht="15" customHeight="1">
      <c r="A35" s="188" t="s">
        <v>656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0</v>
      </c>
    </row>
    <row r="36" spans="1:20" ht="15" customHeight="1">
      <c r="A36" s="188" t="s">
        <v>657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</row>
    <row r="37" spans="1:20" ht="15" customHeight="1">
      <c r="A37" s="188" t="s">
        <v>658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2802.5507299999999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0</v>
      </c>
    </row>
    <row r="38" spans="1:20" s="344" customFormat="1" ht="15" customHeight="1">
      <c r="A38" s="188" t="s">
        <v>659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</row>
    <row r="39" spans="1:20" ht="15" customHeight="1">
      <c r="A39" s="188" t="s">
        <v>660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</row>
    <row r="40" spans="1:20" ht="15" customHeight="1">
      <c r="A40" s="188" t="s">
        <v>661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</row>
    <row r="41" spans="1:20" s="346" customFormat="1" ht="15" customHeight="1">
      <c r="A41" s="310" t="s">
        <v>662</v>
      </c>
      <c r="B41" s="180">
        <v>917450.73464000004</v>
      </c>
      <c r="C41" s="180">
        <v>743848.67660000001</v>
      </c>
      <c r="D41" s="180">
        <v>339133.27593</v>
      </c>
      <c r="E41" s="180">
        <v>82520.415900000007</v>
      </c>
      <c r="F41" s="180">
        <v>192055.28678999998</v>
      </c>
      <c r="G41" s="180">
        <v>340767.05541999999</v>
      </c>
      <c r="H41" s="180">
        <v>186544.72319999998</v>
      </c>
      <c r="I41" s="180">
        <v>179205.38044000001</v>
      </c>
      <c r="J41" s="180">
        <v>133642.43158999999</v>
      </c>
      <c r="K41" s="180">
        <v>130626.16012</v>
      </c>
      <c r="L41" s="180">
        <v>99599.716809999998</v>
      </c>
      <c r="M41" s="180">
        <v>55400.141990000004</v>
      </c>
      <c r="N41" s="180">
        <v>249290.36616999999</v>
      </c>
      <c r="O41" s="180">
        <v>124697.00145</v>
      </c>
      <c r="P41" s="180">
        <v>69759.618040000001</v>
      </c>
      <c r="Q41" s="180">
        <v>55432.653850000002</v>
      </c>
      <c r="R41" s="180">
        <v>92949.045409999992</v>
      </c>
      <c r="S41" s="180">
        <v>171186.75623</v>
      </c>
      <c r="T41" s="180">
        <v>56782.216130000001</v>
      </c>
    </row>
    <row r="42" spans="1:20" s="319" customFormat="1" ht="15" customHeight="1">
      <c r="A42" s="188" t="s">
        <v>663</v>
      </c>
      <c r="B42" s="180">
        <v>292253.46617999999</v>
      </c>
      <c r="C42" s="180">
        <v>26733.101010000002</v>
      </c>
      <c r="D42" s="180">
        <v>0</v>
      </c>
      <c r="E42" s="180">
        <v>3093.0237700000002</v>
      </c>
      <c r="F42" s="180">
        <v>174.67137</v>
      </c>
      <c r="G42" s="180">
        <v>0</v>
      </c>
      <c r="H42" s="180">
        <v>0</v>
      </c>
      <c r="I42" s="180">
        <v>0</v>
      </c>
      <c r="J42" s="180">
        <v>24691.298899999998</v>
      </c>
      <c r="K42" s="180">
        <v>0</v>
      </c>
      <c r="L42" s="180">
        <v>0</v>
      </c>
      <c r="M42" s="180">
        <v>5759.0785999999998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1744.4501599999999</v>
      </c>
    </row>
    <row r="43" spans="1:20" s="190" customFormat="1" ht="15" customHeight="1">
      <c r="A43" s="191" t="s">
        <v>585</v>
      </c>
      <c r="B43" s="192">
        <v>1209704.2008199999</v>
      </c>
      <c r="C43" s="192">
        <v>770581.77760999999</v>
      </c>
      <c r="D43" s="192">
        <v>339133.27593</v>
      </c>
      <c r="E43" s="192">
        <v>85613.439670000007</v>
      </c>
      <c r="F43" s="192">
        <v>192229.95816000001</v>
      </c>
      <c r="G43" s="192">
        <v>340767.05541999999</v>
      </c>
      <c r="H43" s="192">
        <v>186544.72319999998</v>
      </c>
      <c r="I43" s="192">
        <v>179205.38044000001</v>
      </c>
      <c r="J43" s="192">
        <v>158333.73049000002</v>
      </c>
      <c r="K43" s="192">
        <v>130626.16012</v>
      </c>
      <c r="L43" s="192">
        <v>99599.716809999998</v>
      </c>
      <c r="M43" s="192">
        <v>61159.220590000004</v>
      </c>
      <c r="N43" s="192">
        <v>249290.36616999999</v>
      </c>
      <c r="O43" s="192">
        <v>124697.00145</v>
      </c>
      <c r="P43" s="192">
        <v>69759.618040000001</v>
      </c>
      <c r="Q43" s="192">
        <v>55432.653850000002</v>
      </c>
      <c r="R43" s="192">
        <v>92949.045409999992</v>
      </c>
      <c r="S43" s="192">
        <v>171186.75623</v>
      </c>
      <c r="T43" s="192">
        <v>58526.666290000001</v>
      </c>
    </row>
    <row r="44" spans="1:20" ht="15" customHeight="1">
      <c r="A44" s="310" t="s">
        <v>664</v>
      </c>
      <c r="B44" s="189">
        <v>0.17091933689966735</v>
      </c>
      <c r="C44" s="189">
        <v>0.10887564610157599</v>
      </c>
      <c r="D44" s="189">
        <v>4.7916205137814874E-2</v>
      </c>
      <c r="E44" s="189">
        <v>1.2096339194471738E-2</v>
      </c>
      <c r="F44" s="189">
        <v>2.7160207395069497E-2</v>
      </c>
      <c r="G44" s="189">
        <v>4.8147042153080084E-2</v>
      </c>
      <c r="H44" s="189">
        <v>2.6356939464923158E-2</v>
      </c>
      <c r="I44" s="189">
        <v>2.5319962328720566E-2</v>
      </c>
      <c r="J44" s="189">
        <v>2.2371002932665043E-2</v>
      </c>
      <c r="K44" s="189">
        <v>1.8456195038693005E-2</v>
      </c>
      <c r="L44" s="189">
        <v>1.4072462955010349E-2</v>
      </c>
      <c r="M44" s="189">
        <v>8.641197923804432E-3</v>
      </c>
      <c r="N44" s="189">
        <v>3.5222283308902619E-2</v>
      </c>
      <c r="O44" s="189">
        <v>1.7618463081110008E-2</v>
      </c>
      <c r="P44" s="189">
        <v>9.8563497173016889E-3</v>
      </c>
      <c r="Q44" s="189">
        <v>7.8320902185910236E-3</v>
      </c>
      <c r="R44" s="189">
        <v>1.3132788326406885E-2</v>
      </c>
      <c r="S44" s="189">
        <v>2.4187009387090869E-2</v>
      </c>
      <c r="T44" s="189">
        <v>8.2692438254361143E-3</v>
      </c>
    </row>
    <row r="45" spans="1:20" ht="15" customHeight="1" thickBot="1">
      <c r="A45" s="264"/>
      <c r="B45" s="196"/>
      <c r="C45" s="196"/>
      <c r="D45" s="196"/>
      <c r="E45" s="197"/>
      <c r="F45" s="197"/>
      <c r="G45" s="197"/>
      <c r="H45" s="197"/>
      <c r="I45" s="197"/>
      <c r="J45" s="197"/>
      <c r="K45" s="196"/>
      <c r="L45" s="196"/>
      <c r="M45" s="196"/>
      <c r="N45" s="196"/>
      <c r="O45" s="196"/>
      <c r="P45" s="196"/>
      <c r="Q45" s="196"/>
      <c r="R45" s="196"/>
      <c r="S45" s="196"/>
      <c r="T45" s="196"/>
    </row>
    <row r="46" spans="1:20" ht="15" customHeight="1" thickTop="1">
      <c r="A46" s="265" t="s">
        <v>587</v>
      </c>
      <c r="B46" s="157"/>
      <c r="C46" s="157"/>
      <c r="D46" s="157"/>
      <c r="E46" s="180"/>
      <c r="F46" s="180"/>
      <c r="G46" s="180"/>
      <c r="H46" s="180"/>
      <c r="I46" s="180"/>
      <c r="J46" s="180"/>
      <c r="K46" s="157"/>
      <c r="L46" s="157"/>
      <c r="M46" s="157"/>
      <c r="N46" s="157"/>
      <c r="O46" s="157"/>
      <c r="P46" s="157"/>
      <c r="Q46" s="157"/>
      <c r="R46" s="157"/>
      <c r="S46" s="157"/>
      <c r="T46" s="157"/>
    </row>
    <row r="47" spans="1:20" ht="15" customHeight="1">
      <c r="A47" s="265" t="s">
        <v>665</v>
      </c>
      <c r="B47" s="157"/>
      <c r="C47" s="157"/>
      <c r="D47" s="157"/>
      <c r="E47" s="180"/>
      <c r="F47" s="180"/>
      <c r="G47" s="180"/>
      <c r="H47" s="180"/>
      <c r="I47" s="180"/>
      <c r="J47" s="180"/>
      <c r="K47" s="157"/>
      <c r="L47" s="157"/>
      <c r="M47" s="157"/>
      <c r="N47" s="157"/>
      <c r="O47" s="157"/>
      <c r="P47" s="157"/>
      <c r="Q47" s="157"/>
      <c r="R47" s="157"/>
      <c r="S47" s="157"/>
      <c r="T47" s="157"/>
    </row>
    <row r="48" spans="1:20" ht="15" customHeight="1">
      <c r="A48" s="265" t="s">
        <v>666</v>
      </c>
      <c r="B48" s="157"/>
      <c r="C48" s="157"/>
      <c r="D48" s="157"/>
      <c r="E48" s="180"/>
      <c r="F48" s="180"/>
      <c r="G48" s="180"/>
      <c r="H48" s="180"/>
      <c r="I48" s="180"/>
      <c r="J48" s="180"/>
      <c r="K48" s="157"/>
      <c r="L48" s="157"/>
      <c r="M48" s="157"/>
      <c r="N48" s="157"/>
      <c r="O48" s="157"/>
      <c r="P48" s="157"/>
      <c r="Q48" s="157"/>
      <c r="R48" s="157"/>
      <c r="S48" s="157"/>
      <c r="T48" s="157"/>
    </row>
  </sheetData>
  <mergeCells count="4">
    <mergeCell ref="A1:T1"/>
    <mergeCell ref="A2:T2"/>
    <mergeCell ref="A3:T3"/>
    <mergeCell ref="A4:T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U48"/>
  <sheetViews>
    <sheetView zoomScaleNormal="100" workbookViewId="0">
      <selection activeCell="A3" sqref="A3:U3"/>
    </sheetView>
  </sheetViews>
  <sheetFormatPr defaultColWidth="11.42578125" defaultRowHeight="12.75"/>
  <cols>
    <col min="1" max="1" width="53" style="182" customWidth="1"/>
    <col min="2" max="19" width="11.5703125" style="181" customWidth="1"/>
    <col min="20" max="20" width="12.7109375" style="181" customWidth="1"/>
    <col min="21" max="21" width="10.7109375" style="181" customWidth="1"/>
    <col min="22" max="256" width="11.42578125" style="181"/>
    <col min="257" max="257" width="53" style="181" customWidth="1"/>
    <col min="258" max="275" width="11.5703125" style="181" customWidth="1"/>
    <col min="276" max="276" width="12.7109375" style="181" customWidth="1"/>
    <col min="277" max="277" width="10.7109375" style="181" customWidth="1"/>
    <col min="278" max="512" width="11.42578125" style="181"/>
    <col min="513" max="513" width="53" style="181" customWidth="1"/>
    <col min="514" max="531" width="11.5703125" style="181" customWidth="1"/>
    <col min="532" max="532" width="12.7109375" style="181" customWidth="1"/>
    <col min="533" max="533" width="10.7109375" style="181" customWidth="1"/>
    <col min="534" max="768" width="11.42578125" style="181"/>
    <col min="769" max="769" width="53" style="181" customWidth="1"/>
    <col min="770" max="787" width="11.5703125" style="181" customWidth="1"/>
    <col min="788" max="788" width="12.7109375" style="181" customWidth="1"/>
    <col min="789" max="789" width="10.7109375" style="181" customWidth="1"/>
    <col min="790" max="1024" width="11.42578125" style="181"/>
    <col min="1025" max="1025" width="53" style="181" customWidth="1"/>
    <col min="1026" max="1043" width="11.5703125" style="181" customWidth="1"/>
    <col min="1044" max="1044" width="12.7109375" style="181" customWidth="1"/>
    <col min="1045" max="1045" width="10.7109375" style="181" customWidth="1"/>
    <col min="1046" max="1280" width="11.42578125" style="181"/>
    <col min="1281" max="1281" width="53" style="181" customWidth="1"/>
    <col min="1282" max="1299" width="11.5703125" style="181" customWidth="1"/>
    <col min="1300" max="1300" width="12.7109375" style="181" customWidth="1"/>
    <col min="1301" max="1301" width="10.7109375" style="181" customWidth="1"/>
    <col min="1302" max="1536" width="11.42578125" style="181"/>
    <col min="1537" max="1537" width="53" style="181" customWidth="1"/>
    <col min="1538" max="1555" width="11.5703125" style="181" customWidth="1"/>
    <col min="1556" max="1556" width="12.7109375" style="181" customWidth="1"/>
    <col min="1557" max="1557" width="10.7109375" style="181" customWidth="1"/>
    <col min="1558" max="1792" width="11.42578125" style="181"/>
    <col min="1793" max="1793" width="53" style="181" customWidth="1"/>
    <col min="1794" max="1811" width="11.5703125" style="181" customWidth="1"/>
    <col min="1812" max="1812" width="12.7109375" style="181" customWidth="1"/>
    <col min="1813" max="1813" width="10.7109375" style="181" customWidth="1"/>
    <col min="1814" max="2048" width="11.42578125" style="181"/>
    <col min="2049" max="2049" width="53" style="181" customWidth="1"/>
    <col min="2050" max="2067" width="11.5703125" style="181" customWidth="1"/>
    <col min="2068" max="2068" width="12.7109375" style="181" customWidth="1"/>
    <col min="2069" max="2069" width="10.7109375" style="181" customWidth="1"/>
    <col min="2070" max="2304" width="11.42578125" style="181"/>
    <col min="2305" max="2305" width="53" style="181" customWidth="1"/>
    <col min="2306" max="2323" width="11.5703125" style="181" customWidth="1"/>
    <col min="2324" max="2324" width="12.7109375" style="181" customWidth="1"/>
    <col min="2325" max="2325" width="10.7109375" style="181" customWidth="1"/>
    <col min="2326" max="2560" width="11.42578125" style="181"/>
    <col min="2561" max="2561" width="53" style="181" customWidth="1"/>
    <col min="2562" max="2579" width="11.5703125" style="181" customWidth="1"/>
    <col min="2580" max="2580" width="12.7109375" style="181" customWidth="1"/>
    <col min="2581" max="2581" width="10.7109375" style="181" customWidth="1"/>
    <col min="2582" max="2816" width="11.42578125" style="181"/>
    <col min="2817" max="2817" width="53" style="181" customWidth="1"/>
    <col min="2818" max="2835" width="11.5703125" style="181" customWidth="1"/>
    <col min="2836" max="2836" width="12.7109375" style="181" customWidth="1"/>
    <col min="2837" max="2837" width="10.7109375" style="181" customWidth="1"/>
    <col min="2838" max="3072" width="11.42578125" style="181"/>
    <col min="3073" max="3073" width="53" style="181" customWidth="1"/>
    <col min="3074" max="3091" width="11.5703125" style="181" customWidth="1"/>
    <col min="3092" max="3092" width="12.7109375" style="181" customWidth="1"/>
    <col min="3093" max="3093" width="10.7109375" style="181" customWidth="1"/>
    <col min="3094" max="3328" width="11.42578125" style="181"/>
    <col min="3329" max="3329" width="53" style="181" customWidth="1"/>
    <col min="3330" max="3347" width="11.5703125" style="181" customWidth="1"/>
    <col min="3348" max="3348" width="12.7109375" style="181" customWidth="1"/>
    <col min="3349" max="3349" width="10.7109375" style="181" customWidth="1"/>
    <col min="3350" max="3584" width="11.42578125" style="181"/>
    <col min="3585" max="3585" width="53" style="181" customWidth="1"/>
    <col min="3586" max="3603" width="11.5703125" style="181" customWidth="1"/>
    <col min="3604" max="3604" width="12.7109375" style="181" customWidth="1"/>
    <col min="3605" max="3605" width="10.7109375" style="181" customWidth="1"/>
    <col min="3606" max="3840" width="11.42578125" style="181"/>
    <col min="3841" max="3841" width="53" style="181" customWidth="1"/>
    <col min="3842" max="3859" width="11.5703125" style="181" customWidth="1"/>
    <col min="3860" max="3860" width="12.7109375" style="181" customWidth="1"/>
    <col min="3861" max="3861" width="10.7109375" style="181" customWidth="1"/>
    <col min="3862" max="4096" width="11.42578125" style="181"/>
    <col min="4097" max="4097" width="53" style="181" customWidth="1"/>
    <col min="4098" max="4115" width="11.5703125" style="181" customWidth="1"/>
    <col min="4116" max="4116" width="12.7109375" style="181" customWidth="1"/>
    <col min="4117" max="4117" width="10.7109375" style="181" customWidth="1"/>
    <col min="4118" max="4352" width="11.42578125" style="181"/>
    <col min="4353" max="4353" width="53" style="181" customWidth="1"/>
    <col min="4354" max="4371" width="11.5703125" style="181" customWidth="1"/>
    <col min="4372" max="4372" width="12.7109375" style="181" customWidth="1"/>
    <col min="4373" max="4373" width="10.7109375" style="181" customWidth="1"/>
    <col min="4374" max="4608" width="11.42578125" style="181"/>
    <col min="4609" max="4609" width="53" style="181" customWidth="1"/>
    <col min="4610" max="4627" width="11.5703125" style="181" customWidth="1"/>
    <col min="4628" max="4628" width="12.7109375" style="181" customWidth="1"/>
    <col min="4629" max="4629" width="10.7109375" style="181" customWidth="1"/>
    <col min="4630" max="4864" width="11.42578125" style="181"/>
    <col min="4865" max="4865" width="53" style="181" customWidth="1"/>
    <col min="4866" max="4883" width="11.5703125" style="181" customWidth="1"/>
    <col min="4884" max="4884" width="12.7109375" style="181" customWidth="1"/>
    <col min="4885" max="4885" width="10.7109375" style="181" customWidth="1"/>
    <col min="4886" max="5120" width="11.42578125" style="181"/>
    <col min="5121" max="5121" width="53" style="181" customWidth="1"/>
    <col min="5122" max="5139" width="11.5703125" style="181" customWidth="1"/>
    <col min="5140" max="5140" width="12.7109375" style="181" customWidth="1"/>
    <col min="5141" max="5141" width="10.7109375" style="181" customWidth="1"/>
    <col min="5142" max="5376" width="11.42578125" style="181"/>
    <col min="5377" max="5377" width="53" style="181" customWidth="1"/>
    <col min="5378" max="5395" width="11.5703125" style="181" customWidth="1"/>
    <col min="5396" max="5396" width="12.7109375" style="181" customWidth="1"/>
    <col min="5397" max="5397" width="10.7109375" style="181" customWidth="1"/>
    <col min="5398" max="5632" width="11.42578125" style="181"/>
    <col min="5633" max="5633" width="53" style="181" customWidth="1"/>
    <col min="5634" max="5651" width="11.5703125" style="181" customWidth="1"/>
    <col min="5652" max="5652" width="12.7109375" style="181" customWidth="1"/>
    <col min="5653" max="5653" width="10.7109375" style="181" customWidth="1"/>
    <col min="5654" max="5888" width="11.42578125" style="181"/>
    <col min="5889" max="5889" width="53" style="181" customWidth="1"/>
    <col min="5890" max="5907" width="11.5703125" style="181" customWidth="1"/>
    <col min="5908" max="5908" width="12.7109375" style="181" customWidth="1"/>
    <col min="5909" max="5909" width="10.7109375" style="181" customWidth="1"/>
    <col min="5910" max="6144" width="11.42578125" style="181"/>
    <col min="6145" max="6145" width="53" style="181" customWidth="1"/>
    <col min="6146" max="6163" width="11.5703125" style="181" customWidth="1"/>
    <col min="6164" max="6164" width="12.7109375" style="181" customWidth="1"/>
    <col min="6165" max="6165" width="10.7109375" style="181" customWidth="1"/>
    <col min="6166" max="6400" width="11.42578125" style="181"/>
    <col min="6401" max="6401" width="53" style="181" customWidth="1"/>
    <col min="6402" max="6419" width="11.5703125" style="181" customWidth="1"/>
    <col min="6420" max="6420" width="12.7109375" style="181" customWidth="1"/>
    <col min="6421" max="6421" width="10.7109375" style="181" customWidth="1"/>
    <col min="6422" max="6656" width="11.42578125" style="181"/>
    <col min="6657" max="6657" width="53" style="181" customWidth="1"/>
    <col min="6658" max="6675" width="11.5703125" style="181" customWidth="1"/>
    <col min="6676" max="6676" width="12.7109375" style="181" customWidth="1"/>
    <col min="6677" max="6677" width="10.7109375" style="181" customWidth="1"/>
    <col min="6678" max="6912" width="11.42578125" style="181"/>
    <col min="6913" max="6913" width="53" style="181" customWidth="1"/>
    <col min="6914" max="6931" width="11.5703125" style="181" customWidth="1"/>
    <col min="6932" max="6932" width="12.7109375" style="181" customWidth="1"/>
    <col min="6933" max="6933" width="10.7109375" style="181" customWidth="1"/>
    <col min="6934" max="7168" width="11.42578125" style="181"/>
    <col min="7169" max="7169" width="53" style="181" customWidth="1"/>
    <col min="7170" max="7187" width="11.5703125" style="181" customWidth="1"/>
    <col min="7188" max="7188" width="12.7109375" style="181" customWidth="1"/>
    <col min="7189" max="7189" width="10.7109375" style="181" customWidth="1"/>
    <col min="7190" max="7424" width="11.42578125" style="181"/>
    <col min="7425" max="7425" width="53" style="181" customWidth="1"/>
    <col min="7426" max="7443" width="11.5703125" style="181" customWidth="1"/>
    <col min="7444" max="7444" width="12.7109375" style="181" customWidth="1"/>
    <col min="7445" max="7445" width="10.7109375" style="181" customWidth="1"/>
    <col min="7446" max="7680" width="11.42578125" style="181"/>
    <col min="7681" max="7681" width="53" style="181" customWidth="1"/>
    <col min="7682" max="7699" width="11.5703125" style="181" customWidth="1"/>
    <col min="7700" max="7700" width="12.7109375" style="181" customWidth="1"/>
    <col min="7701" max="7701" width="10.7109375" style="181" customWidth="1"/>
    <col min="7702" max="7936" width="11.42578125" style="181"/>
    <col min="7937" max="7937" width="53" style="181" customWidth="1"/>
    <col min="7938" max="7955" width="11.5703125" style="181" customWidth="1"/>
    <col min="7956" max="7956" width="12.7109375" style="181" customWidth="1"/>
    <col min="7957" max="7957" width="10.7109375" style="181" customWidth="1"/>
    <col min="7958" max="8192" width="11.42578125" style="181"/>
    <col min="8193" max="8193" width="53" style="181" customWidth="1"/>
    <col min="8194" max="8211" width="11.5703125" style="181" customWidth="1"/>
    <col min="8212" max="8212" width="12.7109375" style="181" customWidth="1"/>
    <col min="8213" max="8213" width="10.7109375" style="181" customWidth="1"/>
    <col min="8214" max="8448" width="11.42578125" style="181"/>
    <col min="8449" max="8449" width="53" style="181" customWidth="1"/>
    <col min="8450" max="8467" width="11.5703125" style="181" customWidth="1"/>
    <col min="8468" max="8468" width="12.7109375" style="181" customWidth="1"/>
    <col min="8469" max="8469" width="10.7109375" style="181" customWidth="1"/>
    <col min="8470" max="8704" width="11.42578125" style="181"/>
    <col min="8705" max="8705" width="53" style="181" customWidth="1"/>
    <col min="8706" max="8723" width="11.5703125" style="181" customWidth="1"/>
    <col min="8724" max="8724" width="12.7109375" style="181" customWidth="1"/>
    <col min="8725" max="8725" width="10.7109375" style="181" customWidth="1"/>
    <col min="8726" max="8960" width="11.42578125" style="181"/>
    <col min="8961" max="8961" width="53" style="181" customWidth="1"/>
    <col min="8962" max="8979" width="11.5703125" style="181" customWidth="1"/>
    <col min="8980" max="8980" width="12.7109375" style="181" customWidth="1"/>
    <col min="8981" max="8981" width="10.7109375" style="181" customWidth="1"/>
    <col min="8982" max="9216" width="11.42578125" style="181"/>
    <col min="9217" max="9217" width="53" style="181" customWidth="1"/>
    <col min="9218" max="9235" width="11.5703125" style="181" customWidth="1"/>
    <col min="9236" max="9236" width="12.7109375" style="181" customWidth="1"/>
    <col min="9237" max="9237" width="10.7109375" style="181" customWidth="1"/>
    <col min="9238" max="9472" width="11.42578125" style="181"/>
    <col min="9473" max="9473" width="53" style="181" customWidth="1"/>
    <col min="9474" max="9491" width="11.5703125" style="181" customWidth="1"/>
    <col min="9492" max="9492" width="12.7109375" style="181" customWidth="1"/>
    <col min="9493" max="9493" width="10.7109375" style="181" customWidth="1"/>
    <col min="9494" max="9728" width="11.42578125" style="181"/>
    <col min="9729" max="9729" width="53" style="181" customWidth="1"/>
    <col min="9730" max="9747" width="11.5703125" style="181" customWidth="1"/>
    <col min="9748" max="9748" width="12.7109375" style="181" customWidth="1"/>
    <col min="9749" max="9749" width="10.7109375" style="181" customWidth="1"/>
    <col min="9750" max="9984" width="11.42578125" style="181"/>
    <col min="9985" max="9985" width="53" style="181" customWidth="1"/>
    <col min="9986" max="10003" width="11.5703125" style="181" customWidth="1"/>
    <col min="10004" max="10004" width="12.7109375" style="181" customWidth="1"/>
    <col min="10005" max="10005" width="10.7109375" style="181" customWidth="1"/>
    <col min="10006" max="10240" width="11.42578125" style="181"/>
    <col min="10241" max="10241" width="53" style="181" customWidth="1"/>
    <col min="10242" max="10259" width="11.5703125" style="181" customWidth="1"/>
    <col min="10260" max="10260" width="12.7109375" style="181" customWidth="1"/>
    <col min="10261" max="10261" width="10.7109375" style="181" customWidth="1"/>
    <col min="10262" max="10496" width="11.42578125" style="181"/>
    <col min="10497" max="10497" width="53" style="181" customWidth="1"/>
    <col min="10498" max="10515" width="11.5703125" style="181" customWidth="1"/>
    <col min="10516" max="10516" width="12.7109375" style="181" customWidth="1"/>
    <col min="10517" max="10517" width="10.7109375" style="181" customWidth="1"/>
    <col min="10518" max="10752" width="11.42578125" style="181"/>
    <col min="10753" max="10753" width="53" style="181" customWidth="1"/>
    <col min="10754" max="10771" width="11.5703125" style="181" customWidth="1"/>
    <col min="10772" max="10772" width="12.7109375" style="181" customWidth="1"/>
    <col min="10773" max="10773" width="10.7109375" style="181" customWidth="1"/>
    <col min="10774" max="11008" width="11.42578125" style="181"/>
    <col min="11009" max="11009" width="53" style="181" customWidth="1"/>
    <col min="11010" max="11027" width="11.5703125" style="181" customWidth="1"/>
    <col min="11028" max="11028" width="12.7109375" style="181" customWidth="1"/>
    <col min="11029" max="11029" width="10.7109375" style="181" customWidth="1"/>
    <col min="11030" max="11264" width="11.42578125" style="181"/>
    <col min="11265" max="11265" width="53" style="181" customWidth="1"/>
    <col min="11266" max="11283" width="11.5703125" style="181" customWidth="1"/>
    <col min="11284" max="11284" width="12.7109375" style="181" customWidth="1"/>
    <col min="11285" max="11285" width="10.7109375" style="181" customWidth="1"/>
    <col min="11286" max="11520" width="11.42578125" style="181"/>
    <col min="11521" max="11521" width="53" style="181" customWidth="1"/>
    <col min="11522" max="11539" width="11.5703125" style="181" customWidth="1"/>
    <col min="11540" max="11540" width="12.7109375" style="181" customWidth="1"/>
    <col min="11541" max="11541" width="10.7109375" style="181" customWidth="1"/>
    <col min="11542" max="11776" width="11.42578125" style="181"/>
    <col min="11777" max="11777" width="53" style="181" customWidth="1"/>
    <col min="11778" max="11795" width="11.5703125" style="181" customWidth="1"/>
    <col min="11796" max="11796" width="12.7109375" style="181" customWidth="1"/>
    <col min="11797" max="11797" width="10.7109375" style="181" customWidth="1"/>
    <col min="11798" max="12032" width="11.42578125" style="181"/>
    <col min="12033" max="12033" width="53" style="181" customWidth="1"/>
    <col min="12034" max="12051" width="11.5703125" style="181" customWidth="1"/>
    <col min="12052" max="12052" width="12.7109375" style="181" customWidth="1"/>
    <col min="12053" max="12053" width="10.7109375" style="181" customWidth="1"/>
    <col min="12054" max="12288" width="11.42578125" style="181"/>
    <col min="12289" max="12289" width="53" style="181" customWidth="1"/>
    <col min="12290" max="12307" width="11.5703125" style="181" customWidth="1"/>
    <col min="12308" max="12308" width="12.7109375" style="181" customWidth="1"/>
    <col min="12309" max="12309" width="10.7109375" style="181" customWidth="1"/>
    <col min="12310" max="12544" width="11.42578125" style="181"/>
    <col min="12545" max="12545" width="53" style="181" customWidth="1"/>
    <col min="12546" max="12563" width="11.5703125" style="181" customWidth="1"/>
    <col min="12564" max="12564" width="12.7109375" style="181" customWidth="1"/>
    <col min="12565" max="12565" width="10.7109375" style="181" customWidth="1"/>
    <col min="12566" max="12800" width="11.42578125" style="181"/>
    <col min="12801" max="12801" width="53" style="181" customWidth="1"/>
    <col min="12802" max="12819" width="11.5703125" style="181" customWidth="1"/>
    <col min="12820" max="12820" width="12.7109375" style="181" customWidth="1"/>
    <col min="12821" max="12821" width="10.7109375" style="181" customWidth="1"/>
    <col min="12822" max="13056" width="11.42578125" style="181"/>
    <col min="13057" max="13057" width="53" style="181" customWidth="1"/>
    <col min="13058" max="13075" width="11.5703125" style="181" customWidth="1"/>
    <col min="13076" max="13076" width="12.7109375" style="181" customWidth="1"/>
    <col min="13077" max="13077" width="10.7109375" style="181" customWidth="1"/>
    <col min="13078" max="13312" width="11.42578125" style="181"/>
    <col min="13313" max="13313" width="53" style="181" customWidth="1"/>
    <col min="13314" max="13331" width="11.5703125" style="181" customWidth="1"/>
    <col min="13332" max="13332" width="12.7109375" style="181" customWidth="1"/>
    <col min="13333" max="13333" width="10.7109375" style="181" customWidth="1"/>
    <col min="13334" max="13568" width="11.42578125" style="181"/>
    <col min="13569" max="13569" width="53" style="181" customWidth="1"/>
    <col min="13570" max="13587" width="11.5703125" style="181" customWidth="1"/>
    <col min="13588" max="13588" width="12.7109375" style="181" customWidth="1"/>
    <col min="13589" max="13589" width="10.7109375" style="181" customWidth="1"/>
    <col min="13590" max="13824" width="11.42578125" style="181"/>
    <col min="13825" max="13825" width="53" style="181" customWidth="1"/>
    <col min="13826" max="13843" width="11.5703125" style="181" customWidth="1"/>
    <col min="13844" max="13844" width="12.7109375" style="181" customWidth="1"/>
    <col min="13845" max="13845" width="10.7109375" style="181" customWidth="1"/>
    <col min="13846" max="14080" width="11.42578125" style="181"/>
    <col min="14081" max="14081" width="53" style="181" customWidth="1"/>
    <col min="14082" max="14099" width="11.5703125" style="181" customWidth="1"/>
    <col min="14100" max="14100" width="12.7109375" style="181" customWidth="1"/>
    <col min="14101" max="14101" width="10.7109375" style="181" customWidth="1"/>
    <col min="14102" max="14336" width="11.42578125" style="181"/>
    <col min="14337" max="14337" width="53" style="181" customWidth="1"/>
    <col min="14338" max="14355" width="11.5703125" style="181" customWidth="1"/>
    <col min="14356" max="14356" width="12.7109375" style="181" customWidth="1"/>
    <col min="14357" max="14357" width="10.7109375" style="181" customWidth="1"/>
    <col min="14358" max="14592" width="11.42578125" style="181"/>
    <col min="14593" max="14593" width="53" style="181" customWidth="1"/>
    <col min="14594" max="14611" width="11.5703125" style="181" customWidth="1"/>
    <col min="14612" max="14612" width="12.7109375" style="181" customWidth="1"/>
    <col min="14613" max="14613" width="10.7109375" style="181" customWidth="1"/>
    <col min="14614" max="14848" width="11.42578125" style="181"/>
    <col min="14849" max="14849" width="53" style="181" customWidth="1"/>
    <col min="14850" max="14867" width="11.5703125" style="181" customWidth="1"/>
    <col min="14868" max="14868" width="12.7109375" style="181" customWidth="1"/>
    <col min="14869" max="14869" width="10.7109375" style="181" customWidth="1"/>
    <col min="14870" max="15104" width="11.42578125" style="181"/>
    <col min="15105" max="15105" width="53" style="181" customWidth="1"/>
    <col min="15106" max="15123" width="11.5703125" style="181" customWidth="1"/>
    <col min="15124" max="15124" width="12.7109375" style="181" customWidth="1"/>
    <col min="15125" max="15125" width="10.7109375" style="181" customWidth="1"/>
    <col min="15126" max="15360" width="11.42578125" style="181"/>
    <col min="15361" max="15361" width="53" style="181" customWidth="1"/>
    <col min="15362" max="15379" width="11.5703125" style="181" customWidth="1"/>
    <col min="15380" max="15380" width="12.7109375" style="181" customWidth="1"/>
    <col min="15381" max="15381" width="10.7109375" style="181" customWidth="1"/>
    <col min="15382" max="15616" width="11.42578125" style="181"/>
    <col min="15617" max="15617" width="53" style="181" customWidth="1"/>
    <col min="15618" max="15635" width="11.5703125" style="181" customWidth="1"/>
    <col min="15636" max="15636" width="12.7109375" style="181" customWidth="1"/>
    <col min="15637" max="15637" width="10.7109375" style="181" customWidth="1"/>
    <col min="15638" max="15872" width="11.42578125" style="181"/>
    <col min="15873" max="15873" width="53" style="181" customWidth="1"/>
    <col min="15874" max="15891" width="11.5703125" style="181" customWidth="1"/>
    <col min="15892" max="15892" width="12.7109375" style="181" customWidth="1"/>
    <col min="15893" max="15893" width="10.7109375" style="181" customWidth="1"/>
    <col min="15894" max="16128" width="11.42578125" style="181"/>
    <col min="16129" max="16129" width="53" style="181" customWidth="1"/>
    <col min="16130" max="16147" width="11.5703125" style="181" customWidth="1"/>
    <col min="16148" max="16148" width="12.7109375" style="181" customWidth="1"/>
    <col min="16149" max="16149" width="10.7109375" style="181" customWidth="1"/>
    <col min="16150" max="16384" width="11.42578125" style="181"/>
  </cols>
  <sheetData>
    <row r="1" spans="1:21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</row>
    <row r="2" spans="1:21" s="158" customFormat="1" ht="15" customHeight="1">
      <c r="A2" s="494" t="s">
        <v>628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</row>
    <row r="3" spans="1:21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</row>
    <row r="4" spans="1:21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</row>
    <row r="5" spans="1:21" ht="15" customHeight="1">
      <c r="A5" s="183"/>
      <c r="B5" s="157"/>
      <c r="C5" s="157"/>
      <c r="D5" s="180"/>
      <c r="E5" s="180"/>
      <c r="F5" s="180"/>
      <c r="G5" s="180"/>
      <c r="H5" s="180"/>
      <c r="I5" s="157"/>
      <c r="J5" s="157"/>
      <c r="K5" s="157"/>
      <c r="L5" s="157"/>
      <c r="M5" s="207"/>
      <c r="N5" s="157"/>
      <c r="O5" s="157"/>
      <c r="P5" s="157"/>
      <c r="Q5" s="157"/>
      <c r="R5" s="157"/>
      <c r="S5" s="157"/>
      <c r="T5" s="157"/>
      <c r="U5" s="183"/>
    </row>
    <row r="6" spans="1:21" s="190" customFormat="1" ht="30" customHeight="1">
      <c r="A6" s="184" t="s">
        <v>629</v>
      </c>
      <c r="B6" s="185" t="s">
        <v>120</v>
      </c>
      <c r="C6" s="185" t="s">
        <v>121</v>
      </c>
      <c r="D6" s="185" t="s">
        <v>122</v>
      </c>
      <c r="E6" s="185" t="s">
        <v>123</v>
      </c>
      <c r="F6" s="185" t="s">
        <v>124</v>
      </c>
      <c r="G6" s="185" t="s">
        <v>125</v>
      </c>
      <c r="H6" s="185" t="s">
        <v>126</v>
      </c>
      <c r="I6" s="185" t="s">
        <v>127</v>
      </c>
      <c r="J6" s="185" t="s">
        <v>129</v>
      </c>
      <c r="K6" s="185" t="s">
        <v>128</v>
      </c>
      <c r="L6" s="185" t="s">
        <v>130</v>
      </c>
      <c r="M6" s="185" t="s">
        <v>327</v>
      </c>
      <c r="N6" s="185" t="s">
        <v>522</v>
      </c>
      <c r="O6" s="185" t="s">
        <v>523</v>
      </c>
      <c r="P6" s="185" t="s">
        <v>524</v>
      </c>
      <c r="Q6" s="185" t="s">
        <v>534</v>
      </c>
      <c r="R6" s="185" t="s">
        <v>533</v>
      </c>
      <c r="S6" s="185" t="s">
        <v>920</v>
      </c>
      <c r="T6" s="186" t="s">
        <v>567</v>
      </c>
      <c r="U6" s="185" t="s">
        <v>70</v>
      </c>
    </row>
    <row r="7" spans="1:21" ht="15" customHeight="1">
      <c r="A7" s="188" t="s">
        <v>630</v>
      </c>
      <c r="B7" s="180">
        <v>184549.27734999999</v>
      </c>
      <c r="C7" s="180">
        <v>118197.07609999999</v>
      </c>
      <c r="D7" s="180">
        <v>13370.46632</v>
      </c>
      <c r="E7" s="180">
        <v>66832.984759999992</v>
      </c>
      <c r="F7" s="180">
        <v>2787.1579100000004</v>
      </c>
      <c r="G7" s="180">
        <v>162645.06341</v>
      </c>
      <c r="H7" s="180">
        <v>62089.85368</v>
      </c>
      <c r="I7" s="180">
        <v>140771.81649</v>
      </c>
      <c r="J7" s="180">
        <v>9881.7641800000001</v>
      </c>
      <c r="K7" s="180">
        <v>142218.16081</v>
      </c>
      <c r="L7" s="180">
        <v>68305.878980000009</v>
      </c>
      <c r="M7" s="180">
        <v>33673.230320000002</v>
      </c>
      <c r="N7" s="180">
        <v>30880.140039999998</v>
      </c>
      <c r="O7" s="180">
        <v>30139.99123</v>
      </c>
      <c r="P7" s="180">
        <v>7578.1191500000004</v>
      </c>
      <c r="Q7" s="180">
        <v>10493.87881</v>
      </c>
      <c r="R7" s="180">
        <v>13317.21521</v>
      </c>
      <c r="S7" s="180">
        <v>65724.834199999998</v>
      </c>
      <c r="T7" s="180">
        <v>3631703.8385100001</v>
      </c>
      <c r="U7" s="425">
        <v>0.51312412693395959</v>
      </c>
    </row>
    <row r="8" spans="1:21" ht="15" customHeight="1">
      <c r="A8" s="188" t="s">
        <v>631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425">
        <v>0</v>
      </c>
    </row>
    <row r="9" spans="1:21" ht="15" customHeight="1">
      <c r="A9" s="188" t="s">
        <v>632</v>
      </c>
      <c r="B9" s="180">
        <v>0</v>
      </c>
      <c r="C9" s="180">
        <v>1264.4291799999999</v>
      </c>
      <c r="D9" s="180">
        <v>0</v>
      </c>
      <c r="E9" s="180">
        <v>0</v>
      </c>
      <c r="F9" s="180">
        <v>0</v>
      </c>
      <c r="G9" s="180">
        <v>2.0101100000000001</v>
      </c>
      <c r="H9" s="180">
        <v>495.74746000000005</v>
      </c>
      <c r="I9" s="180">
        <v>316.26080999999999</v>
      </c>
      <c r="J9" s="180">
        <v>43238.032429999999</v>
      </c>
      <c r="K9" s="180">
        <v>3238.4062100000001</v>
      </c>
      <c r="L9" s="180">
        <v>886.01578000000006</v>
      </c>
      <c r="M9" s="180">
        <v>3966.0706700000001</v>
      </c>
      <c r="N9" s="180">
        <v>0</v>
      </c>
      <c r="O9" s="180">
        <v>0</v>
      </c>
      <c r="P9" s="180">
        <v>0</v>
      </c>
      <c r="Q9" s="180">
        <v>4817.6648399999995</v>
      </c>
      <c r="R9" s="180">
        <v>4296.3663399999996</v>
      </c>
      <c r="S9" s="180">
        <v>56.93235</v>
      </c>
      <c r="T9" s="180">
        <v>85409.760680000007</v>
      </c>
      <c r="U9" s="425">
        <v>1.2067561351187738E-2</v>
      </c>
    </row>
    <row r="10" spans="1:21" ht="15" customHeight="1">
      <c r="A10" s="188" t="s">
        <v>633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425">
        <v>0</v>
      </c>
    </row>
    <row r="11" spans="1:21" s="344" customFormat="1" ht="15" customHeight="1">
      <c r="A11" s="188" t="s">
        <v>634</v>
      </c>
      <c r="B11" s="180">
        <v>2677.1203399999999</v>
      </c>
      <c r="C11" s="180">
        <v>325.15765999999996</v>
      </c>
      <c r="D11" s="180">
        <v>1043.16731</v>
      </c>
      <c r="E11" s="180">
        <v>1782.9656399999999</v>
      </c>
      <c r="F11" s="180">
        <v>841.83195999999998</v>
      </c>
      <c r="G11" s="180">
        <v>2003.6793400000001</v>
      </c>
      <c r="H11" s="180">
        <v>879.32789000000002</v>
      </c>
      <c r="I11" s="180">
        <v>3059.3471300000001</v>
      </c>
      <c r="J11" s="180">
        <v>68.709670000000003</v>
      </c>
      <c r="K11" s="180">
        <v>2622.3999399999998</v>
      </c>
      <c r="L11" s="180">
        <v>1232.66931</v>
      </c>
      <c r="M11" s="180">
        <v>56.643039999999999</v>
      </c>
      <c r="N11" s="180">
        <v>188.92646999999999</v>
      </c>
      <c r="O11" s="180">
        <v>2246.6545099999998</v>
      </c>
      <c r="P11" s="180">
        <v>662.37914000000001</v>
      </c>
      <c r="Q11" s="180">
        <v>1064.59674</v>
      </c>
      <c r="R11" s="180">
        <v>0</v>
      </c>
      <c r="S11" s="180">
        <v>69.682090000000002</v>
      </c>
      <c r="T11" s="180">
        <v>99616.70990999999</v>
      </c>
      <c r="U11" s="425">
        <v>1.407486391334537E-2</v>
      </c>
    </row>
    <row r="12" spans="1:21" ht="15" customHeight="1">
      <c r="A12" s="188" t="s">
        <v>635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425">
        <v>0</v>
      </c>
    </row>
    <row r="13" spans="1:21" ht="15" customHeight="1">
      <c r="A13" s="188" t="s">
        <v>636</v>
      </c>
      <c r="B13" s="180">
        <v>2677.1203399999999</v>
      </c>
      <c r="C13" s="180">
        <v>325.15765999999996</v>
      </c>
      <c r="D13" s="180">
        <v>1043.16731</v>
      </c>
      <c r="E13" s="180">
        <v>1782.9656399999999</v>
      </c>
      <c r="F13" s="180">
        <v>841.83195999999998</v>
      </c>
      <c r="G13" s="180">
        <v>2003.6793400000001</v>
      </c>
      <c r="H13" s="180">
        <v>879.32789000000002</v>
      </c>
      <c r="I13" s="180">
        <v>3059.3471300000001</v>
      </c>
      <c r="J13" s="180">
        <v>68.709670000000003</v>
      </c>
      <c r="K13" s="180">
        <v>2622.3999399999998</v>
      </c>
      <c r="L13" s="180">
        <v>1232.66931</v>
      </c>
      <c r="M13" s="180">
        <v>56.643039999999999</v>
      </c>
      <c r="N13" s="180">
        <v>188.92646999999999</v>
      </c>
      <c r="O13" s="180">
        <v>2246.6545099999998</v>
      </c>
      <c r="P13" s="180">
        <v>662.37914000000001</v>
      </c>
      <c r="Q13" s="180">
        <v>1064.59674</v>
      </c>
      <c r="R13" s="180">
        <v>0</v>
      </c>
      <c r="S13" s="180">
        <v>69.682090000000002</v>
      </c>
      <c r="T13" s="180">
        <v>99227.471290000001</v>
      </c>
      <c r="U13" s="425">
        <v>1.4019868314602271E-2</v>
      </c>
    </row>
    <row r="14" spans="1:21" ht="15" customHeight="1">
      <c r="A14" s="188" t="s">
        <v>637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389.23861999999997</v>
      </c>
      <c r="U14" s="425">
        <v>5.4995598743101991E-5</v>
      </c>
    </row>
    <row r="15" spans="1:21" s="344" customFormat="1" ht="15" customHeight="1">
      <c r="A15" s="188" t="s">
        <v>638</v>
      </c>
      <c r="B15" s="180">
        <v>0</v>
      </c>
      <c r="C15" s="180">
        <v>0</v>
      </c>
      <c r="D15" s="180">
        <v>0</v>
      </c>
      <c r="E15" s="180">
        <v>0</v>
      </c>
      <c r="F15" s="180">
        <v>72.157560000000004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884.44263000000001</v>
      </c>
      <c r="U15" s="425">
        <v>1.2496306761845425E-4</v>
      </c>
    </row>
    <row r="16" spans="1:21" ht="15" customHeight="1">
      <c r="A16" s="188" t="s">
        <v>639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425">
        <v>0</v>
      </c>
    </row>
    <row r="17" spans="1:21" ht="15" customHeight="1">
      <c r="A17" s="188" t="s">
        <v>338</v>
      </c>
      <c r="B17" s="180">
        <v>0</v>
      </c>
      <c r="C17" s="180">
        <v>0</v>
      </c>
      <c r="D17" s="180">
        <v>0</v>
      </c>
      <c r="E17" s="180">
        <v>0</v>
      </c>
      <c r="F17" s="180">
        <v>72.157560000000004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884.44263000000001</v>
      </c>
      <c r="U17" s="425">
        <v>1.2496306761845425E-4</v>
      </c>
    </row>
    <row r="18" spans="1:21" ht="15" customHeight="1">
      <c r="A18" s="188" t="s">
        <v>640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425">
        <v>0</v>
      </c>
    </row>
    <row r="19" spans="1:21" ht="15" customHeight="1">
      <c r="A19" s="188" t="s">
        <v>641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  <c r="U19" s="425">
        <v>0</v>
      </c>
    </row>
    <row r="20" spans="1:21" ht="15" customHeight="1">
      <c r="A20" s="188" t="s">
        <v>642</v>
      </c>
      <c r="B20" s="180">
        <v>0</v>
      </c>
      <c r="C20" s="180">
        <v>44714.829279999998</v>
      </c>
      <c r="D20" s="180">
        <v>19.778209999999998</v>
      </c>
      <c r="E20" s="180">
        <v>35635.050240000004</v>
      </c>
      <c r="F20" s="180">
        <v>3221.2127700000001</v>
      </c>
      <c r="G20" s="180">
        <v>1074.26323</v>
      </c>
      <c r="H20" s="180">
        <v>89.389179999999996</v>
      </c>
      <c r="I20" s="180">
        <v>55016.165000000001</v>
      </c>
      <c r="J20" s="180">
        <v>0</v>
      </c>
      <c r="K20" s="180">
        <v>77158.081000000006</v>
      </c>
      <c r="L20" s="180">
        <v>20330.517609999999</v>
      </c>
      <c r="M20" s="180">
        <v>1364.5791100000001</v>
      </c>
      <c r="N20" s="180">
        <v>14034.145759999999</v>
      </c>
      <c r="O20" s="180">
        <v>12092.19652</v>
      </c>
      <c r="P20" s="180">
        <v>7128.0790800000004</v>
      </c>
      <c r="Q20" s="180">
        <v>12532.191949999999</v>
      </c>
      <c r="R20" s="180">
        <v>183.83660999999998</v>
      </c>
      <c r="S20" s="180">
        <v>1105.5201299999999</v>
      </c>
      <c r="T20" s="180">
        <v>550589.75260000001</v>
      </c>
      <c r="U20" s="425">
        <v>7.7792930994497411E-2</v>
      </c>
    </row>
    <row r="21" spans="1:21" ht="15" customHeight="1">
      <c r="A21" s="188" t="s">
        <v>643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5758.6880799999999</v>
      </c>
      <c r="R21" s="180">
        <v>0</v>
      </c>
      <c r="S21" s="180">
        <v>0</v>
      </c>
      <c r="T21" s="180">
        <v>39607.628400000001</v>
      </c>
      <c r="U21" s="425">
        <v>5.5961693591768747E-3</v>
      </c>
    </row>
    <row r="22" spans="1:21" ht="15" customHeight="1">
      <c r="A22" s="188" t="s">
        <v>644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3.4605999999999999</v>
      </c>
      <c r="U22" s="425">
        <v>4.8894883300731762E-7</v>
      </c>
    </row>
    <row r="23" spans="1:21" s="344" customFormat="1" ht="15" customHeight="1">
      <c r="A23" s="188" t="s">
        <v>645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2028.6976100000002</v>
      </c>
      <c r="U23" s="425">
        <v>2.8663507164486922E-4</v>
      </c>
    </row>
    <row r="24" spans="1:21" ht="15" customHeight="1">
      <c r="A24" s="188" t="s">
        <v>646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425">
        <v>0</v>
      </c>
    </row>
    <row r="25" spans="1:21" ht="15" customHeight="1">
      <c r="A25" s="188" t="s">
        <v>647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425">
        <v>0</v>
      </c>
    </row>
    <row r="26" spans="1:21" ht="15" customHeight="1">
      <c r="A26" s="188" t="s">
        <v>1131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  <c r="U26" s="425">
        <v>0</v>
      </c>
    </row>
    <row r="27" spans="1:21" ht="15" customHeight="1">
      <c r="A27" s="188" t="s">
        <v>648</v>
      </c>
      <c r="B27" s="180">
        <v>0</v>
      </c>
      <c r="C27" s="180">
        <v>44714.829279999998</v>
      </c>
      <c r="D27" s="180">
        <v>19.778209999999998</v>
      </c>
      <c r="E27" s="180">
        <v>35635.050240000004</v>
      </c>
      <c r="F27" s="180">
        <v>3221.2127700000001</v>
      </c>
      <c r="G27" s="180">
        <v>1074.26323</v>
      </c>
      <c r="H27" s="180">
        <v>89.389179999999996</v>
      </c>
      <c r="I27" s="180">
        <v>55016.165000000001</v>
      </c>
      <c r="J27" s="180">
        <v>0</v>
      </c>
      <c r="K27" s="180">
        <v>77158.081000000006</v>
      </c>
      <c r="L27" s="180">
        <v>20330.517609999999</v>
      </c>
      <c r="M27" s="180">
        <v>1364.5791100000001</v>
      </c>
      <c r="N27" s="180">
        <v>14034.145759999999</v>
      </c>
      <c r="O27" s="180">
        <v>12092.19652</v>
      </c>
      <c r="P27" s="180">
        <v>7128.0790800000004</v>
      </c>
      <c r="Q27" s="180">
        <v>6773.5038700000005</v>
      </c>
      <c r="R27" s="180">
        <v>183.83660999999998</v>
      </c>
      <c r="S27" s="180">
        <v>1105.5201299999999</v>
      </c>
      <c r="T27" s="180">
        <v>508949.96599</v>
      </c>
      <c r="U27" s="425">
        <v>7.1909637614842661E-2</v>
      </c>
    </row>
    <row r="28" spans="1:21" s="344" customFormat="1" ht="15" customHeight="1">
      <c r="A28" s="188" t="s">
        <v>649</v>
      </c>
      <c r="B28" s="180">
        <v>91624.111239999998</v>
      </c>
      <c r="C28" s="180">
        <v>119837.17942</v>
      </c>
      <c r="D28" s="180">
        <v>102194.02811</v>
      </c>
      <c r="E28" s="180">
        <v>100549.7671</v>
      </c>
      <c r="F28" s="180">
        <v>95934.853810000001</v>
      </c>
      <c r="G28" s="180">
        <v>30447.332859999999</v>
      </c>
      <c r="H28" s="180">
        <v>17124.509699999999</v>
      </c>
      <c r="I28" s="180">
        <v>80957.639650000012</v>
      </c>
      <c r="J28" s="180">
        <v>12573.805689999999</v>
      </c>
      <c r="K28" s="180">
        <v>6815.8451299999997</v>
      </c>
      <c r="L28" s="180">
        <v>143792.86186</v>
      </c>
      <c r="M28" s="180">
        <v>20904.504760000003</v>
      </c>
      <c r="N28" s="180">
        <v>16931.282489999998</v>
      </c>
      <c r="O28" s="180">
        <v>14426.280919999999</v>
      </c>
      <c r="P28" s="180">
        <v>5767.6183300000002</v>
      </c>
      <c r="Q28" s="180">
        <v>5150.0044600000001</v>
      </c>
      <c r="R28" s="180">
        <v>0</v>
      </c>
      <c r="S28" s="180">
        <v>38480.993350000004</v>
      </c>
      <c r="T28" s="180">
        <v>2236963.5712600001</v>
      </c>
      <c r="U28" s="425">
        <v>0.31606100897169814</v>
      </c>
    </row>
    <row r="29" spans="1:21" ht="15" customHeight="1">
      <c r="A29" s="188" t="s">
        <v>650</v>
      </c>
      <c r="B29" s="180">
        <v>0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425">
        <v>0</v>
      </c>
    </row>
    <row r="30" spans="1:21" ht="15" customHeight="1">
      <c r="A30" s="188" t="s">
        <v>651</v>
      </c>
      <c r="B30" s="180">
        <v>91624.111239999998</v>
      </c>
      <c r="C30" s="180">
        <v>119837.17942</v>
      </c>
      <c r="D30" s="180">
        <v>102194.02811</v>
      </c>
      <c r="E30" s="180">
        <v>100549.7671</v>
      </c>
      <c r="F30" s="180">
        <v>95934.853810000001</v>
      </c>
      <c r="G30" s="180">
        <v>30447.332859999999</v>
      </c>
      <c r="H30" s="180">
        <v>17124.509699999999</v>
      </c>
      <c r="I30" s="180">
        <v>80957.639650000012</v>
      </c>
      <c r="J30" s="180">
        <v>12573.805689999999</v>
      </c>
      <c r="K30" s="180">
        <v>6815.8451299999997</v>
      </c>
      <c r="L30" s="180">
        <v>143792.86186</v>
      </c>
      <c r="M30" s="180">
        <v>20904.504760000003</v>
      </c>
      <c r="N30" s="180">
        <v>16931.282489999998</v>
      </c>
      <c r="O30" s="180">
        <v>14426.280919999999</v>
      </c>
      <c r="P30" s="180">
        <v>5767.6183300000002</v>
      </c>
      <c r="Q30" s="180">
        <v>5150.0044600000001</v>
      </c>
      <c r="R30" s="180">
        <v>0</v>
      </c>
      <c r="S30" s="180">
        <v>38480.993350000004</v>
      </c>
      <c r="T30" s="180">
        <v>2236963.5712600001</v>
      </c>
      <c r="U30" s="425">
        <v>0.31606100897169814</v>
      </c>
    </row>
    <row r="31" spans="1:21" ht="15" customHeight="1">
      <c r="A31" s="188" t="s">
        <v>652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20.405720000000002</v>
      </c>
      <c r="H31" s="180">
        <v>22100.96228</v>
      </c>
      <c r="I31" s="180">
        <v>0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0</v>
      </c>
      <c r="P31" s="180">
        <v>0</v>
      </c>
      <c r="Q31" s="180">
        <v>656.6793100000001</v>
      </c>
      <c r="R31" s="180">
        <v>0</v>
      </c>
      <c r="S31" s="180">
        <v>3080.3854200000001</v>
      </c>
      <c r="T31" s="180">
        <v>77726.72928</v>
      </c>
      <c r="U31" s="425">
        <v>1.0982024381590391E-2</v>
      </c>
    </row>
    <row r="32" spans="1:21" ht="15" customHeight="1">
      <c r="A32" s="188" t="s">
        <v>653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  <c r="U32" s="425">
        <v>0</v>
      </c>
    </row>
    <row r="33" spans="1:21" s="344" customFormat="1" ht="15" customHeight="1">
      <c r="A33" s="188" t="s">
        <v>654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425">
        <v>0</v>
      </c>
    </row>
    <row r="34" spans="1:21" ht="15" customHeight="1">
      <c r="A34" s="188" t="s">
        <v>655</v>
      </c>
      <c r="B34" s="180">
        <v>0</v>
      </c>
      <c r="C34" s="180">
        <v>0</v>
      </c>
      <c r="D34" s="180">
        <v>0</v>
      </c>
      <c r="E34" s="180">
        <v>0</v>
      </c>
      <c r="F34" s="180">
        <v>0</v>
      </c>
      <c r="G34" s="180">
        <v>20.405720000000002</v>
      </c>
      <c r="H34" s="180">
        <v>22100.96228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656.6793100000001</v>
      </c>
      <c r="R34" s="180">
        <v>0</v>
      </c>
      <c r="S34" s="180">
        <v>3080.3854200000001</v>
      </c>
      <c r="T34" s="180">
        <v>74924.178549999997</v>
      </c>
      <c r="U34" s="425">
        <v>1.0586051455254696E-2</v>
      </c>
    </row>
    <row r="35" spans="1:21" ht="15" customHeight="1">
      <c r="A35" s="188" t="s">
        <v>656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0</v>
      </c>
      <c r="U35" s="425">
        <v>0</v>
      </c>
    </row>
    <row r="36" spans="1:21" ht="15" customHeight="1">
      <c r="A36" s="188" t="s">
        <v>657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425">
        <v>0</v>
      </c>
    </row>
    <row r="37" spans="1:21" ht="15" customHeight="1">
      <c r="A37" s="188" t="s">
        <v>658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2802.5507299999999</v>
      </c>
      <c r="U37" s="425">
        <v>3.9597292633569497E-4</v>
      </c>
    </row>
    <row r="38" spans="1:21" s="344" customFormat="1" ht="15" customHeight="1">
      <c r="A38" s="188" t="s">
        <v>659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425">
        <v>0</v>
      </c>
    </row>
    <row r="39" spans="1:21" ht="15" customHeight="1">
      <c r="A39" s="188" t="s">
        <v>660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425">
        <v>0</v>
      </c>
    </row>
    <row r="40" spans="1:21" ht="15" customHeight="1">
      <c r="A40" s="188" t="s">
        <v>661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425">
        <v>0</v>
      </c>
    </row>
    <row r="41" spans="1:21" s="346" customFormat="1" ht="15" customHeight="1">
      <c r="A41" s="310" t="s">
        <v>662</v>
      </c>
      <c r="B41" s="180">
        <v>278850.50893000001</v>
      </c>
      <c r="C41" s="180">
        <v>284338.67163999996</v>
      </c>
      <c r="D41" s="180">
        <v>116627.43995</v>
      </c>
      <c r="E41" s="180">
        <v>204800.76774000001</v>
      </c>
      <c r="F41" s="180">
        <v>102857.21401000001</v>
      </c>
      <c r="G41" s="180">
        <v>196192.75466999999</v>
      </c>
      <c r="H41" s="180">
        <v>102779.79019</v>
      </c>
      <c r="I41" s="180">
        <v>280121.22907999996</v>
      </c>
      <c r="J41" s="180">
        <v>65762.311969999995</v>
      </c>
      <c r="K41" s="180">
        <v>232052.89309</v>
      </c>
      <c r="L41" s="180">
        <v>234547.94353999998</v>
      </c>
      <c r="M41" s="180">
        <v>59965.027900000001</v>
      </c>
      <c r="N41" s="180">
        <v>62034.494760000001</v>
      </c>
      <c r="O41" s="180">
        <v>58905.123180000002</v>
      </c>
      <c r="P41" s="180">
        <v>21136.1957</v>
      </c>
      <c r="Q41" s="180">
        <v>34715.016109999997</v>
      </c>
      <c r="R41" s="180">
        <v>17797.418160000001</v>
      </c>
      <c r="S41" s="180">
        <v>108518.34754</v>
      </c>
      <c r="T41" s="180">
        <v>6682894.8048700001</v>
      </c>
      <c r="U41" s="425">
        <v>0.94422747961389708</v>
      </c>
    </row>
    <row r="42" spans="1:21" s="319" customFormat="1" ht="15" customHeight="1">
      <c r="A42" s="188" t="s">
        <v>663</v>
      </c>
      <c r="B42" s="180">
        <v>7103.2071299999998</v>
      </c>
      <c r="C42" s="180">
        <v>0</v>
      </c>
      <c r="D42" s="180">
        <v>4795.9980300000007</v>
      </c>
      <c r="E42" s="180">
        <v>0</v>
      </c>
      <c r="F42" s="180">
        <v>0</v>
      </c>
      <c r="G42" s="180">
        <v>17528.33915</v>
      </c>
      <c r="H42" s="180">
        <v>5756.5574699999997</v>
      </c>
      <c r="I42" s="180">
        <v>5104.1938600000003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394737.38562999998</v>
      </c>
      <c r="U42" s="425">
        <v>5.5772520386102989E-2</v>
      </c>
    </row>
    <row r="43" spans="1:21" s="190" customFormat="1" ht="15" customHeight="1">
      <c r="A43" s="191" t="s">
        <v>585</v>
      </c>
      <c r="B43" s="192">
        <v>285953.71606000001</v>
      </c>
      <c r="C43" s="192">
        <v>284338.67163999996</v>
      </c>
      <c r="D43" s="192">
        <v>121423.43798</v>
      </c>
      <c r="E43" s="192">
        <v>204800.76774000001</v>
      </c>
      <c r="F43" s="192">
        <v>102857.21401000001</v>
      </c>
      <c r="G43" s="192">
        <v>213721.09381999998</v>
      </c>
      <c r="H43" s="192">
        <v>108536.34766</v>
      </c>
      <c r="I43" s="192">
        <v>285225.42294000002</v>
      </c>
      <c r="J43" s="192">
        <v>65762.311969999995</v>
      </c>
      <c r="K43" s="192">
        <v>232052.89309</v>
      </c>
      <c r="L43" s="192">
        <v>234547.94353999998</v>
      </c>
      <c r="M43" s="192">
        <v>59965.027900000001</v>
      </c>
      <c r="N43" s="192">
        <v>62034.494760000001</v>
      </c>
      <c r="O43" s="192">
        <v>58905.123180000002</v>
      </c>
      <c r="P43" s="192">
        <v>21136.1957</v>
      </c>
      <c r="Q43" s="192">
        <v>34715.016109999997</v>
      </c>
      <c r="R43" s="192">
        <v>17797.418160000001</v>
      </c>
      <c r="S43" s="192">
        <v>108518.34754</v>
      </c>
      <c r="T43" s="192">
        <v>7077632.1905000005</v>
      </c>
      <c r="U43" s="431">
        <v>1</v>
      </c>
    </row>
    <row r="44" spans="1:21" ht="15" customHeight="1">
      <c r="A44" s="310" t="s">
        <v>664</v>
      </c>
      <c r="B44" s="189">
        <v>4.0402454996718157E-2</v>
      </c>
      <c r="C44" s="189">
        <v>4.0174265063060988E-2</v>
      </c>
      <c r="D44" s="189">
        <v>1.7155940675044039E-2</v>
      </c>
      <c r="E44" s="189">
        <v>2.8936339474506068E-2</v>
      </c>
      <c r="F44" s="189">
        <v>1.4532715354728493E-2</v>
      </c>
      <c r="G44" s="189">
        <v>3.0196694045060517E-2</v>
      </c>
      <c r="H44" s="189">
        <v>1.5335121229623043E-2</v>
      </c>
      <c r="I44" s="189">
        <v>4.0299554323103393E-2</v>
      </c>
      <c r="J44" s="189">
        <v>9.2915695814583168E-3</v>
      </c>
      <c r="K44" s="189">
        <v>3.2786797454871217E-2</v>
      </c>
      <c r="L44" s="189">
        <v>3.313932360808796E-2</v>
      </c>
      <c r="M44" s="189">
        <v>8.4724702112224E-3</v>
      </c>
      <c r="N44" s="189">
        <v>8.7648655779635192E-3</v>
      </c>
      <c r="O44" s="189">
        <v>8.3227160714943339E-3</v>
      </c>
      <c r="P44" s="189">
        <v>2.986337115450871E-3</v>
      </c>
      <c r="Q44" s="189">
        <v>4.9048912370151789E-3</v>
      </c>
      <c r="R44" s="189">
        <v>2.5146006010157897E-3</v>
      </c>
      <c r="S44" s="189">
        <v>1.5332577989240453E-2</v>
      </c>
      <c r="T44" s="189">
        <v>1</v>
      </c>
      <c r="U44" s="310"/>
    </row>
    <row r="45" spans="1:21" ht="15" customHeight="1" thickBot="1">
      <c r="A45" s="264"/>
      <c r="B45" s="196"/>
      <c r="C45" s="196"/>
      <c r="D45" s="197"/>
      <c r="E45" s="197"/>
      <c r="F45" s="197"/>
      <c r="G45" s="197"/>
      <c r="H45" s="197"/>
      <c r="I45" s="196"/>
      <c r="J45" s="196"/>
      <c r="K45" s="196"/>
      <c r="L45" s="196"/>
      <c r="M45" s="196"/>
      <c r="N45" s="196"/>
      <c r="O45" s="196"/>
      <c r="P45" s="196"/>
      <c r="Q45" s="196"/>
      <c r="R45" s="196"/>
      <c r="S45" s="196"/>
      <c r="T45" s="196"/>
      <c r="U45" s="264"/>
    </row>
    <row r="46" spans="1:21" ht="15" customHeight="1" thickTop="1">
      <c r="A46" s="265" t="s">
        <v>587</v>
      </c>
      <c r="B46" s="157"/>
      <c r="C46" s="157"/>
      <c r="D46" s="180"/>
      <c r="E46" s="180"/>
      <c r="F46" s="180"/>
      <c r="G46" s="180"/>
      <c r="H46" s="180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265"/>
    </row>
    <row r="47" spans="1:21" ht="15" customHeight="1">
      <c r="A47" s="265" t="s">
        <v>665</v>
      </c>
      <c r="B47" s="157"/>
      <c r="C47" s="157"/>
      <c r="D47" s="180"/>
      <c r="E47" s="180"/>
      <c r="F47" s="180"/>
      <c r="G47" s="180"/>
      <c r="H47" s="180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265"/>
    </row>
    <row r="48" spans="1:21" ht="15" customHeight="1">
      <c r="A48" s="267"/>
      <c r="B48" s="157"/>
      <c r="C48" s="157"/>
      <c r="D48" s="180"/>
      <c r="E48" s="180"/>
      <c r="F48" s="180"/>
      <c r="G48" s="180"/>
      <c r="H48" s="180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</row>
  </sheetData>
  <mergeCells count="4">
    <mergeCell ref="A1:U1"/>
    <mergeCell ref="A2:U2"/>
    <mergeCell ref="A3:U3"/>
    <mergeCell ref="A4:U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T59"/>
  <sheetViews>
    <sheetView zoomScaleNormal="100" workbookViewId="0">
      <selection activeCell="A3" sqref="A3:T3"/>
    </sheetView>
  </sheetViews>
  <sheetFormatPr defaultColWidth="11.42578125" defaultRowHeight="12.75"/>
  <cols>
    <col min="1" max="1" width="66.85546875" style="182" customWidth="1"/>
    <col min="2" max="20" width="10.28515625" style="181" customWidth="1"/>
    <col min="21" max="256" width="11.42578125" style="181"/>
    <col min="257" max="257" width="66.85546875" style="181" customWidth="1"/>
    <col min="258" max="276" width="10.28515625" style="181" customWidth="1"/>
    <col min="277" max="512" width="11.42578125" style="181"/>
    <col min="513" max="513" width="66.85546875" style="181" customWidth="1"/>
    <col min="514" max="532" width="10.28515625" style="181" customWidth="1"/>
    <col min="533" max="768" width="11.42578125" style="181"/>
    <col min="769" max="769" width="66.85546875" style="181" customWidth="1"/>
    <col min="770" max="788" width="10.28515625" style="181" customWidth="1"/>
    <col min="789" max="1024" width="11.42578125" style="181"/>
    <col min="1025" max="1025" width="66.85546875" style="181" customWidth="1"/>
    <col min="1026" max="1044" width="10.28515625" style="181" customWidth="1"/>
    <col min="1045" max="1280" width="11.42578125" style="181"/>
    <col min="1281" max="1281" width="66.85546875" style="181" customWidth="1"/>
    <col min="1282" max="1300" width="10.28515625" style="181" customWidth="1"/>
    <col min="1301" max="1536" width="11.42578125" style="181"/>
    <col min="1537" max="1537" width="66.85546875" style="181" customWidth="1"/>
    <col min="1538" max="1556" width="10.28515625" style="181" customWidth="1"/>
    <col min="1557" max="1792" width="11.42578125" style="181"/>
    <col min="1793" max="1793" width="66.85546875" style="181" customWidth="1"/>
    <col min="1794" max="1812" width="10.28515625" style="181" customWidth="1"/>
    <col min="1813" max="2048" width="11.42578125" style="181"/>
    <col min="2049" max="2049" width="66.85546875" style="181" customWidth="1"/>
    <col min="2050" max="2068" width="10.28515625" style="181" customWidth="1"/>
    <col min="2069" max="2304" width="11.42578125" style="181"/>
    <col min="2305" max="2305" width="66.85546875" style="181" customWidth="1"/>
    <col min="2306" max="2324" width="10.28515625" style="181" customWidth="1"/>
    <col min="2325" max="2560" width="11.42578125" style="181"/>
    <col min="2561" max="2561" width="66.85546875" style="181" customWidth="1"/>
    <col min="2562" max="2580" width="10.28515625" style="181" customWidth="1"/>
    <col min="2581" max="2816" width="11.42578125" style="181"/>
    <col min="2817" max="2817" width="66.85546875" style="181" customWidth="1"/>
    <col min="2818" max="2836" width="10.28515625" style="181" customWidth="1"/>
    <col min="2837" max="3072" width="11.42578125" style="181"/>
    <col min="3073" max="3073" width="66.85546875" style="181" customWidth="1"/>
    <col min="3074" max="3092" width="10.28515625" style="181" customWidth="1"/>
    <col min="3093" max="3328" width="11.42578125" style="181"/>
    <col min="3329" max="3329" width="66.85546875" style="181" customWidth="1"/>
    <col min="3330" max="3348" width="10.28515625" style="181" customWidth="1"/>
    <col min="3349" max="3584" width="11.42578125" style="181"/>
    <col min="3585" max="3585" width="66.85546875" style="181" customWidth="1"/>
    <col min="3586" max="3604" width="10.28515625" style="181" customWidth="1"/>
    <col min="3605" max="3840" width="11.42578125" style="181"/>
    <col min="3841" max="3841" width="66.85546875" style="181" customWidth="1"/>
    <col min="3842" max="3860" width="10.28515625" style="181" customWidth="1"/>
    <col min="3861" max="4096" width="11.42578125" style="181"/>
    <col min="4097" max="4097" width="66.85546875" style="181" customWidth="1"/>
    <col min="4098" max="4116" width="10.28515625" style="181" customWidth="1"/>
    <col min="4117" max="4352" width="11.42578125" style="181"/>
    <col min="4353" max="4353" width="66.85546875" style="181" customWidth="1"/>
    <col min="4354" max="4372" width="10.28515625" style="181" customWidth="1"/>
    <col min="4373" max="4608" width="11.42578125" style="181"/>
    <col min="4609" max="4609" width="66.85546875" style="181" customWidth="1"/>
    <col min="4610" max="4628" width="10.28515625" style="181" customWidth="1"/>
    <col min="4629" max="4864" width="11.42578125" style="181"/>
    <col min="4865" max="4865" width="66.85546875" style="181" customWidth="1"/>
    <col min="4866" max="4884" width="10.28515625" style="181" customWidth="1"/>
    <col min="4885" max="5120" width="11.42578125" style="181"/>
    <col min="5121" max="5121" width="66.85546875" style="181" customWidth="1"/>
    <col min="5122" max="5140" width="10.28515625" style="181" customWidth="1"/>
    <col min="5141" max="5376" width="11.42578125" style="181"/>
    <col min="5377" max="5377" width="66.85546875" style="181" customWidth="1"/>
    <col min="5378" max="5396" width="10.28515625" style="181" customWidth="1"/>
    <col min="5397" max="5632" width="11.42578125" style="181"/>
    <col min="5633" max="5633" width="66.85546875" style="181" customWidth="1"/>
    <col min="5634" max="5652" width="10.28515625" style="181" customWidth="1"/>
    <col min="5653" max="5888" width="11.42578125" style="181"/>
    <col min="5889" max="5889" width="66.85546875" style="181" customWidth="1"/>
    <col min="5890" max="5908" width="10.28515625" style="181" customWidth="1"/>
    <col min="5909" max="6144" width="11.42578125" style="181"/>
    <col min="6145" max="6145" width="66.85546875" style="181" customWidth="1"/>
    <col min="6146" max="6164" width="10.28515625" style="181" customWidth="1"/>
    <col min="6165" max="6400" width="11.42578125" style="181"/>
    <col min="6401" max="6401" width="66.85546875" style="181" customWidth="1"/>
    <col min="6402" max="6420" width="10.28515625" style="181" customWidth="1"/>
    <col min="6421" max="6656" width="11.42578125" style="181"/>
    <col min="6657" max="6657" width="66.85546875" style="181" customWidth="1"/>
    <col min="6658" max="6676" width="10.28515625" style="181" customWidth="1"/>
    <col min="6677" max="6912" width="11.42578125" style="181"/>
    <col min="6913" max="6913" width="66.85546875" style="181" customWidth="1"/>
    <col min="6914" max="6932" width="10.28515625" style="181" customWidth="1"/>
    <col min="6933" max="7168" width="11.42578125" style="181"/>
    <col min="7169" max="7169" width="66.85546875" style="181" customWidth="1"/>
    <col min="7170" max="7188" width="10.28515625" style="181" customWidth="1"/>
    <col min="7189" max="7424" width="11.42578125" style="181"/>
    <col min="7425" max="7425" width="66.85546875" style="181" customWidth="1"/>
    <col min="7426" max="7444" width="10.28515625" style="181" customWidth="1"/>
    <col min="7445" max="7680" width="11.42578125" style="181"/>
    <col min="7681" max="7681" width="66.85546875" style="181" customWidth="1"/>
    <col min="7682" max="7700" width="10.28515625" style="181" customWidth="1"/>
    <col min="7701" max="7936" width="11.42578125" style="181"/>
    <col min="7937" max="7937" width="66.85546875" style="181" customWidth="1"/>
    <col min="7938" max="7956" width="10.28515625" style="181" customWidth="1"/>
    <col min="7957" max="8192" width="11.42578125" style="181"/>
    <col min="8193" max="8193" width="66.85546875" style="181" customWidth="1"/>
    <col min="8194" max="8212" width="10.28515625" style="181" customWidth="1"/>
    <col min="8213" max="8448" width="11.42578125" style="181"/>
    <col min="8449" max="8449" width="66.85546875" style="181" customWidth="1"/>
    <col min="8450" max="8468" width="10.28515625" style="181" customWidth="1"/>
    <col min="8469" max="8704" width="11.42578125" style="181"/>
    <col min="8705" max="8705" width="66.85546875" style="181" customWidth="1"/>
    <col min="8706" max="8724" width="10.28515625" style="181" customWidth="1"/>
    <col min="8725" max="8960" width="11.42578125" style="181"/>
    <col min="8961" max="8961" width="66.85546875" style="181" customWidth="1"/>
    <col min="8962" max="8980" width="10.28515625" style="181" customWidth="1"/>
    <col min="8981" max="9216" width="11.42578125" style="181"/>
    <col min="9217" max="9217" width="66.85546875" style="181" customWidth="1"/>
    <col min="9218" max="9236" width="10.28515625" style="181" customWidth="1"/>
    <col min="9237" max="9472" width="11.42578125" style="181"/>
    <col min="9473" max="9473" width="66.85546875" style="181" customWidth="1"/>
    <col min="9474" max="9492" width="10.28515625" style="181" customWidth="1"/>
    <col min="9493" max="9728" width="11.42578125" style="181"/>
    <col min="9729" max="9729" width="66.85546875" style="181" customWidth="1"/>
    <col min="9730" max="9748" width="10.28515625" style="181" customWidth="1"/>
    <col min="9749" max="9984" width="11.42578125" style="181"/>
    <col min="9985" max="9985" width="66.85546875" style="181" customWidth="1"/>
    <col min="9986" max="10004" width="10.28515625" style="181" customWidth="1"/>
    <col min="10005" max="10240" width="11.42578125" style="181"/>
    <col min="10241" max="10241" width="66.85546875" style="181" customWidth="1"/>
    <col min="10242" max="10260" width="10.28515625" style="181" customWidth="1"/>
    <col min="10261" max="10496" width="11.42578125" style="181"/>
    <col min="10497" max="10497" width="66.85546875" style="181" customWidth="1"/>
    <col min="10498" max="10516" width="10.28515625" style="181" customWidth="1"/>
    <col min="10517" max="10752" width="11.42578125" style="181"/>
    <col min="10753" max="10753" width="66.85546875" style="181" customWidth="1"/>
    <col min="10754" max="10772" width="10.28515625" style="181" customWidth="1"/>
    <col min="10773" max="11008" width="11.42578125" style="181"/>
    <col min="11009" max="11009" width="66.85546875" style="181" customWidth="1"/>
    <col min="11010" max="11028" width="10.28515625" style="181" customWidth="1"/>
    <col min="11029" max="11264" width="11.42578125" style="181"/>
    <col min="11265" max="11265" width="66.85546875" style="181" customWidth="1"/>
    <col min="11266" max="11284" width="10.28515625" style="181" customWidth="1"/>
    <col min="11285" max="11520" width="11.42578125" style="181"/>
    <col min="11521" max="11521" width="66.85546875" style="181" customWidth="1"/>
    <col min="11522" max="11540" width="10.28515625" style="181" customWidth="1"/>
    <col min="11541" max="11776" width="11.42578125" style="181"/>
    <col min="11777" max="11777" width="66.85546875" style="181" customWidth="1"/>
    <col min="11778" max="11796" width="10.28515625" style="181" customWidth="1"/>
    <col min="11797" max="12032" width="11.42578125" style="181"/>
    <col min="12033" max="12033" width="66.85546875" style="181" customWidth="1"/>
    <col min="12034" max="12052" width="10.28515625" style="181" customWidth="1"/>
    <col min="12053" max="12288" width="11.42578125" style="181"/>
    <col min="12289" max="12289" width="66.85546875" style="181" customWidth="1"/>
    <col min="12290" max="12308" width="10.28515625" style="181" customWidth="1"/>
    <col min="12309" max="12544" width="11.42578125" style="181"/>
    <col min="12545" max="12545" width="66.85546875" style="181" customWidth="1"/>
    <col min="12546" max="12564" width="10.28515625" style="181" customWidth="1"/>
    <col min="12565" max="12800" width="11.42578125" style="181"/>
    <col min="12801" max="12801" width="66.85546875" style="181" customWidth="1"/>
    <col min="12802" max="12820" width="10.28515625" style="181" customWidth="1"/>
    <col min="12821" max="13056" width="11.42578125" style="181"/>
    <col min="13057" max="13057" width="66.85546875" style="181" customWidth="1"/>
    <col min="13058" max="13076" width="10.28515625" style="181" customWidth="1"/>
    <col min="13077" max="13312" width="11.42578125" style="181"/>
    <col min="13313" max="13313" width="66.85546875" style="181" customWidth="1"/>
    <col min="13314" max="13332" width="10.28515625" style="181" customWidth="1"/>
    <col min="13333" max="13568" width="11.42578125" style="181"/>
    <col min="13569" max="13569" width="66.85546875" style="181" customWidth="1"/>
    <col min="13570" max="13588" width="10.28515625" style="181" customWidth="1"/>
    <col min="13589" max="13824" width="11.42578125" style="181"/>
    <col min="13825" max="13825" width="66.85546875" style="181" customWidth="1"/>
    <col min="13826" max="13844" width="10.28515625" style="181" customWidth="1"/>
    <col min="13845" max="14080" width="11.42578125" style="181"/>
    <col min="14081" max="14081" width="66.85546875" style="181" customWidth="1"/>
    <col min="14082" max="14100" width="10.28515625" style="181" customWidth="1"/>
    <col min="14101" max="14336" width="11.42578125" style="181"/>
    <col min="14337" max="14337" width="66.85546875" style="181" customWidth="1"/>
    <col min="14338" max="14356" width="10.28515625" style="181" customWidth="1"/>
    <col min="14357" max="14592" width="11.42578125" style="181"/>
    <col min="14593" max="14593" width="66.85546875" style="181" customWidth="1"/>
    <col min="14594" max="14612" width="10.28515625" style="181" customWidth="1"/>
    <col min="14613" max="14848" width="11.42578125" style="181"/>
    <col min="14849" max="14849" width="66.85546875" style="181" customWidth="1"/>
    <col min="14850" max="14868" width="10.28515625" style="181" customWidth="1"/>
    <col min="14869" max="15104" width="11.42578125" style="181"/>
    <col min="15105" max="15105" width="66.85546875" style="181" customWidth="1"/>
    <col min="15106" max="15124" width="10.28515625" style="181" customWidth="1"/>
    <col min="15125" max="15360" width="11.42578125" style="181"/>
    <col min="15361" max="15361" width="66.85546875" style="181" customWidth="1"/>
    <col min="15362" max="15380" width="10.28515625" style="181" customWidth="1"/>
    <col min="15381" max="15616" width="11.42578125" style="181"/>
    <col min="15617" max="15617" width="66.85546875" style="181" customWidth="1"/>
    <col min="15618" max="15636" width="10.28515625" style="181" customWidth="1"/>
    <col min="15637" max="15872" width="11.42578125" style="181"/>
    <col min="15873" max="15873" width="66.85546875" style="181" customWidth="1"/>
    <col min="15874" max="15892" width="10.28515625" style="181" customWidth="1"/>
    <col min="15893" max="16128" width="11.42578125" style="181"/>
    <col min="16129" max="16129" width="66.85546875" style="181" customWidth="1"/>
    <col min="16130" max="16148" width="10.28515625" style="181" customWidth="1"/>
    <col min="16149" max="16384" width="11.42578125" style="181"/>
  </cols>
  <sheetData>
    <row r="1" spans="1:20" s="158" customFormat="1" ht="30" customHeight="1">
      <c r="A1" s="490" t="s">
        <v>317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  <c r="R1" s="490"/>
      <c r="S1" s="490"/>
      <c r="T1" s="490"/>
    </row>
    <row r="2" spans="1:20" s="158" customFormat="1" ht="15" customHeight="1">
      <c r="A2" s="491" t="s">
        <v>667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491"/>
    </row>
    <row r="3" spans="1:20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  <c r="R3" s="491"/>
      <c r="S3" s="491"/>
      <c r="T3" s="491"/>
    </row>
    <row r="4" spans="1:20" s="158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  <c r="T4" s="492"/>
    </row>
    <row r="5" spans="1:20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57"/>
      <c r="K5" s="157"/>
      <c r="L5" s="157"/>
      <c r="M5" s="157"/>
      <c r="N5" s="207"/>
      <c r="O5" s="157"/>
      <c r="P5" s="157"/>
      <c r="Q5" s="157"/>
      <c r="R5" s="157"/>
      <c r="S5" s="157"/>
      <c r="T5" s="157"/>
    </row>
    <row r="6" spans="1:20" s="190" customFormat="1" ht="30" customHeight="1">
      <c r="A6" s="184" t="s">
        <v>594</v>
      </c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  <c r="T6" s="186" t="s">
        <v>119</v>
      </c>
    </row>
    <row r="7" spans="1:20" ht="15" customHeight="1">
      <c r="A7" s="271" t="s">
        <v>668</v>
      </c>
      <c r="B7" s="272">
        <v>31050.182399999998</v>
      </c>
      <c r="C7" s="272">
        <v>0</v>
      </c>
      <c r="D7" s="272">
        <v>0</v>
      </c>
      <c r="E7" s="272">
        <v>0</v>
      </c>
      <c r="F7" s="272">
        <v>0</v>
      </c>
      <c r="G7" s="272">
        <v>0</v>
      </c>
      <c r="H7" s="272">
        <v>0</v>
      </c>
      <c r="I7" s="272">
        <v>0</v>
      </c>
      <c r="J7" s="272">
        <v>0</v>
      </c>
      <c r="K7" s="272">
        <v>0</v>
      </c>
      <c r="L7" s="272">
        <v>0</v>
      </c>
      <c r="M7" s="272">
        <v>0</v>
      </c>
      <c r="N7" s="272">
        <v>0</v>
      </c>
      <c r="O7" s="272">
        <v>0</v>
      </c>
      <c r="P7" s="272">
        <v>0</v>
      </c>
      <c r="Q7" s="272">
        <v>0</v>
      </c>
      <c r="R7" s="272">
        <v>0</v>
      </c>
      <c r="S7" s="272">
        <v>0</v>
      </c>
      <c r="T7" s="272">
        <v>0</v>
      </c>
    </row>
    <row r="8" spans="1:20" ht="15" customHeight="1">
      <c r="A8" s="188" t="s">
        <v>669</v>
      </c>
      <c r="B8" s="180">
        <v>5426.8621399999993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</row>
    <row r="9" spans="1:20" ht="15" customHeight="1">
      <c r="A9" s="188" t="s">
        <v>670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</row>
    <row r="10" spans="1:20" ht="15" customHeight="1">
      <c r="A10" s="188" t="s">
        <v>671</v>
      </c>
      <c r="B10" s="180">
        <v>5426.8621399999993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</row>
    <row r="11" spans="1:20" ht="15" customHeight="1">
      <c r="A11" s="188" t="s">
        <v>672</v>
      </c>
      <c r="B11" s="180">
        <v>25623.32026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</row>
    <row r="12" spans="1:20" ht="15" customHeight="1">
      <c r="A12" s="188" t="s">
        <v>670</v>
      </c>
      <c r="B12" s="180">
        <v>25623.32026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</row>
    <row r="13" spans="1:20" ht="15" customHeight="1">
      <c r="A13" s="188" t="s">
        <v>671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</row>
    <row r="14" spans="1:20" ht="15" customHeight="1">
      <c r="A14" s="271" t="s">
        <v>673</v>
      </c>
      <c r="B14" s="272">
        <v>63086.305350000002</v>
      </c>
      <c r="C14" s="272">
        <v>9865.9686099999999</v>
      </c>
      <c r="D14" s="272">
        <v>6807.06387</v>
      </c>
      <c r="E14" s="272">
        <v>2693.5628099999999</v>
      </c>
      <c r="F14" s="272">
        <v>988.28933999999992</v>
      </c>
      <c r="G14" s="272">
        <v>466.99437</v>
      </c>
      <c r="H14" s="272">
        <v>0</v>
      </c>
      <c r="I14" s="272">
        <v>65.076980000000006</v>
      </c>
      <c r="J14" s="272">
        <v>0</v>
      </c>
      <c r="K14" s="272">
        <v>0</v>
      </c>
      <c r="L14" s="272">
        <v>0</v>
      </c>
      <c r="M14" s="272">
        <v>0</v>
      </c>
      <c r="N14" s="272">
        <v>848.14790000000005</v>
      </c>
      <c r="O14" s="272">
        <v>0</v>
      </c>
      <c r="P14" s="272">
        <v>0</v>
      </c>
      <c r="Q14" s="272">
        <v>0</v>
      </c>
      <c r="R14" s="272">
        <v>0</v>
      </c>
      <c r="S14" s="272">
        <v>0</v>
      </c>
      <c r="T14" s="272">
        <v>0</v>
      </c>
    </row>
    <row r="15" spans="1:20" ht="15" customHeight="1">
      <c r="A15" s="188" t="s">
        <v>669</v>
      </c>
      <c r="B15" s="180">
        <v>14230.069369999999</v>
      </c>
      <c r="C15" s="180">
        <v>775.15206999999998</v>
      </c>
      <c r="D15" s="180">
        <v>807.20730000000003</v>
      </c>
      <c r="E15" s="180">
        <v>0</v>
      </c>
      <c r="F15" s="180">
        <v>988.28933999999992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42.822470000000003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</row>
    <row r="16" spans="1:20" ht="15" customHeight="1">
      <c r="A16" s="188" t="s">
        <v>670</v>
      </c>
      <c r="B16" s="180">
        <v>12144.952359999999</v>
      </c>
      <c r="C16" s="180">
        <v>775.15206999999998</v>
      </c>
      <c r="D16" s="180">
        <v>0</v>
      </c>
      <c r="E16" s="180">
        <v>0</v>
      </c>
      <c r="F16" s="180">
        <v>602.06216000000006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42.822470000000003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</row>
    <row r="17" spans="1:20" ht="15" customHeight="1">
      <c r="A17" s="188" t="s">
        <v>671</v>
      </c>
      <c r="B17" s="180">
        <v>2085.1170099999999</v>
      </c>
      <c r="C17" s="180">
        <v>0</v>
      </c>
      <c r="D17" s="180">
        <v>807.20730000000003</v>
      </c>
      <c r="E17" s="180">
        <v>0</v>
      </c>
      <c r="F17" s="180">
        <v>386.22717999999998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</row>
    <row r="18" spans="1:20" ht="15" customHeight="1">
      <c r="A18" s="188" t="s">
        <v>672</v>
      </c>
      <c r="B18" s="180">
        <v>48856.235979999998</v>
      </c>
      <c r="C18" s="180">
        <v>9090.8165399999998</v>
      </c>
      <c r="D18" s="180">
        <v>5999.8565699999999</v>
      </c>
      <c r="E18" s="180">
        <v>2693.5628099999999</v>
      </c>
      <c r="F18" s="180">
        <v>0</v>
      </c>
      <c r="G18" s="180">
        <v>466.99437</v>
      </c>
      <c r="H18" s="180">
        <v>0</v>
      </c>
      <c r="I18" s="180">
        <v>65.076980000000006</v>
      </c>
      <c r="J18" s="180">
        <v>0</v>
      </c>
      <c r="K18" s="180">
        <v>0</v>
      </c>
      <c r="L18" s="180">
        <v>0</v>
      </c>
      <c r="M18" s="180">
        <v>0</v>
      </c>
      <c r="N18" s="180">
        <v>805.3254300000001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</row>
    <row r="19" spans="1:20" ht="15" customHeight="1">
      <c r="A19" s="188" t="s">
        <v>670</v>
      </c>
      <c r="B19" s="180">
        <v>44318.178930000002</v>
      </c>
      <c r="C19" s="180">
        <v>8336.6404299999995</v>
      </c>
      <c r="D19" s="180">
        <v>2491.2275</v>
      </c>
      <c r="E19" s="180">
        <v>2693.5628099999999</v>
      </c>
      <c r="F19" s="180">
        <v>0</v>
      </c>
      <c r="G19" s="180">
        <v>427.74968000000001</v>
      </c>
      <c r="H19" s="180">
        <v>0</v>
      </c>
      <c r="I19" s="180">
        <v>65.076980000000006</v>
      </c>
      <c r="J19" s="180">
        <v>0</v>
      </c>
      <c r="K19" s="180">
        <v>0</v>
      </c>
      <c r="L19" s="180">
        <v>0</v>
      </c>
      <c r="M19" s="180">
        <v>0</v>
      </c>
      <c r="N19" s="180">
        <v>805.3254300000001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</row>
    <row r="20" spans="1:20" ht="15" customHeight="1">
      <c r="A20" s="188" t="s">
        <v>671</v>
      </c>
      <c r="B20" s="180">
        <v>4538.0570499999994</v>
      </c>
      <c r="C20" s="180">
        <v>754.17610999999999</v>
      </c>
      <c r="D20" s="180">
        <v>3508.62907</v>
      </c>
      <c r="E20" s="180">
        <v>0</v>
      </c>
      <c r="F20" s="180">
        <v>0</v>
      </c>
      <c r="G20" s="180">
        <v>39.244690000000006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0</v>
      </c>
    </row>
    <row r="21" spans="1:20" ht="15" customHeight="1">
      <c r="A21" s="271" t="s">
        <v>674</v>
      </c>
      <c r="B21" s="272">
        <v>472357.71785000002</v>
      </c>
      <c r="C21" s="272">
        <v>431401.18407999998</v>
      </c>
      <c r="D21" s="272">
        <v>214005.19933999999</v>
      </c>
      <c r="E21" s="272">
        <v>8481.0019800000009</v>
      </c>
      <c r="F21" s="272">
        <v>81092.293219999992</v>
      </c>
      <c r="G21" s="272">
        <v>147970.33525999999</v>
      </c>
      <c r="H21" s="272">
        <v>63316.5118</v>
      </c>
      <c r="I21" s="272">
        <v>101580.39504999999</v>
      </c>
      <c r="J21" s="272">
        <v>113557.52281000001</v>
      </c>
      <c r="K21" s="272">
        <v>70318.081730000005</v>
      </c>
      <c r="L21" s="272">
        <v>22452.99194</v>
      </c>
      <c r="M21" s="272">
        <v>28922.991579999998</v>
      </c>
      <c r="N21" s="272">
        <v>50491.339500000002</v>
      </c>
      <c r="O21" s="272">
        <v>61986.984130000004</v>
      </c>
      <c r="P21" s="272">
        <v>37240.33999</v>
      </c>
      <c r="Q21" s="272">
        <v>12291.899670000001</v>
      </c>
      <c r="R21" s="272">
        <v>52526.402430000002</v>
      </c>
      <c r="S21" s="272">
        <v>21993.145920000003</v>
      </c>
      <c r="T21" s="272">
        <v>22449.85685</v>
      </c>
    </row>
    <row r="22" spans="1:20" ht="15" customHeight="1">
      <c r="A22" s="188" t="s">
        <v>669</v>
      </c>
      <c r="B22" s="180">
        <v>135744.51411000002</v>
      </c>
      <c r="C22" s="180">
        <v>94257.60428</v>
      </c>
      <c r="D22" s="180">
        <v>20813.208449999998</v>
      </c>
      <c r="E22" s="180">
        <v>3340.2082400000004</v>
      </c>
      <c r="F22" s="180">
        <v>11007.049590000001</v>
      </c>
      <c r="G22" s="180">
        <v>32652.672979999999</v>
      </c>
      <c r="H22" s="180">
        <v>13712.03441</v>
      </c>
      <c r="I22" s="180">
        <v>18663.565340000001</v>
      </c>
      <c r="J22" s="180">
        <v>39251.357979999993</v>
      </c>
      <c r="K22" s="180">
        <v>25676.691510000001</v>
      </c>
      <c r="L22" s="180">
        <v>3417.0842200000002</v>
      </c>
      <c r="M22" s="180">
        <v>1612.7484099999999</v>
      </c>
      <c r="N22" s="180">
        <v>14166.39609</v>
      </c>
      <c r="O22" s="180">
        <v>34495.83743</v>
      </c>
      <c r="P22" s="180">
        <v>25008.331529999999</v>
      </c>
      <c r="Q22" s="180">
        <v>1116.39373</v>
      </c>
      <c r="R22" s="180">
        <v>17720.046569999999</v>
      </c>
      <c r="S22" s="180">
        <v>4143.5483999999997</v>
      </c>
      <c r="T22" s="180">
        <v>5645.9005499999994</v>
      </c>
    </row>
    <row r="23" spans="1:20" ht="15" customHeight="1">
      <c r="A23" s="188" t="s">
        <v>670</v>
      </c>
      <c r="B23" s="180">
        <v>100242.91509000001</v>
      </c>
      <c r="C23" s="180">
        <v>85939.644680000012</v>
      </c>
      <c r="D23" s="180">
        <v>18682.985649999999</v>
      </c>
      <c r="E23" s="180">
        <v>2862.4244600000002</v>
      </c>
      <c r="F23" s="180">
        <v>8397.6839499999987</v>
      </c>
      <c r="G23" s="180">
        <v>15721.97118</v>
      </c>
      <c r="H23" s="180">
        <v>13051.40294</v>
      </c>
      <c r="I23" s="180">
        <v>18631.594539999998</v>
      </c>
      <c r="J23" s="180">
        <v>39185.98014</v>
      </c>
      <c r="K23" s="180">
        <v>22944.305339999999</v>
      </c>
      <c r="L23" s="180">
        <v>2890.2757099999999</v>
      </c>
      <c r="M23" s="180">
        <v>1239.9386100000002</v>
      </c>
      <c r="N23" s="180">
        <v>14145.84109</v>
      </c>
      <c r="O23" s="180">
        <v>34382.789899999996</v>
      </c>
      <c r="P23" s="180">
        <v>24990.331529999999</v>
      </c>
      <c r="Q23" s="180">
        <v>1067.06772</v>
      </c>
      <c r="R23" s="180">
        <v>17650.046569999999</v>
      </c>
      <c r="S23" s="180">
        <v>4116.5483999999997</v>
      </c>
      <c r="T23" s="180">
        <v>5568.6584899999998</v>
      </c>
    </row>
    <row r="24" spans="1:20" ht="15" customHeight="1">
      <c r="A24" s="188" t="s">
        <v>671</v>
      </c>
      <c r="B24" s="180">
        <v>35501.599020000001</v>
      </c>
      <c r="C24" s="180">
        <v>8317.9596000000001</v>
      </c>
      <c r="D24" s="180">
        <v>2130.2228</v>
      </c>
      <c r="E24" s="180">
        <v>477.78378000000004</v>
      </c>
      <c r="F24" s="180">
        <v>2609.36564</v>
      </c>
      <c r="G24" s="180">
        <v>16930.701800000003</v>
      </c>
      <c r="H24" s="180">
        <v>660.63146999999992</v>
      </c>
      <c r="I24" s="180">
        <v>31.970800000000001</v>
      </c>
      <c r="J24" s="180">
        <v>65.377839999999992</v>
      </c>
      <c r="K24" s="180">
        <v>2732.3861699999998</v>
      </c>
      <c r="L24" s="180">
        <v>526.80850999999996</v>
      </c>
      <c r="M24" s="180">
        <v>372.8098</v>
      </c>
      <c r="N24" s="180">
        <v>20.555</v>
      </c>
      <c r="O24" s="180">
        <v>113.04752999999999</v>
      </c>
      <c r="P24" s="180">
        <v>18</v>
      </c>
      <c r="Q24" s="180">
        <v>49.326010000000004</v>
      </c>
      <c r="R24" s="180">
        <v>70</v>
      </c>
      <c r="S24" s="180">
        <v>27</v>
      </c>
      <c r="T24" s="180">
        <v>77.242059999999995</v>
      </c>
    </row>
    <row r="25" spans="1:20" ht="15" customHeight="1">
      <c r="A25" s="188" t="s">
        <v>672</v>
      </c>
      <c r="B25" s="180">
        <v>336613.20374000003</v>
      </c>
      <c r="C25" s="180">
        <v>337143.57980000001</v>
      </c>
      <c r="D25" s="180">
        <v>193191.99088999999</v>
      </c>
      <c r="E25" s="180">
        <v>5140.7937400000001</v>
      </c>
      <c r="F25" s="180">
        <v>70085.243629999997</v>
      </c>
      <c r="G25" s="180">
        <v>115317.66228</v>
      </c>
      <c r="H25" s="180">
        <v>49604.47739</v>
      </c>
      <c r="I25" s="180">
        <v>82916.829709999991</v>
      </c>
      <c r="J25" s="180">
        <v>74306.164829999994</v>
      </c>
      <c r="K25" s="180">
        <v>44641.390220000001</v>
      </c>
      <c r="L25" s="180">
        <v>19035.907719999999</v>
      </c>
      <c r="M25" s="180">
        <v>27310.243170000002</v>
      </c>
      <c r="N25" s="180">
        <v>36324.94341</v>
      </c>
      <c r="O25" s="180">
        <v>27491.146699999998</v>
      </c>
      <c r="P25" s="180">
        <v>12232.008460000001</v>
      </c>
      <c r="Q25" s="180">
        <v>11175.505939999999</v>
      </c>
      <c r="R25" s="180">
        <v>34806.355859999996</v>
      </c>
      <c r="S25" s="180">
        <v>17849.597519999999</v>
      </c>
      <c r="T25" s="180">
        <v>16803.956300000002</v>
      </c>
    </row>
    <row r="26" spans="1:20" ht="15" customHeight="1">
      <c r="A26" s="188" t="s">
        <v>670</v>
      </c>
      <c r="B26" s="180">
        <v>302668.26361999998</v>
      </c>
      <c r="C26" s="180">
        <v>307840.25041000004</v>
      </c>
      <c r="D26" s="180">
        <v>165862.07874</v>
      </c>
      <c r="E26" s="180">
        <v>4404.2468099999996</v>
      </c>
      <c r="F26" s="180">
        <v>53966.269610000003</v>
      </c>
      <c r="G26" s="180">
        <v>83268.709029999998</v>
      </c>
      <c r="H26" s="180">
        <v>46407.320100000004</v>
      </c>
      <c r="I26" s="180">
        <v>80767.197150000007</v>
      </c>
      <c r="J26" s="180">
        <v>73906.260049999997</v>
      </c>
      <c r="K26" s="180">
        <v>42464.172279999999</v>
      </c>
      <c r="L26" s="180">
        <v>16028.732109999999</v>
      </c>
      <c r="M26" s="180">
        <v>27069.406289999999</v>
      </c>
      <c r="N26" s="180">
        <v>36300.307799999995</v>
      </c>
      <c r="O26" s="180">
        <v>27491.146699999998</v>
      </c>
      <c r="P26" s="180">
        <v>12216.67887</v>
      </c>
      <c r="Q26" s="180">
        <v>10284.61967</v>
      </c>
      <c r="R26" s="180">
        <v>34798.225100000003</v>
      </c>
      <c r="S26" s="180">
        <v>17849.597519999999</v>
      </c>
      <c r="T26" s="180">
        <v>15755.25092</v>
      </c>
    </row>
    <row r="27" spans="1:20" ht="15" customHeight="1">
      <c r="A27" s="188" t="s">
        <v>671</v>
      </c>
      <c r="B27" s="180">
        <v>33944.940119999999</v>
      </c>
      <c r="C27" s="180">
        <v>29303.329389999999</v>
      </c>
      <c r="D27" s="180">
        <v>27329.91215</v>
      </c>
      <c r="E27" s="180">
        <v>736.54693000000009</v>
      </c>
      <c r="F27" s="180">
        <v>16118.97402</v>
      </c>
      <c r="G27" s="180">
        <v>32048.953249999999</v>
      </c>
      <c r="H27" s="180">
        <v>3197.1572900000001</v>
      </c>
      <c r="I27" s="180">
        <v>2149.63256</v>
      </c>
      <c r="J27" s="180">
        <v>399.90478000000002</v>
      </c>
      <c r="K27" s="180">
        <v>2177.21794</v>
      </c>
      <c r="L27" s="180">
        <v>3007.1756099999998</v>
      </c>
      <c r="M27" s="180">
        <v>240.83688000000001</v>
      </c>
      <c r="N27" s="180">
        <v>24.63561</v>
      </c>
      <c r="O27" s="180">
        <v>0</v>
      </c>
      <c r="P27" s="180">
        <v>15.32959</v>
      </c>
      <c r="Q27" s="180">
        <v>890.88626999999997</v>
      </c>
      <c r="R27" s="180">
        <v>8.1307600000000004</v>
      </c>
      <c r="S27" s="180">
        <v>0</v>
      </c>
      <c r="T27" s="180">
        <v>1048.7053799999999</v>
      </c>
    </row>
    <row r="28" spans="1:20" ht="15" customHeight="1">
      <c r="A28" s="271" t="s">
        <v>675</v>
      </c>
      <c r="B28" s="272">
        <v>125364.73026000001</v>
      </c>
      <c r="C28" s="272">
        <v>63414.2857</v>
      </c>
      <c r="D28" s="272">
        <v>44275.08397</v>
      </c>
      <c r="E28" s="272">
        <v>17584.408230000001</v>
      </c>
      <c r="F28" s="272">
        <v>61870.000740000003</v>
      </c>
      <c r="G28" s="272">
        <v>42008.878859999997</v>
      </c>
      <c r="H28" s="272">
        <v>19538.23659</v>
      </c>
      <c r="I28" s="272">
        <v>26392.620269999999</v>
      </c>
      <c r="J28" s="272">
        <v>18089.148100000002</v>
      </c>
      <c r="K28" s="272">
        <v>31846.413760000003</v>
      </c>
      <c r="L28" s="272">
        <v>21026.286230000002</v>
      </c>
      <c r="M28" s="272">
        <v>6413.1906500000005</v>
      </c>
      <c r="N28" s="272">
        <v>73553.785499999998</v>
      </c>
      <c r="O28" s="272">
        <v>5161.4035300000005</v>
      </c>
      <c r="P28" s="272">
        <v>14278.76586</v>
      </c>
      <c r="Q28" s="272">
        <v>12990.9601</v>
      </c>
      <c r="R28" s="272">
        <v>15717.228090000001</v>
      </c>
      <c r="S28" s="272">
        <v>15689.550810000001</v>
      </c>
      <c r="T28" s="272">
        <v>5713.86211</v>
      </c>
    </row>
    <row r="29" spans="1:20" ht="15" customHeight="1">
      <c r="A29" s="188" t="s">
        <v>676</v>
      </c>
      <c r="B29" s="180">
        <v>118193.22284999999</v>
      </c>
      <c r="C29" s="180">
        <v>58116.57245</v>
      </c>
      <c r="D29" s="180">
        <v>44229.058689999998</v>
      </c>
      <c r="E29" s="180">
        <v>13400.68124</v>
      </c>
      <c r="F29" s="180">
        <v>61870.000740000003</v>
      </c>
      <c r="G29" s="180">
        <v>41569.575830000002</v>
      </c>
      <c r="H29" s="180">
        <v>19459.364440000001</v>
      </c>
      <c r="I29" s="180">
        <v>26392.620269999999</v>
      </c>
      <c r="J29" s="180">
        <v>18039.595980000002</v>
      </c>
      <c r="K29" s="180">
        <v>11273.103019999999</v>
      </c>
      <c r="L29" s="180">
        <v>20006.362960000002</v>
      </c>
      <c r="M29" s="180">
        <v>6017.0589300000001</v>
      </c>
      <c r="N29" s="180">
        <v>63616.908739999999</v>
      </c>
      <c r="O29" s="180">
        <v>5138.4655400000001</v>
      </c>
      <c r="P29" s="180">
        <v>14278.76586</v>
      </c>
      <c r="Q29" s="180">
        <v>12548.20881</v>
      </c>
      <c r="R29" s="180">
        <v>14244.38883</v>
      </c>
      <c r="S29" s="180">
        <v>13711.006939999999</v>
      </c>
      <c r="T29" s="180">
        <v>5680.3864199999998</v>
      </c>
    </row>
    <row r="30" spans="1:20" ht="15" customHeight="1">
      <c r="A30" s="188" t="s">
        <v>677</v>
      </c>
      <c r="B30" s="180">
        <v>2051.7800499999998</v>
      </c>
      <c r="C30" s="180">
        <v>791.48447999999996</v>
      </c>
      <c r="D30" s="180">
        <v>0</v>
      </c>
      <c r="E30" s="180">
        <v>1688.3184899999999</v>
      </c>
      <c r="F30" s="180">
        <v>192.51899</v>
      </c>
      <c r="G30" s="180">
        <v>1800.12616</v>
      </c>
      <c r="H30" s="180">
        <v>1385.9727</v>
      </c>
      <c r="I30" s="180">
        <v>609.05700000000002</v>
      </c>
      <c r="J30" s="180">
        <v>886.82295999999997</v>
      </c>
      <c r="K30" s="180">
        <v>0</v>
      </c>
      <c r="L30" s="180">
        <v>0</v>
      </c>
      <c r="M30" s="180">
        <v>0</v>
      </c>
      <c r="N30" s="180">
        <v>1001.7034699999999</v>
      </c>
      <c r="O30" s="180">
        <v>80.409710000000004</v>
      </c>
      <c r="P30" s="180">
        <v>0</v>
      </c>
      <c r="Q30" s="180">
        <v>193.41878</v>
      </c>
      <c r="R30" s="180">
        <v>244.12658999999999</v>
      </c>
      <c r="S30" s="180">
        <v>0</v>
      </c>
      <c r="T30" s="180">
        <v>0</v>
      </c>
    </row>
    <row r="31" spans="1:20" ht="15" customHeight="1">
      <c r="A31" s="188" t="s">
        <v>678</v>
      </c>
      <c r="B31" s="180">
        <v>27501.199690000001</v>
      </c>
      <c r="C31" s="180">
        <v>23051.137850000003</v>
      </c>
      <c r="D31" s="180">
        <v>14637.63859</v>
      </c>
      <c r="E31" s="180">
        <v>5173.5142100000003</v>
      </c>
      <c r="F31" s="180">
        <v>29670.74667</v>
      </c>
      <c r="G31" s="180">
        <v>20963.088629999998</v>
      </c>
      <c r="H31" s="180">
        <v>0</v>
      </c>
      <c r="I31" s="180">
        <v>17163.304620000003</v>
      </c>
      <c r="J31" s="180">
        <v>10127.50965</v>
      </c>
      <c r="K31" s="180">
        <v>7596.2292699999998</v>
      </c>
      <c r="L31" s="180">
        <v>11285.89273</v>
      </c>
      <c r="M31" s="180">
        <v>2918.3200899999997</v>
      </c>
      <c r="N31" s="180">
        <v>37865.593710000001</v>
      </c>
      <c r="O31" s="180">
        <v>2362.5883799999997</v>
      </c>
      <c r="P31" s="180">
        <v>7183.3295399999997</v>
      </c>
      <c r="Q31" s="180">
        <v>6467.4363800000001</v>
      </c>
      <c r="R31" s="180">
        <v>9569.6304600000003</v>
      </c>
      <c r="S31" s="180">
        <v>13357.94448</v>
      </c>
      <c r="T31" s="180">
        <v>3498.2927300000001</v>
      </c>
    </row>
    <row r="32" spans="1:20" ht="15" customHeight="1">
      <c r="A32" s="188" t="s">
        <v>679</v>
      </c>
      <c r="B32" s="180">
        <v>61980.206859999998</v>
      </c>
      <c r="C32" s="180">
        <v>4823.8112000000001</v>
      </c>
      <c r="D32" s="180">
        <v>10863.221019999999</v>
      </c>
      <c r="E32" s="180">
        <v>3780.6895600000003</v>
      </c>
      <c r="F32" s="180">
        <v>15633.22681</v>
      </c>
      <c r="G32" s="180">
        <v>8732.1379099999995</v>
      </c>
      <c r="H32" s="180">
        <v>5479.5359500000004</v>
      </c>
      <c r="I32" s="180">
        <v>5391.7053699999997</v>
      </c>
      <c r="J32" s="180">
        <v>1636.37852</v>
      </c>
      <c r="K32" s="180">
        <v>1291.7303100000001</v>
      </c>
      <c r="L32" s="180">
        <v>3142.4954500000003</v>
      </c>
      <c r="M32" s="180">
        <v>1481.6324</v>
      </c>
      <c r="N32" s="180">
        <v>14600.2163</v>
      </c>
      <c r="O32" s="180">
        <v>1960.41356</v>
      </c>
      <c r="P32" s="180">
        <v>3955.02297</v>
      </c>
      <c r="Q32" s="180">
        <v>1389.0935300000001</v>
      </c>
      <c r="R32" s="180">
        <v>1762.2492999999999</v>
      </c>
      <c r="S32" s="180">
        <v>0</v>
      </c>
      <c r="T32" s="180">
        <v>0</v>
      </c>
    </row>
    <row r="33" spans="1:20" ht="15" customHeight="1">
      <c r="A33" s="188" t="s">
        <v>680</v>
      </c>
      <c r="B33" s="180">
        <v>26660.036250000001</v>
      </c>
      <c r="C33" s="180">
        <v>29450.138920000001</v>
      </c>
      <c r="D33" s="180">
        <v>18728.199079999999</v>
      </c>
      <c r="E33" s="180">
        <v>2758.1589800000002</v>
      </c>
      <c r="F33" s="180">
        <v>16373.50827</v>
      </c>
      <c r="G33" s="180">
        <v>10074.22313</v>
      </c>
      <c r="H33" s="180">
        <v>12593.85579</v>
      </c>
      <c r="I33" s="180">
        <v>3228.5532799999996</v>
      </c>
      <c r="J33" s="180">
        <v>5388.8848499999995</v>
      </c>
      <c r="K33" s="180">
        <v>2385.1434399999998</v>
      </c>
      <c r="L33" s="180">
        <v>5577.9747800000005</v>
      </c>
      <c r="M33" s="180">
        <v>1617.10644</v>
      </c>
      <c r="N33" s="180">
        <v>10149.395259999999</v>
      </c>
      <c r="O33" s="180">
        <v>735.05389000000002</v>
      </c>
      <c r="P33" s="180">
        <v>3140.4133500000003</v>
      </c>
      <c r="Q33" s="180">
        <v>4498.2601199999999</v>
      </c>
      <c r="R33" s="180">
        <v>2668.3824799999998</v>
      </c>
      <c r="S33" s="180">
        <v>353.06246000000004</v>
      </c>
      <c r="T33" s="180">
        <v>2182.0936900000002</v>
      </c>
    </row>
    <row r="34" spans="1:20" ht="15" customHeight="1">
      <c r="A34" s="188" t="s">
        <v>621</v>
      </c>
      <c r="B34" s="180">
        <v>7161.0555899999999</v>
      </c>
      <c r="C34" s="180">
        <v>5204.8499299999994</v>
      </c>
      <c r="D34" s="180">
        <v>0</v>
      </c>
      <c r="E34" s="180">
        <v>0</v>
      </c>
      <c r="F34" s="180">
        <v>0</v>
      </c>
      <c r="G34" s="180">
        <v>439.30303000000004</v>
      </c>
      <c r="H34" s="180">
        <v>0</v>
      </c>
      <c r="I34" s="180">
        <v>0</v>
      </c>
      <c r="J34" s="180">
        <v>49.552120000000002</v>
      </c>
      <c r="K34" s="180">
        <v>20573.310739999997</v>
      </c>
      <c r="L34" s="180">
        <v>1019.92327</v>
      </c>
      <c r="M34" s="180">
        <v>327.52307999999999</v>
      </c>
      <c r="N34" s="180">
        <v>8664.5257200000015</v>
      </c>
      <c r="O34" s="180">
        <v>0</v>
      </c>
      <c r="P34" s="180">
        <v>0</v>
      </c>
      <c r="Q34" s="180">
        <v>7.4473400000000005</v>
      </c>
      <c r="R34" s="180">
        <v>1372.85402</v>
      </c>
      <c r="S34" s="180">
        <v>1396.1495300000001</v>
      </c>
      <c r="T34" s="180">
        <v>9.6690000000000005</v>
      </c>
    </row>
    <row r="35" spans="1:20" ht="15" customHeight="1">
      <c r="A35" s="188" t="s">
        <v>678</v>
      </c>
      <c r="B35" s="180">
        <v>3990.7887299999998</v>
      </c>
      <c r="C35" s="180">
        <v>1907.7748799999999</v>
      </c>
      <c r="D35" s="180">
        <v>0</v>
      </c>
      <c r="E35" s="180">
        <v>0</v>
      </c>
      <c r="F35" s="180">
        <v>0</v>
      </c>
      <c r="G35" s="180">
        <v>112.9192</v>
      </c>
      <c r="H35" s="180">
        <v>0</v>
      </c>
      <c r="I35" s="180">
        <v>0</v>
      </c>
      <c r="J35" s="180">
        <v>36.853910000000006</v>
      </c>
      <c r="K35" s="180">
        <v>11947.04376</v>
      </c>
      <c r="L35" s="180">
        <v>795.91029000000003</v>
      </c>
      <c r="M35" s="180">
        <v>153.23734999999999</v>
      </c>
      <c r="N35" s="180">
        <v>4776.4106200000006</v>
      </c>
      <c r="O35" s="180">
        <v>0</v>
      </c>
      <c r="P35" s="180">
        <v>0</v>
      </c>
      <c r="Q35" s="180">
        <v>7.4473400000000005</v>
      </c>
      <c r="R35" s="180">
        <v>998.94025999999997</v>
      </c>
      <c r="S35" s="180">
        <v>77.672759999999997</v>
      </c>
      <c r="T35" s="180">
        <v>9.6690000000000005</v>
      </c>
    </row>
    <row r="36" spans="1:20" ht="15" customHeight="1">
      <c r="A36" s="188" t="s">
        <v>680</v>
      </c>
      <c r="B36" s="180">
        <v>3170.2668599999997</v>
      </c>
      <c r="C36" s="180">
        <v>3297.0750499999999</v>
      </c>
      <c r="D36" s="180">
        <v>0</v>
      </c>
      <c r="E36" s="180">
        <v>0</v>
      </c>
      <c r="F36" s="180">
        <v>0</v>
      </c>
      <c r="G36" s="180">
        <v>326.38382999999999</v>
      </c>
      <c r="H36" s="180">
        <v>0</v>
      </c>
      <c r="I36" s="180">
        <v>0</v>
      </c>
      <c r="J36" s="180">
        <v>12.69821</v>
      </c>
      <c r="K36" s="180">
        <v>6710.57294</v>
      </c>
      <c r="L36" s="180">
        <v>224.01298</v>
      </c>
      <c r="M36" s="180">
        <v>63.322540000000004</v>
      </c>
      <c r="N36" s="180">
        <v>2662.0587400000004</v>
      </c>
      <c r="O36" s="180">
        <v>0</v>
      </c>
      <c r="P36" s="180">
        <v>0</v>
      </c>
      <c r="Q36" s="180">
        <v>0</v>
      </c>
      <c r="R36" s="180">
        <v>373.91376000000002</v>
      </c>
      <c r="S36" s="180">
        <v>407.10379999999998</v>
      </c>
      <c r="T36" s="180">
        <v>0</v>
      </c>
    </row>
    <row r="37" spans="1:20" ht="15" customHeight="1">
      <c r="A37" s="188" t="s">
        <v>681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1915.6940400000001</v>
      </c>
      <c r="L37" s="180">
        <v>0</v>
      </c>
      <c r="M37" s="180">
        <v>110.96319</v>
      </c>
      <c r="N37" s="180">
        <v>1226.05636</v>
      </c>
      <c r="O37" s="180">
        <v>0</v>
      </c>
      <c r="P37" s="180">
        <v>0</v>
      </c>
      <c r="Q37" s="180">
        <v>0</v>
      </c>
      <c r="R37" s="180">
        <v>0</v>
      </c>
      <c r="S37" s="180">
        <v>911.37297000000001</v>
      </c>
      <c r="T37" s="180">
        <v>0</v>
      </c>
    </row>
    <row r="38" spans="1:20" ht="15" customHeight="1">
      <c r="A38" s="273" t="s">
        <v>682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</row>
    <row r="39" spans="1:20" ht="15" customHeight="1">
      <c r="A39" s="188" t="s">
        <v>678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</row>
    <row r="40" spans="1:20" ht="15" customHeight="1">
      <c r="A40" s="188" t="s">
        <v>680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</row>
    <row r="41" spans="1:20" ht="15" customHeight="1">
      <c r="A41" s="188" t="s">
        <v>623</v>
      </c>
      <c r="B41" s="180">
        <v>10.45182</v>
      </c>
      <c r="C41" s="180">
        <v>92.863320000000002</v>
      </c>
      <c r="D41" s="180">
        <v>46.025280000000002</v>
      </c>
      <c r="E41" s="180">
        <v>4183.7269900000001</v>
      </c>
      <c r="F41" s="180">
        <v>0</v>
      </c>
      <c r="G41" s="180">
        <v>0</v>
      </c>
      <c r="H41" s="180">
        <v>78.872149999999991</v>
      </c>
      <c r="I41" s="180">
        <v>0</v>
      </c>
      <c r="J41" s="180">
        <v>0</v>
      </c>
      <c r="K41" s="180">
        <v>0</v>
      </c>
      <c r="L41" s="180">
        <v>0</v>
      </c>
      <c r="M41" s="180">
        <v>68.608639999999994</v>
      </c>
      <c r="N41" s="180">
        <v>1207.8069599999999</v>
      </c>
      <c r="O41" s="180">
        <v>22.937990000000003</v>
      </c>
      <c r="P41" s="180">
        <v>0</v>
      </c>
      <c r="Q41" s="180">
        <v>435.30394999999999</v>
      </c>
      <c r="R41" s="180">
        <v>99.985240000000005</v>
      </c>
      <c r="S41" s="180">
        <v>582.39433999999994</v>
      </c>
      <c r="T41" s="180">
        <v>23.80669</v>
      </c>
    </row>
    <row r="42" spans="1:20" ht="15" customHeight="1">
      <c r="A42" s="188" t="s">
        <v>677</v>
      </c>
      <c r="B42" s="180">
        <v>0</v>
      </c>
      <c r="C42" s="180">
        <v>0</v>
      </c>
      <c r="D42" s="180">
        <v>0</v>
      </c>
      <c r="E42" s="180">
        <v>795.33676000000003</v>
      </c>
      <c r="F42" s="180">
        <v>0</v>
      </c>
      <c r="G42" s="180">
        <v>0</v>
      </c>
      <c r="H42" s="180">
        <v>0</v>
      </c>
      <c r="I42" s="180">
        <v>0</v>
      </c>
      <c r="J42" s="180">
        <v>0</v>
      </c>
      <c r="K42" s="180">
        <v>0</v>
      </c>
      <c r="L42" s="180">
        <v>0</v>
      </c>
      <c r="M42" s="180">
        <v>0</v>
      </c>
      <c r="N42" s="180">
        <v>48.117669999999997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0</v>
      </c>
    </row>
    <row r="43" spans="1:20" ht="15" customHeight="1">
      <c r="A43" s="188" t="s">
        <v>678</v>
      </c>
      <c r="B43" s="180">
        <v>0</v>
      </c>
      <c r="C43" s="180">
        <v>0</v>
      </c>
      <c r="D43" s="180">
        <v>46.025280000000002</v>
      </c>
      <c r="E43" s="180">
        <v>205.37129999999999</v>
      </c>
      <c r="F43" s="180">
        <v>0</v>
      </c>
      <c r="G43" s="180">
        <v>0</v>
      </c>
      <c r="H43" s="180">
        <v>35.133009999999999</v>
      </c>
      <c r="I43" s="180">
        <v>0</v>
      </c>
      <c r="J43" s="180">
        <v>0</v>
      </c>
      <c r="K43" s="180">
        <v>0</v>
      </c>
      <c r="L43" s="180">
        <v>0</v>
      </c>
      <c r="M43" s="180">
        <v>23.134640000000001</v>
      </c>
      <c r="N43" s="180">
        <v>667.28449999999998</v>
      </c>
      <c r="O43" s="180">
        <v>0</v>
      </c>
      <c r="P43" s="180">
        <v>0</v>
      </c>
      <c r="Q43" s="180">
        <v>312.36610999999999</v>
      </c>
      <c r="R43" s="180">
        <v>47.732930000000003</v>
      </c>
      <c r="S43" s="180">
        <v>582.39433999999994</v>
      </c>
      <c r="T43" s="180">
        <v>23.80669</v>
      </c>
    </row>
    <row r="44" spans="1:20" ht="15" customHeight="1">
      <c r="A44" s="188" t="s">
        <v>679</v>
      </c>
      <c r="B44" s="180">
        <v>10.45182</v>
      </c>
      <c r="C44" s="180">
        <v>0</v>
      </c>
      <c r="D44" s="180">
        <v>0</v>
      </c>
      <c r="E44" s="180">
        <v>3109.1201800000003</v>
      </c>
      <c r="F44" s="180">
        <v>0</v>
      </c>
      <c r="G44" s="180">
        <v>0</v>
      </c>
      <c r="H44" s="180">
        <v>43.739139999999999</v>
      </c>
      <c r="I44" s="180">
        <v>0</v>
      </c>
      <c r="J44" s="180">
        <v>0</v>
      </c>
      <c r="K44" s="180">
        <v>0</v>
      </c>
      <c r="L44" s="180">
        <v>0</v>
      </c>
      <c r="M44" s="180">
        <v>0</v>
      </c>
      <c r="N44" s="180">
        <v>492.40478999999999</v>
      </c>
      <c r="O44" s="180">
        <v>22.937990000000003</v>
      </c>
      <c r="P44" s="180">
        <v>0</v>
      </c>
      <c r="Q44" s="180">
        <v>62.968900000000005</v>
      </c>
      <c r="R44" s="180">
        <v>52.252309999999994</v>
      </c>
      <c r="S44" s="180">
        <v>0</v>
      </c>
      <c r="T44" s="180">
        <v>0</v>
      </c>
    </row>
    <row r="45" spans="1:20" ht="15" customHeight="1">
      <c r="A45" s="188" t="s">
        <v>680</v>
      </c>
      <c r="B45" s="180">
        <v>0</v>
      </c>
      <c r="C45" s="180">
        <v>92.863320000000002</v>
      </c>
      <c r="D45" s="180">
        <v>0</v>
      </c>
      <c r="E45" s="180">
        <v>73.898750000000007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45.473999999999997</v>
      </c>
      <c r="N45" s="180">
        <v>0</v>
      </c>
      <c r="O45" s="180">
        <v>0</v>
      </c>
      <c r="P45" s="180">
        <v>0</v>
      </c>
      <c r="Q45" s="180">
        <v>59.968940000000003</v>
      </c>
      <c r="R45" s="180">
        <v>0</v>
      </c>
      <c r="S45" s="180">
        <v>0</v>
      </c>
      <c r="T45" s="180">
        <v>0</v>
      </c>
    </row>
    <row r="46" spans="1:20" ht="15" customHeight="1">
      <c r="A46" s="188" t="s">
        <v>88</v>
      </c>
      <c r="B46" s="180">
        <v>0</v>
      </c>
      <c r="C46" s="180">
        <v>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64.544080000000008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</row>
    <row r="47" spans="1:20" ht="15" customHeight="1">
      <c r="A47" s="188" t="s">
        <v>678</v>
      </c>
      <c r="B47" s="180">
        <v>0</v>
      </c>
      <c r="C47" s="180">
        <v>0</v>
      </c>
      <c r="D47" s="180">
        <v>0</v>
      </c>
      <c r="E47" s="180">
        <v>0</v>
      </c>
      <c r="F47" s="180">
        <v>0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  <c r="L47" s="180">
        <v>0</v>
      </c>
      <c r="M47" s="180">
        <v>0</v>
      </c>
      <c r="N47" s="180">
        <v>64.544080000000008</v>
      </c>
      <c r="O47" s="180">
        <v>0</v>
      </c>
      <c r="P47" s="180">
        <v>0</v>
      </c>
      <c r="Q47" s="180">
        <v>0</v>
      </c>
      <c r="R47" s="180">
        <v>0</v>
      </c>
      <c r="S47" s="180">
        <v>0</v>
      </c>
      <c r="T47" s="180">
        <v>0</v>
      </c>
    </row>
    <row r="48" spans="1:20" ht="15" customHeight="1">
      <c r="A48" s="188" t="s">
        <v>680</v>
      </c>
      <c r="B48" s="180">
        <v>0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  <c r="L48" s="180">
        <v>0</v>
      </c>
      <c r="M48" s="180">
        <v>0</v>
      </c>
      <c r="N48" s="180">
        <v>0</v>
      </c>
      <c r="O48" s="180">
        <v>0</v>
      </c>
      <c r="P48" s="180">
        <v>0</v>
      </c>
      <c r="Q48" s="180">
        <v>0</v>
      </c>
      <c r="R48" s="180">
        <v>0</v>
      </c>
      <c r="S48" s="180">
        <v>0</v>
      </c>
      <c r="T48" s="180">
        <v>0</v>
      </c>
    </row>
    <row r="49" spans="1:20" ht="15" customHeight="1">
      <c r="A49" s="188" t="s">
        <v>681</v>
      </c>
      <c r="B49" s="180">
        <v>0</v>
      </c>
      <c r="C49" s="180">
        <v>0</v>
      </c>
      <c r="D49" s="180">
        <v>0</v>
      </c>
      <c r="E49" s="180">
        <v>0</v>
      </c>
      <c r="F49" s="180">
        <v>0</v>
      </c>
      <c r="G49" s="180">
        <v>0</v>
      </c>
      <c r="H49" s="180">
        <v>0</v>
      </c>
      <c r="I49" s="180">
        <v>0</v>
      </c>
      <c r="J49" s="180">
        <v>0</v>
      </c>
      <c r="K49" s="180">
        <v>0</v>
      </c>
      <c r="L49" s="180">
        <v>0</v>
      </c>
      <c r="M49" s="180">
        <v>0</v>
      </c>
      <c r="N49" s="180">
        <v>0</v>
      </c>
      <c r="O49" s="180">
        <v>0</v>
      </c>
      <c r="P49" s="180">
        <v>0</v>
      </c>
      <c r="Q49" s="180">
        <v>0</v>
      </c>
      <c r="R49" s="180">
        <v>0</v>
      </c>
      <c r="S49" s="180">
        <v>0</v>
      </c>
      <c r="T49" s="180">
        <v>0</v>
      </c>
    </row>
    <row r="50" spans="1:20" ht="15" customHeight="1">
      <c r="A50" s="271" t="s">
        <v>683</v>
      </c>
      <c r="B50" s="272">
        <v>517845.26483999996</v>
      </c>
      <c r="C50" s="272">
        <v>265900.33921000001</v>
      </c>
      <c r="D50" s="272">
        <v>74045.928670000008</v>
      </c>
      <c r="E50" s="272">
        <v>56854.466690000001</v>
      </c>
      <c r="F50" s="272">
        <v>48279.374840000004</v>
      </c>
      <c r="G50" s="272">
        <v>150320.84694999998</v>
      </c>
      <c r="H50" s="272">
        <v>103689.97481999999</v>
      </c>
      <c r="I50" s="272">
        <v>51167.288130000001</v>
      </c>
      <c r="J50" s="272">
        <v>26687.059559999998</v>
      </c>
      <c r="K50" s="272">
        <v>28461.664659999999</v>
      </c>
      <c r="L50" s="272">
        <v>56120.43864</v>
      </c>
      <c r="M50" s="272">
        <v>25823.0383</v>
      </c>
      <c r="N50" s="272">
        <v>124397.09327</v>
      </c>
      <c r="O50" s="272">
        <v>57548.613789999996</v>
      </c>
      <c r="P50" s="272">
        <v>18240.512190000001</v>
      </c>
      <c r="Q50" s="272">
        <v>30149.79408</v>
      </c>
      <c r="R50" s="272">
        <v>24705.4149</v>
      </c>
      <c r="S50" s="272">
        <v>133504.0595</v>
      </c>
      <c r="T50" s="272">
        <v>30362.947339999999</v>
      </c>
    </row>
    <row r="51" spans="1:20" ht="15" customHeight="1">
      <c r="A51" s="188" t="s">
        <v>684</v>
      </c>
      <c r="B51" s="180">
        <v>28423.136829999999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44.850709999999999</v>
      </c>
      <c r="R51" s="180">
        <v>0</v>
      </c>
      <c r="S51" s="180">
        <v>0</v>
      </c>
      <c r="T51" s="180">
        <v>0</v>
      </c>
    </row>
    <row r="52" spans="1:20" ht="15" customHeight="1">
      <c r="A52" s="188" t="s">
        <v>685</v>
      </c>
      <c r="B52" s="180">
        <v>114868.47202</v>
      </c>
      <c r="C52" s="180">
        <v>96850.562829999995</v>
      </c>
      <c r="D52" s="180">
        <v>343.56321000000003</v>
      </c>
      <c r="E52" s="180">
        <v>2651.05924</v>
      </c>
      <c r="F52" s="180">
        <v>4653.01944</v>
      </c>
      <c r="G52" s="180">
        <v>13732.98949</v>
      </c>
      <c r="H52" s="180">
        <v>14325.3002</v>
      </c>
      <c r="I52" s="180">
        <v>15603.127619999999</v>
      </c>
      <c r="J52" s="180">
        <v>2292.19317</v>
      </c>
      <c r="K52" s="180">
        <v>842.92673000000002</v>
      </c>
      <c r="L52" s="180">
        <v>0</v>
      </c>
      <c r="M52" s="180">
        <v>827.71197999999993</v>
      </c>
      <c r="N52" s="180">
        <v>41410.713060000002</v>
      </c>
      <c r="O52" s="180">
        <v>526.77834999999993</v>
      </c>
      <c r="P52" s="180">
        <v>8869.0341099999987</v>
      </c>
      <c r="Q52" s="180">
        <v>104.57999000000001</v>
      </c>
      <c r="R52" s="180">
        <v>135.08294000000001</v>
      </c>
      <c r="S52" s="180">
        <v>6318.33547</v>
      </c>
      <c r="T52" s="180">
        <v>0</v>
      </c>
    </row>
    <row r="53" spans="1:20" ht="15" customHeight="1">
      <c r="A53" s="188" t="s">
        <v>686</v>
      </c>
      <c r="B53" s="180">
        <v>222964.54600999999</v>
      </c>
      <c r="C53" s="180">
        <v>169049.77638</v>
      </c>
      <c r="D53" s="180">
        <v>73702.365459999986</v>
      </c>
      <c r="E53" s="180">
        <v>54203.407450000006</v>
      </c>
      <c r="F53" s="180">
        <v>43626.3554</v>
      </c>
      <c r="G53" s="180">
        <v>136587.85746</v>
      </c>
      <c r="H53" s="180">
        <v>89364.674620000005</v>
      </c>
      <c r="I53" s="180">
        <v>35564.160510000002</v>
      </c>
      <c r="J53" s="180">
        <v>24394.866389999999</v>
      </c>
      <c r="K53" s="180">
        <v>27618.737929999999</v>
      </c>
      <c r="L53" s="180">
        <v>56087.970240000002</v>
      </c>
      <c r="M53" s="180">
        <v>24995.32632</v>
      </c>
      <c r="N53" s="180">
        <v>82986.380209999988</v>
      </c>
      <c r="O53" s="180">
        <v>57021.835439999995</v>
      </c>
      <c r="P53" s="180">
        <v>9371.4780800000008</v>
      </c>
      <c r="Q53" s="180">
        <v>9363.4849800000011</v>
      </c>
      <c r="R53" s="180">
        <v>24570.33196</v>
      </c>
      <c r="S53" s="180">
        <v>127185.72403</v>
      </c>
      <c r="T53" s="180">
        <v>30362.947339999999</v>
      </c>
    </row>
    <row r="54" spans="1:20" ht="15" customHeight="1">
      <c r="A54" s="188" t="s">
        <v>687</v>
      </c>
      <c r="B54" s="180">
        <v>151589.10997999998</v>
      </c>
      <c r="C54" s="180">
        <v>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32.468400000000003</v>
      </c>
      <c r="M54" s="180">
        <v>0</v>
      </c>
      <c r="N54" s="180">
        <v>0</v>
      </c>
      <c r="O54" s="180">
        <v>0</v>
      </c>
      <c r="P54" s="180">
        <v>0</v>
      </c>
      <c r="Q54" s="180">
        <v>20636.878399999998</v>
      </c>
      <c r="R54" s="180">
        <v>0</v>
      </c>
      <c r="S54" s="180">
        <v>0</v>
      </c>
      <c r="T54" s="180">
        <v>0</v>
      </c>
    </row>
    <row r="55" spans="1:20" s="319" customFormat="1" ht="15" customHeight="1">
      <c r="A55" s="223" t="s">
        <v>604</v>
      </c>
      <c r="B55" s="233">
        <v>1209704.2007000002</v>
      </c>
      <c r="C55" s="233">
        <v>770581.77760000003</v>
      </c>
      <c r="D55" s="233">
        <v>339133.27585000003</v>
      </c>
      <c r="E55" s="233">
        <v>85613.439709999991</v>
      </c>
      <c r="F55" s="233">
        <v>192229.95813999997</v>
      </c>
      <c r="G55" s="233">
        <v>340767.05544000003</v>
      </c>
      <c r="H55" s="233">
        <v>186544.72321</v>
      </c>
      <c r="I55" s="233">
        <v>179205.38043000002</v>
      </c>
      <c r="J55" s="233">
        <v>158333.73047000001</v>
      </c>
      <c r="K55" s="233">
        <v>130626.16015000001</v>
      </c>
      <c r="L55" s="233">
        <v>99599.716809999998</v>
      </c>
      <c r="M55" s="233">
        <v>61159.220529999999</v>
      </c>
      <c r="N55" s="233">
        <v>249290.36616999999</v>
      </c>
      <c r="O55" s="233">
        <v>124697.00145</v>
      </c>
      <c r="P55" s="233">
        <v>69759.618040000001</v>
      </c>
      <c r="Q55" s="233">
        <v>55432.653850000002</v>
      </c>
      <c r="R55" s="233">
        <v>92949.045419999995</v>
      </c>
      <c r="S55" s="233">
        <v>171186.75623</v>
      </c>
      <c r="T55" s="233">
        <v>58526.666299999997</v>
      </c>
    </row>
    <row r="56" spans="1:20" ht="15" customHeight="1" thickBot="1">
      <c r="A56" s="195"/>
      <c r="B56" s="196"/>
      <c r="C56" s="196"/>
      <c r="D56" s="196"/>
      <c r="E56" s="197"/>
      <c r="F56" s="197"/>
      <c r="G56" s="197"/>
      <c r="H56" s="197"/>
      <c r="I56" s="197"/>
      <c r="J56" s="196"/>
      <c r="K56" s="196"/>
      <c r="L56" s="196"/>
      <c r="M56" s="196"/>
      <c r="N56" s="196"/>
      <c r="O56" s="196"/>
      <c r="P56" s="196"/>
      <c r="Q56" s="196"/>
      <c r="R56" s="196"/>
      <c r="S56" s="196"/>
      <c r="T56" s="196"/>
    </row>
    <row r="57" spans="1:20" ht="15" customHeight="1" thickTop="1">
      <c r="A57" s="432" t="s">
        <v>587</v>
      </c>
      <c r="B57" s="432"/>
      <c r="C57" s="432"/>
      <c r="D57" s="432"/>
      <c r="E57" s="432"/>
      <c r="F57" s="432"/>
      <c r="G57" s="189"/>
      <c r="H57" s="189"/>
      <c r="I57" s="189"/>
      <c r="J57" s="199"/>
      <c r="K57" s="199"/>
      <c r="L57" s="199"/>
      <c r="M57" s="199"/>
      <c r="N57" s="199"/>
      <c r="O57" s="199"/>
      <c r="P57" s="199"/>
      <c r="Q57" s="199"/>
      <c r="R57" s="199"/>
      <c r="S57" s="199"/>
      <c r="T57" s="199"/>
    </row>
    <row r="58" spans="1:20" ht="15" customHeight="1">
      <c r="A58" s="179" t="s">
        <v>688</v>
      </c>
      <c r="B58" s="179"/>
      <c r="C58" s="179"/>
      <c r="D58" s="179"/>
      <c r="E58" s="179"/>
      <c r="F58" s="179"/>
      <c r="G58" s="180"/>
      <c r="H58" s="180"/>
      <c r="I58" s="180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</row>
    <row r="59" spans="1:20" ht="15" customHeight="1">
      <c r="A59" s="206"/>
      <c r="B59" s="157"/>
      <c r="C59" s="157"/>
      <c r="D59" s="157"/>
      <c r="E59" s="180"/>
      <c r="F59" s="180"/>
      <c r="G59" s="180"/>
      <c r="H59" s="180"/>
      <c r="I59" s="180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</row>
  </sheetData>
  <mergeCells count="4">
    <mergeCell ref="A1:T1"/>
    <mergeCell ref="A2:T2"/>
    <mergeCell ref="A3:T3"/>
    <mergeCell ref="A4:T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T59"/>
  <sheetViews>
    <sheetView zoomScaleNormal="100" workbookViewId="0">
      <selection activeCell="A3" sqref="A3:T3"/>
    </sheetView>
  </sheetViews>
  <sheetFormatPr defaultColWidth="11.42578125" defaultRowHeight="12.75"/>
  <cols>
    <col min="1" max="1" width="65.5703125" style="182" customWidth="1"/>
    <col min="2" max="19" width="10.7109375" style="181" customWidth="1"/>
    <col min="20" max="20" width="12" style="181" customWidth="1"/>
    <col min="21" max="256" width="11.42578125" style="181"/>
    <col min="257" max="257" width="61" style="181" customWidth="1"/>
    <col min="258" max="275" width="10.7109375" style="181" customWidth="1"/>
    <col min="276" max="276" width="12" style="181" customWidth="1"/>
    <col min="277" max="512" width="11.42578125" style="181"/>
    <col min="513" max="513" width="61" style="181" customWidth="1"/>
    <col min="514" max="531" width="10.7109375" style="181" customWidth="1"/>
    <col min="532" max="532" width="12" style="181" customWidth="1"/>
    <col min="533" max="768" width="11.42578125" style="181"/>
    <col min="769" max="769" width="61" style="181" customWidth="1"/>
    <col min="770" max="787" width="10.7109375" style="181" customWidth="1"/>
    <col min="788" max="788" width="12" style="181" customWidth="1"/>
    <col min="789" max="1024" width="11.42578125" style="181"/>
    <col min="1025" max="1025" width="61" style="181" customWidth="1"/>
    <col min="1026" max="1043" width="10.7109375" style="181" customWidth="1"/>
    <col min="1044" max="1044" width="12" style="181" customWidth="1"/>
    <col min="1045" max="1280" width="11.42578125" style="181"/>
    <col min="1281" max="1281" width="61" style="181" customWidth="1"/>
    <col min="1282" max="1299" width="10.7109375" style="181" customWidth="1"/>
    <col min="1300" max="1300" width="12" style="181" customWidth="1"/>
    <col min="1301" max="1536" width="11.42578125" style="181"/>
    <col min="1537" max="1537" width="61" style="181" customWidth="1"/>
    <col min="1538" max="1555" width="10.7109375" style="181" customWidth="1"/>
    <col min="1556" max="1556" width="12" style="181" customWidth="1"/>
    <col min="1557" max="1792" width="11.42578125" style="181"/>
    <col min="1793" max="1793" width="61" style="181" customWidth="1"/>
    <col min="1794" max="1811" width="10.7109375" style="181" customWidth="1"/>
    <col min="1812" max="1812" width="12" style="181" customWidth="1"/>
    <col min="1813" max="2048" width="11.42578125" style="181"/>
    <col min="2049" max="2049" width="61" style="181" customWidth="1"/>
    <col min="2050" max="2067" width="10.7109375" style="181" customWidth="1"/>
    <col min="2068" max="2068" width="12" style="181" customWidth="1"/>
    <col min="2069" max="2304" width="11.42578125" style="181"/>
    <col min="2305" max="2305" width="61" style="181" customWidth="1"/>
    <col min="2306" max="2323" width="10.7109375" style="181" customWidth="1"/>
    <col min="2324" max="2324" width="12" style="181" customWidth="1"/>
    <col min="2325" max="2560" width="11.42578125" style="181"/>
    <col min="2561" max="2561" width="61" style="181" customWidth="1"/>
    <col min="2562" max="2579" width="10.7109375" style="181" customWidth="1"/>
    <col min="2580" max="2580" width="12" style="181" customWidth="1"/>
    <col min="2581" max="2816" width="11.42578125" style="181"/>
    <col min="2817" max="2817" width="61" style="181" customWidth="1"/>
    <col min="2818" max="2835" width="10.7109375" style="181" customWidth="1"/>
    <col min="2836" max="2836" width="12" style="181" customWidth="1"/>
    <col min="2837" max="3072" width="11.42578125" style="181"/>
    <col min="3073" max="3073" width="61" style="181" customWidth="1"/>
    <col min="3074" max="3091" width="10.7109375" style="181" customWidth="1"/>
    <col min="3092" max="3092" width="12" style="181" customWidth="1"/>
    <col min="3093" max="3328" width="11.42578125" style="181"/>
    <col min="3329" max="3329" width="61" style="181" customWidth="1"/>
    <col min="3330" max="3347" width="10.7109375" style="181" customWidth="1"/>
    <col min="3348" max="3348" width="12" style="181" customWidth="1"/>
    <col min="3349" max="3584" width="11.42578125" style="181"/>
    <col min="3585" max="3585" width="61" style="181" customWidth="1"/>
    <col min="3586" max="3603" width="10.7109375" style="181" customWidth="1"/>
    <col min="3604" max="3604" width="12" style="181" customWidth="1"/>
    <col min="3605" max="3840" width="11.42578125" style="181"/>
    <col min="3841" max="3841" width="61" style="181" customWidth="1"/>
    <col min="3842" max="3859" width="10.7109375" style="181" customWidth="1"/>
    <col min="3860" max="3860" width="12" style="181" customWidth="1"/>
    <col min="3861" max="4096" width="11.42578125" style="181"/>
    <col min="4097" max="4097" width="61" style="181" customWidth="1"/>
    <col min="4098" max="4115" width="10.7109375" style="181" customWidth="1"/>
    <col min="4116" max="4116" width="12" style="181" customWidth="1"/>
    <col min="4117" max="4352" width="11.42578125" style="181"/>
    <col min="4353" max="4353" width="61" style="181" customWidth="1"/>
    <col min="4354" max="4371" width="10.7109375" style="181" customWidth="1"/>
    <col min="4372" max="4372" width="12" style="181" customWidth="1"/>
    <col min="4373" max="4608" width="11.42578125" style="181"/>
    <col min="4609" max="4609" width="61" style="181" customWidth="1"/>
    <col min="4610" max="4627" width="10.7109375" style="181" customWidth="1"/>
    <col min="4628" max="4628" width="12" style="181" customWidth="1"/>
    <col min="4629" max="4864" width="11.42578125" style="181"/>
    <col min="4865" max="4865" width="61" style="181" customWidth="1"/>
    <col min="4866" max="4883" width="10.7109375" style="181" customWidth="1"/>
    <col min="4884" max="4884" width="12" style="181" customWidth="1"/>
    <col min="4885" max="5120" width="11.42578125" style="181"/>
    <col min="5121" max="5121" width="61" style="181" customWidth="1"/>
    <col min="5122" max="5139" width="10.7109375" style="181" customWidth="1"/>
    <col min="5140" max="5140" width="12" style="181" customWidth="1"/>
    <col min="5141" max="5376" width="11.42578125" style="181"/>
    <col min="5377" max="5377" width="61" style="181" customWidth="1"/>
    <col min="5378" max="5395" width="10.7109375" style="181" customWidth="1"/>
    <col min="5396" max="5396" width="12" style="181" customWidth="1"/>
    <col min="5397" max="5632" width="11.42578125" style="181"/>
    <col min="5633" max="5633" width="61" style="181" customWidth="1"/>
    <col min="5634" max="5651" width="10.7109375" style="181" customWidth="1"/>
    <col min="5652" max="5652" width="12" style="181" customWidth="1"/>
    <col min="5653" max="5888" width="11.42578125" style="181"/>
    <col min="5889" max="5889" width="61" style="181" customWidth="1"/>
    <col min="5890" max="5907" width="10.7109375" style="181" customWidth="1"/>
    <col min="5908" max="5908" width="12" style="181" customWidth="1"/>
    <col min="5909" max="6144" width="11.42578125" style="181"/>
    <col min="6145" max="6145" width="61" style="181" customWidth="1"/>
    <col min="6146" max="6163" width="10.7109375" style="181" customWidth="1"/>
    <col min="6164" max="6164" width="12" style="181" customWidth="1"/>
    <col min="6165" max="6400" width="11.42578125" style="181"/>
    <col min="6401" max="6401" width="61" style="181" customWidth="1"/>
    <col min="6402" max="6419" width="10.7109375" style="181" customWidth="1"/>
    <col min="6420" max="6420" width="12" style="181" customWidth="1"/>
    <col min="6421" max="6656" width="11.42578125" style="181"/>
    <col min="6657" max="6657" width="61" style="181" customWidth="1"/>
    <col min="6658" max="6675" width="10.7109375" style="181" customWidth="1"/>
    <col min="6676" max="6676" width="12" style="181" customWidth="1"/>
    <col min="6677" max="6912" width="11.42578125" style="181"/>
    <col min="6913" max="6913" width="61" style="181" customWidth="1"/>
    <col min="6914" max="6931" width="10.7109375" style="181" customWidth="1"/>
    <col min="6932" max="6932" width="12" style="181" customWidth="1"/>
    <col min="6933" max="7168" width="11.42578125" style="181"/>
    <col min="7169" max="7169" width="61" style="181" customWidth="1"/>
    <col min="7170" max="7187" width="10.7109375" style="181" customWidth="1"/>
    <col min="7188" max="7188" width="12" style="181" customWidth="1"/>
    <col min="7189" max="7424" width="11.42578125" style="181"/>
    <col min="7425" max="7425" width="61" style="181" customWidth="1"/>
    <col min="7426" max="7443" width="10.7109375" style="181" customWidth="1"/>
    <col min="7444" max="7444" width="12" style="181" customWidth="1"/>
    <col min="7445" max="7680" width="11.42578125" style="181"/>
    <col min="7681" max="7681" width="61" style="181" customWidth="1"/>
    <col min="7682" max="7699" width="10.7109375" style="181" customWidth="1"/>
    <col min="7700" max="7700" width="12" style="181" customWidth="1"/>
    <col min="7701" max="7936" width="11.42578125" style="181"/>
    <col min="7937" max="7937" width="61" style="181" customWidth="1"/>
    <col min="7938" max="7955" width="10.7109375" style="181" customWidth="1"/>
    <col min="7956" max="7956" width="12" style="181" customWidth="1"/>
    <col min="7957" max="8192" width="11.42578125" style="181"/>
    <col min="8193" max="8193" width="61" style="181" customWidth="1"/>
    <col min="8194" max="8211" width="10.7109375" style="181" customWidth="1"/>
    <col min="8212" max="8212" width="12" style="181" customWidth="1"/>
    <col min="8213" max="8448" width="11.42578125" style="181"/>
    <col min="8449" max="8449" width="61" style="181" customWidth="1"/>
    <col min="8450" max="8467" width="10.7109375" style="181" customWidth="1"/>
    <col min="8468" max="8468" width="12" style="181" customWidth="1"/>
    <col min="8469" max="8704" width="11.42578125" style="181"/>
    <col min="8705" max="8705" width="61" style="181" customWidth="1"/>
    <col min="8706" max="8723" width="10.7109375" style="181" customWidth="1"/>
    <col min="8724" max="8724" width="12" style="181" customWidth="1"/>
    <col min="8725" max="8960" width="11.42578125" style="181"/>
    <col min="8961" max="8961" width="61" style="181" customWidth="1"/>
    <col min="8962" max="8979" width="10.7109375" style="181" customWidth="1"/>
    <col min="8980" max="8980" width="12" style="181" customWidth="1"/>
    <col min="8981" max="9216" width="11.42578125" style="181"/>
    <col min="9217" max="9217" width="61" style="181" customWidth="1"/>
    <col min="9218" max="9235" width="10.7109375" style="181" customWidth="1"/>
    <col min="9236" max="9236" width="12" style="181" customWidth="1"/>
    <col min="9237" max="9472" width="11.42578125" style="181"/>
    <col min="9473" max="9473" width="61" style="181" customWidth="1"/>
    <col min="9474" max="9491" width="10.7109375" style="181" customWidth="1"/>
    <col min="9492" max="9492" width="12" style="181" customWidth="1"/>
    <col min="9493" max="9728" width="11.42578125" style="181"/>
    <col min="9729" max="9729" width="61" style="181" customWidth="1"/>
    <col min="9730" max="9747" width="10.7109375" style="181" customWidth="1"/>
    <col min="9748" max="9748" width="12" style="181" customWidth="1"/>
    <col min="9749" max="9984" width="11.42578125" style="181"/>
    <col min="9985" max="9985" width="61" style="181" customWidth="1"/>
    <col min="9986" max="10003" width="10.7109375" style="181" customWidth="1"/>
    <col min="10004" max="10004" width="12" style="181" customWidth="1"/>
    <col min="10005" max="10240" width="11.42578125" style="181"/>
    <col min="10241" max="10241" width="61" style="181" customWidth="1"/>
    <col min="10242" max="10259" width="10.7109375" style="181" customWidth="1"/>
    <col min="10260" max="10260" width="12" style="181" customWidth="1"/>
    <col min="10261" max="10496" width="11.42578125" style="181"/>
    <col min="10497" max="10497" width="61" style="181" customWidth="1"/>
    <col min="10498" max="10515" width="10.7109375" style="181" customWidth="1"/>
    <col min="10516" max="10516" width="12" style="181" customWidth="1"/>
    <col min="10517" max="10752" width="11.42578125" style="181"/>
    <col min="10753" max="10753" width="61" style="181" customWidth="1"/>
    <col min="10754" max="10771" width="10.7109375" style="181" customWidth="1"/>
    <col min="10772" max="10772" width="12" style="181" customWidth="1"/>
    <col min="10773" max="11008" width="11.42578125" style="181"/>
    <col min="11009" max="11009" width="61" style="181" customWidth="1"/>
    <col min="11010" max="11027" width="10.7109375" style="181" customWidth="1"/>
    <col min="11028" max="11028" width="12" style="181" customWidth="1"/>
    <col min="11029" max="11264" width="11.42578125" style="181"/>
    <col min="11265" max="11265" width="61" style="181" customWidth="1"/>
    <col min="11266" max="11283" width="10.7109375" style="181" customWidth="1"/>
    <col min="11284" max="11284" width="12" style="181" customWidth="1"/>
    <col min="11285" max="11520" width="11.42578125" style="181"/>
    <col min="11521" max="11521" width="61" style="181" customWidth="1"/>
    <col min="11522" max="11539" width="10.7109375" style="181" customWidth="1"/>
    <col min="11540" max="11540" width="12" style="181" customWidth="1"/>
    <col min="11541" max="11776" width="11.42578125" style="181"/>
    <col min="11777" max="11777" width="61" style="181" customWidth="1"/>
    <col min="11778" max="11795" width="10.7109375" style="181" customWidth="1"/>
    <col min="11796" max="11796" width="12" style="181" customWidth="1"/>
    <col min="11797" max="12032" width="11.42578125" style="181"/>
    <col min="12033" max="12033" width="61" style="181" customWidth="1"/>
    <col min="12034" max="12051" width="10.7109375" style="181" customWidth="1"/>
    <col min="12052" max="12052" width="12" style="181" customWidth="1"/>
    <col min="12053" max="12288" width="11.42578125" style="181"/>
    <col min="12289" max="12289" width="61" style="181" customWidth="1"/>
    <col min="12290" max="12307" width="10.7109375" style="181" customWidth="1"/>
    <col min="12308" max="12308" width="12" style="181" customWidth="1"/>
    <col min="12309" max="12544" width="11.42578125" style="181"/>
    <col min="12545" max="12545" width="61" style="181" customWidth="1"/>
    <col min="12546" max="12563" width="10.7109375" style="181" customWidth="1"/>
    <col min="12564" max="12564" width="12" style="181" customWidth="1"/>
    <col min="12565" max="12800" width="11.42578125" style="181"/>
    <col min="12801" max="12801" width="61" style="181" customWidth="1"/>
    <col min="12802" max="12819" width="10.7109375" style="181" customWidth="1"/>
    <col min="12820" max="12820" width="12" style="181" customWidth="1"/>
    <col min="12821" max="13056" width="11.42578125" style="181"/>
    <col min="13057" max="13057" width="61" style="181" customWidth="1"/>
    <col min="13058" max="13075" width="10.7109375" style="181" customWidth="1"/>
    <col min="13076" max="13076" width="12" style="181" customWidth="1"/>
    <col min="13077" max="13312" width="11.42578125" style="181"/>
    <col min="13313" max="13313" width="61" style="181" customWidth="1"/>
    <col min="13314" max="13331" width="10.7109375" style="181" customWidth="1"/>
    <col min="13332" max="13332" width="12" style="181" customWidth="1"/>
    <col min="13333" max="13568" width="11.42578125" style="181"/>
    <col min="13569" max="13569" width="61" style="181" customWidth="1"/>
    <col min="13570" max="13587" width="10.7109375" style="181" customWidth="1"/>
    <col min="13588" max="13588" width="12" style="181" customWidth="1"/>
    <col min="13589" max="13824" width="11.42578125" style="181"/>
    <col min="13825" max="13825" width="61" style="181" customWidth="1"/>
    <col min="13826" max="13843" width="10.7109375" style="181" customWidth="1"/>
    <col min="13844" max="13844" width="12" style="181" customWidth="1"/>
    <col min="13845" max="14080" width="11.42578125" style="181"/>
    <col min="14081" max="14081" width="61" style="181" customWidth="1"/>
    <col min="14082" max="14099" width="10.7109375" style="181" customWidth="1"/>
    <col min="14100" max="14100" width="12" style="181" customWidth="1"/>
    <col min="14101" max="14336" width="11.42578125" style="181"/>
    <col min="14337" max="14337" width="61" style="181" customWidth="1"/>
    <col min="14338" max="14355" width="10.7109375" style="181" customWidth="1"/>
    <col min="14356" max="14356" width="12" style="181" customWidth="1"/>
    <col min="14357" max="14592" width="11.42578125" style="181"/>
    <col min="14593" max="14593" width="61" style="181" customWidth="1"/>
    <col min="14594" max="14611" width="10.7109375" style="181" customWidth="1"/>
    <col min="14612" max="14612" width="12" style="181" customWidth="1"/>
    <col min="14613" max="14848" width="11.42578125" style="181"/>
    <col min="14849" max="14849" width="61" style="181" customWidth="1"/>
    <col min="14850" max="14867" width="10.7109375" style="181" customWidth="1"/>
    <col min="14868" max="14868" width="12" style="181" customWidth="1"/>
    <col min="14869" max="15104" width="11.42578125" style="181"/>
    <col min="15105" max="15105" width="61" style="181" customWidth="1"/>
    <col min="15106" max="15123" width="10.7109375" style="181" customWidth="1"/>
    <col min="15124" max="15124" width="12" style="181" customWidth="1"/>
    <col min="15125" max="15360" width="11.42578125" style="181"/>
    <col min="15361" max="15361" width="61" style="181" customWidth="1"/>
    <col min="15362" max="15379" width="10.7109375" style="181" customWidth="1"/>
    <col min="15380" max="15380" width="12" style="181" customWidth="1"/>
    <col min="15381" max="15616" width="11.42578125" style="181"/>
    <col min="15617" max="15617" width="61" style="181" customWidth="1"/>
    <col min="15618" max="15635" width="10.7109375" style="181" customWidth="1"/>
    <col min="15636" max="15636" width="12" style="181" customWidth="1"/>
    <col min="15637" max="15872" width="11.42578125" style="181"/>
    <col min="15873" max="15873" width="61" style="181" customWidth="1"/>
    <col min="15874" max="15891" width="10.7109375" style="181" customWidth="1"/>
    <col min="15892" max="15892" width="12" style="181" customWidth="1"/>
    <col min="15893" max="16128" width="11.42578125" style="181"/>
    <col min="16129" max="16129" width="61" style="181" customWidth="1"/>
    <col min="16130" max="16147" width="10.7109375" style="181" customWidth="1"/>
    <col min="16148" max="16148" width="12" style="181" customWidth="1"/>
    <col min="16149" max="16384" width="11.42578125" style="181"/>
  </cols>
  <sheetData>
    <row r="1" spans="1:20" s="158" customFormat="1" ht="30" customHeight="1">
      <c r="A1" s="490" t="s">
        <v>317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  <c r="M1" s="490"/>
      <c r="N1" s="490"/>
      <c r="O1" s="490"/>
      <c r="P1" s="490"/>
      <c r="Q1" s="490"/>
      <c r="R1" s="490"/>
      <c r="S1" s="490"/>
      <c r="T1" s="490"/>
    </row>
    <row r="2" spans="1:20" s="158" customFormat="1" ht="15" customHeight="1">
      <c r="A2" s="491" t="s">
        <v>667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491"/>
    </row>
    <row r="3" spans="1:20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  <c r="M3" s="491"/>
      <c r="N3" s="491"/>
      <c r="O3" s="491"/>
      <c r="P3" s="491"/>
      <c r="Q3" s="491"/>
      <c r="R3" s="491"/>
      <c r="S3" s="491"/>
      <c r="T3" s="491"/>
    </row>
    <row r="4" spans="1:20" s="158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  <c r="T4" s="492"/>
    </row>
    <row r="5" spans="1:20" ht="15" customHeight="1">
      <c r="A5" s="183"/>
      <c r="B5" s="157"/>
      <c r="C5" s="157"/>
      <c r="D5" s="180"/>
      <c r="E5" s="180"/>
      <c r="F5" s="180"/>
      <c r="G5" s="180"/>
      <c r="H5" s="180"/>
      <c r="I5" s="180"/>
      <c r="J5" s="180"/>
      <c r="K5" s="157"/>
      <c r="L5" s="157"/>
      <c r="M5" s="157"/>
      <c r="N5" s="157"/>
      <c r="O5" s="207"/>
      <c r="P5" s="157"/>
      <c r="Q5" s="157"/>
      <c r="R5" s="157"/>
      <c r="S5" s="157"/>
      <c r="T5" s="157"/>
    </row>
    <row r="6" spans="1:20" ht="30" customHeight="1">
      <c r="A6" s="184" t="s">
        <v>594</v>
      </c>
      <c r="B6" s="185" t="s">
        <v>120</v>
      </c>
      <c r="C6" s="185" t="s">
        <v>121</v>
      </c>
      <c r="D6" s="185" t="s">
        <v>122</v>
      </c>
      <c r="E6" s="185" t="s">
        <v>123</v>
      </c>
      <c r="F6" s="185" t="s">
        <v>124</v>
      </c>
      <c r="G6" s="185" t="s">
        <v>125</v>
      </c>
      <c r="H6" s="185" t="s">
        <v>126</v>
      </c>
      <c r="I6" s="185" t="s">
        <v>127</v>
      </c>
      <c r="J6" s="185" t="s">
        <v>129</v>
      </c>
      <c r="K6" s="185" t="s">
        <v>128</v>
      </c>
      <c r="L6" s="185" t="s">
        <v>130</v>
      </c>
      <c r="M6" s="185" t="s">
        <v>327</v>
      </c>
      <c r="N6" s="185" t="s">
        <v>522</v>
      </c>
      <c r="O6" s="185" t="s">
        <v>523</v>
      </c>
      <c r="P6" s="185" t="s">
        <v>524</v>
      </c>
      <c r="Q6" s="185" t="s">
        <v>534</v>
      </c>
      <c r="R6" s="185" t="s">
        <v>533</v>
      </c>
      <c r="S6" s="185" t="s">
        <v>920</v>
      </c>
      <c r="T6" s="186" t="s">
        <v>567</v>
      </c>
    </row>
    <row r="7" spans="1:20" ht="15" customHeight="1">
      <c r="A7" s="271" t="s">
        <v>668</v>
      </c>
      <c r="B7" s="272">
        <v>0</v>
      </c>
      <c r="C7" s="272">
        <v>0</v>
      </c>
      <c r="D7" s="272">
        <v>0</v>
      </c>
      <c r="E7" s="272">
        <v>0</v>
      </c>
      <c r="F7" s="272">
        <v>0</v>
      </c>
      <c r="G7" s="272">
        <v>0</v>
      </c>
      <c r="H7" s="272">
        <v>0</v>
      </c>
      <c r="I7" s="272">
        <v>0</v>
      </c>
      <c r="J7" s="272">
        <v>0</v>
      </c>
      <c r="K7" s="272">
        <v>0</v>
      </c>
      <c r="L7" s="272">
        <v>0</v>
      </c>
      <c r="M7" s="272">
        <v>0</v>
      </c>
      <c r="N7" s="272">
        <v>0</v>
      </c>
      <c r="O7" s="272">
        <v>0</v>
      </c>
      <c r="P7" s="272">
        <v>0</v>
      </c>
      <c r="Q7" s="272">
        <v>0</v>
      </c>
      <c r="R7" s="272">
        <v>0</v>
      </c>
      <c r="S7" s="272">
        <v>0</v>
      </c>
      <c r="T7" s="272">
        <v>31050.182399999998</v>
      </c>
    </row>
    <row r="8" spans="1:20" ht="15" customHeight="1">
      <c r="A8" s="188" t="s">
        <v>669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5426.8621399999993</v>
      </c>
    </row>
    <row r="9" spans="1:20" ht="15" customHeight="1">
      <c r="A9" s="188" t="s">
        <v>670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</row>
    <row r="10" spans="1:20" ht="15" customHeight="1">
      <c r="A10" s="188" t="s">
        <v>671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5426.8621399999993</v>
      </c>
    </row>
    <row r="11" spans="1:20" ht="15" customHeight="1">
      <c r="A11" s="188" t="s">
        <v>672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25623.32026</v>
      </c>
    </row>
    <row r="12" spans="1:20" ht="15" customHeight="1">
      <c r="A12" s="188" t="s">
        <v>670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25623.32026</v>
      </c>
    </row>
    <row r="13" spans="1:20" ht="15" customHeight="1">
      <c r="A13" s="188" t="s">
        <v>671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</row>
    <row r="14" spans="1:20" ht="15" customHeight="1">
      <c r="A14" s="271" t="s">
        <v>673</v>
      </c>
      <c r="B14" s="272">
        <v>0</v>
      </c>
      <c r="C14" s="272">
        <v>0</v>
      </c>
      <c r="D14" s="272">
        <v>274.54696000000001</v>
      </c>
      <c r="E14" s="272">
        <v>0</v>
      </c>
      <c r="F14" s="272">
        <v>0</v>
      </c>
      <c r="G14" s="272">
        <v>2835.9608800000001</v>
      </c>
      <c r="H14" s="272">
        <v>0</v>
      </c>
      <c r="I14" s="272">
        <v>0</v>
      </c>
      <c r="J14" s="272">
        <v>0</v>
      </c>
      <c r="K14" s="272">
        <v>106.11796000000001</v>
      </c>
      <c r="L14" s="272">
        <v>0</v>
      </c>
      <c r="M14" s="272">
        <v>0</v>
      </c>
      <c r="N14" s="272">
        <v>0</v>
      </c>
      <c r="O14" s="272">
        <v>0</v>
      </c>
      <c r="P14" s="272">
        <v>0</v>
      </c>
      <c r="Q14" s="272">
        <v>0</v>
      </c>
      <c r="R14" s="272">
        <v>0</v>
      </c>
      <c r="S14" s="272">
        <v>0</v>
      </c>
      <c r="T14" s="272">
        <v>88038.035029999999</v>
      </c>
    </row>
    <row r="15" spans="1:20" ht="15" customHeight="1">
      <c r="A15" s="188" t="s">
        <v>669</v>
      </c>
      <c r="B15" s="180">
        <v>0</v>
      </c>
      <c r="C15" s="180">
        <v>0</v>
      </c>
      <c r="D15" s="180">
        <v>112.35582000000001</v>
      </c>
      <c r="E15" s="180">
        <v>0</v>
      </c>
      <c r="F15" s="180">
        <v>0</v>
      </c>
      <c r="G15" s="180">
        <v>1124.75495</v>
      </c>
      <c r="H15" s="180">
        <v>0</v>
      </c>
      <c r="I15" s="180">
        <v>0</v>
      </c>
      <c r="J15" s="180">
        <v>0</v>
      </c>
      <c r="K15" s="180">
        <v>106.11796000000001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18186.76928</v>
      </c>
    </row>
    <row r="16" spans="1:20" ht="15" customHeight="1">
      <c r="A16" s="188" t="s">
        <v>670</v>
      </c>
      <c r="B16" s="180">
        <v>0</v>
      </c>
      <c r="C16" s="180">
        <v>0</v>
      </c>
      <c r="D16" s="180">
        <v>112.35582000000001</v>
      </c>
      <c r="E16" s="180">
        <v>0</v>
      </c>
      <c r="F16" s="180">
        <v>0</v>
      </c>
      <c r="G16" s="180">
        <v>1124.75495</v>
      </c>
      <c r="H16" s="180">
        <v>0</v>
      </c>
      <c r="I16" s="180">
        <v>0</v>
      </c>
      <c r="J16" s="180">
        <v>0</v>
      </c>
      <c r="K16" s="180">
        <v>106.11796000000001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14908.217789999999</v>
      </c>
    </row>
    <row r="17" spans="1:20" ht="15" customHeight="1">
      <c r="A17" s="188" t="s">
        <v>671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3278.5514900000003</v>
      </c>
    </row>
    <row r="18" spans="1:20" ht="15" customHeight="1">
      <c r="A18" s="188" t="s">
        <v>672</v>
      </c>
      <c r="B18" s="180">
        <v>0</v>
      </c>
      <c r="C18" s="180">
        <v>0</v>
      </c>
      <c r="D18" s="180">
        <v>162.19114000000002</v>
      </c>
      <c r="E18" s="180">
        <v>0</v>
      </c>
      <c r="F18" s="180">
        <v>0</v>
      </c>
      <c r="G18" s="180">
        <v>1711.2059299999999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69851.265750000006</v>
      </c>
    </row>
    <row r="19" spans="1:20" ht="15" customHeight="1">
      <c r="A19" s="188" t="s">
        <v>670</v>
      </c>
      <c r="B19" s="180">
        <v>0</v>
      </c>
      <c r="C19" s="180">
        <v>0</v>
      </c>
      <c r="D19" s="180">
        <v>162.19114000000002</v>
      </c>
      <c r="E19" s="180">
        <v>0</v>
      </c>
      <c r="F19" s="180">
        <v>0</v>
      </c>
      <c r="G19" s="180">
        <v>1711.2059299999999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61011.15883</v>
      </c>
    </row>
    <row r="20" spans="1:20" ht="15" customHeight="1">
      <c r="A20" s="188" t="s">
        <v>671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8840.1069200000002</v>
      </c>
    </row>
    <row r="21" spans="1:20" ht="15" customHeight="1">
      <c r="A21" s="271" t="s">
        <v>674</v>
      </c>
      <c r="B21" s="272">
        <v>60112.523860000001</v>
      </c>
      <c r="C21" s="272">
        <v>30229.48703</v>
      </c>
      <c r="D21" s="272">
        <v>8432.0058900000004</v>
      </c>
      <c r="E21" s="272">
        <v>53075.985359999999</v>
      </c>
      <c r="F21" s="272">
        <v>12997.01541</v>
      </c>
      <c r="G21" s="272">
        <v>108039.29648999999</v>
      </c>
      <c r="H21" s="272">
        <v>42218.819109999997</v>
      </c>
      <c r="I21" s="272">
        <v>157234.13044000001</v>
      </c>
      <c r="J21" s="272">
        <v>40393.43406</v>
      </c>
      <c r="K21" s="272">
        <v>114665.15093999999</v>
      </c>
      <c r="L21" s="272">
        <v>20797.417079999999</v>
      </c>
      <c r="M21" s="272">
        <v>19187.24351</v>
      </c>
      <c r="N21" s="272">
        <v>20247.73098</v>
      </c>
      <c r="O21" s="272">
        <v>12776.328750000001</v>
      </c>
      <c r="P21" s="272">
        <v>6023.0045700000001</v>
      </c>
      <c r="Q21" s="272">
        <v>22081.210510000001</v>
      </c>
      <c r="R21" s="272">
        <v>8733.5714100000005</v>
      </c>
      <c r="S21" s="272">
        <v>54183.959740000006</v>
      </c>
      <c r="T21" s="272">
        <v>2805864.51027</v>
      </c>
    </row>
    <row r="22" spans="1:20" ht="15" customHeight="1">
      <c r="A22" s="188" t="s">
        <v>669</v>
      </c>
      <c r="B22" s="180">
        <v>18211.422480000001</v>
      </c>
      <c r="C22" s="180">
        <v>9495.79313</v>
      </c>
      <c r="D22" s="180">
        <v>1241.7478100000001</v>
      </c>
      <c r="E22" s="180">
        <v>3920.9745600000001</v>
      </c>
      <c r="F22" s="180">
        <v>4697.5910199999998</v>
      </c>
      <c r="G22" s="180">
        <v>25042.368180000001</v>
      </c>
      <c r="H22" s="180">
        <v>18193.911039999999</v>
      </c>
      <c r="I22" s="180">
        <v>118634.87049</v>
      </c>
      <c r="J22" s="180">
        <v>3709.9607599999999</v>
      </c>
      <c r="K22" s="180">
        <v>17769.16519</v>
      </c>
      <c r="L22" s="180">
        <v>11989.305849999999</v>
      </c>
      <c r="M22" s="180">
        <v>8512.62003</v>
      </c>
      <c r="N22" s="180">
        <v>9946.3893499999995</v>
      </c>
      <c r="O22" s="180">
        <v>7526.0346900000004</v>
      </c>
      <c r="P22" s="180">
        <v>3631.22912</v>
      </c>
      <c r="Q22" s="180">
        <v>16255.583490000001</v>
      </c>
      <c r="R22" s="180">
        <v>310.09201000000002</v>
      </c>
      <c r="S22" s="180">
        <v>29756.684249999998</v>
      </c>
      <c r="T22" s="180">
        <v>811290.93726999999</v>
      </c>
    </row>
    <row r="23" spans="1:20" ht="15" customHeight="1">
      <c r="A23" s="188" t="s">
        <v>670</v>
      </c>
      <c r="B23" s="180">
        <v>17854.030699999999</v>
      </c>
      <c r="C23" s="180">
        <v>8187.6205999999993</v>
      </c>
      <c r="D23" s="180">
        <v>1223.2478100000001</v>
      </c>
      <c r="E23" s="180">
        <v>2967.1851699999997</v>
      </c>
      <c r="F23" s="180">
        <v>4678.07708</v>
      </c>
      <c r="G23" s="180">
        <v>24838.57517</v>
      </c>
      <c r="H23" s="180">
        <v>18151.58268</v>
      </c>
      <c r="I23" s="180">
        <v>117579.23427</v>
      </c>
      <c r="J23" s="180">
        <v>3022.6612500000001</v>
      </c>
      <c r="K23" s="180">
        <v>17745.506440000001</v>
      </c>
      <c r="L23" s="180">
        <v>11963.70235</v>
      </c>
      <c r="M23" s="180">
        <v>8432.9533599999995</v>
      </c>
      <c r="N23" s="180">
        <v>9376.9627600000003</v>
      </c>
      <c r="O23" s="180">
        <v>7526.0346900000004</v>
      </c>
      <c r="P23" s="180">
        <v>3619.22912</v>
      </c>
      <c r="Q23" s="180">
        <v>14565.189050000001</v>
      </c>
      <c r="R23" s="180">
        <v>301.78615000000002</v>
      </c>
      <c r="S23" s="180">
        <v>29499.872429999999</v>
      </c>
      <c r="T23" s="180">
        <v>733245.85707000003</v>
      </c>
    </row>
    <row r="24" spans="1:20" ht="15" customHeight="1">
      <c r="A24" s="188" t="s">
        <v>671</v>
      </c>
      <c r="B24" s="180">
        <v>357.39178000000004</v>
      </c>
      <c r="C24" s="180">
        <v>1308.1725300000001</v>
      </c>
      <c r="D24" s="180">
        <v>18.5</v>
      </c>
      <c r="E24" s="180">
        <v>953.78939000000003</v>
      </c>
      <c r="F24" s="180">
        <v>19.513939999999998</v>
      </c>
      <c r="G24" s="180">
        <v>203.79301000000001</v>
      </c>
      <c r="H24" s="180">
        <v>42.328360000000004</v>
      </c>
      <c r="I24" s="180">
        <v>1055.6362199999999</v>
      </c>
      <c r="J24" s="180">
        <v>687.29951000000005</v>
      </c>
      <c r="K24" s="180">
        <v>23.658750000000001</v>
      </c>
      <c r="L24" s="180">
        <v>25.6035</v>
      </c>
      <c r="M24" s="180">
        <v>79.666669999999996</v>
      </c>
      <c r="N24" s="180">
        <v>569.42658999999992</v>
      </c>
      <c r="O24" s="180">
        <v>0</v>
      </c>
      <c r="P24" s="180">
        <v>12</v>
      </c>
      <c r="Q24" s="180">
        <v>1690.39444</v>
      </c>
      <c r="R24" s="180">
        <v>8.3058600000000009</v>
      </c>
      <c r="S24" s="180">
        <v>256.81182000000001</v>
      </c>
      <c r="T24" s="180">
        <v>78045.080199999997</v>
      </c>
    </row>
    <row r="25" spans="1:20" ht="15" customHeight="1">
      <c r="A25" s="188" t="s">
        <v>672</v>
      </c>
      <c r="B25" s="180">
        <v>41901.10138</v>
      </c>
      <c r="C25" s="180">
        <v>20733.693899999998</v>
      </c>
      <c r="D25" s="180">
        <v>7190.2580800000005</v>
      </c>
      <c r="E25" s="180">
        <v>49155.010799999996</v>
      </c>
      <c r="F25" s="180">
        <v>8299.4243900000001</v>
      </c>
      <c r="G25" s="180">
        <v>82996.928310000003</v>
      </c>
      <c r="H25" s="180">
        <v>24024.908070000001</v>
      </c>
      <c r="I25" s="180">
        <v>38599.25995</v>
      </c>
      <c r="J25" s="180">
        <v>36683.473299999998</v>
      </c>
      <c r="K25" s="180">
        <v>96895.985750000007</v>
      </c>
      <c r="L25" s="180">
        <v>8808.1112300000004</v>
      </c>
      <c r="M25" s="180">
        <v>10674.62348</v>
      </c>
      <c r="N25" s="180">
        <v>10301.341630000001</v>
      </c>
      <c r="O25" s="180">
        <v>5250.2940599999993</v>
      </c>
      <c r="P25" s="180">
        <v>2391.7754500000001</v>
      </c>
      <c r="Q25" s="180">
        <v>5825.6270199999999</v>
      </c>
      <c r="R25" s="180">
        <v>8423.4794000000002</v>
      </c>
      <c r="S25" s="180">
        <v>24427.27549</v>
      </c>
      <c r="T25" s="180">
        <v>1994573.5730000001</v>
      </c>
    </row>
    <row r="26" spans="1:20" ht="15" customHeight="1">
      <c r="A26" s="188" t="s">
        <v>670</v>
      </c>
      <c r="B26" s="180">
        <v>38703.449460000003</v>
      </c>
      <c r="C26" s="180">
        <v>15586.35867</v>
      </c>
      <c r="D26" s="180">
        <v>7178.7112100000004</v>
      </c>
      <c r="E26" s="180">
        <v>47457.394670000001</v>
      </c>
      <c r="F26" s="180">
        <v>8197.4303299999992</v>
      </c>
      <c r="G26" s="180">
        <v>80617.917419999998</v>
      </c>
      <c r="H26" s="180">
        <v>24001.914769999999</v>
      </c>
      <c r="I26" s="180">
        <v>37095.903969999999</v>
      </c>
      <c r="J26" s="180">
        <v>29960.039489999999</v>
      </c>
      <c r="K26" s="180">
        <v>96436.959370000011</v>
      </c>
      <c r="L26" s="180">
        <v>8803.0708900000009</v>
      </c>
      <c r="M26" s="180">
        <v>10674.62348</v>
      </c>
      <c r="N26" s="180">
        <v>9616.3355900000006</v>
      </c>
      <c r="O26" s="180">
        <v>5242.6435799999999</v>
      </c>
      <c r="P26" s="180">
        <v>2386.9423700000002</v>
      </c>
      <c r="Q26" s="180">
        <v>4329.8421799999996</v>
      </c>
      <c r="R26" s="180">
        <v>8386.9718899999989</v>
      </c>
      <c r="S26" s="180">
        <v>24178.555940000002</v>
      </c>
      <c r="T26" s="180">
        <v>1818203.7980599999</v>
      </c>
    </row>
    <row r="27" spans="1:20" ht="15" customHeight="1">
      <c r="A27" s="188" t="s">
        <v>671</v>
      </c>
      <c r="B27" s="180">
        <v>3197.6519199999998</v>
      </c>
      <c r="C27" s="180">
        <v>5147.3352300000006</v>
      </c>
      <c r="D27" s="180">
        <v>11.54687</v>
      </c>
      <c r="E27" s="180">
        <v>1697.6161299999999</v>
      </c>
      <c r="F27" s="180">
        <v>101.99406</v>
      </c>
      <c r="G27" s="180">
        <v>2379.01089</v>
      </c>
      <c r="H27" s="180">
        <v>22.993299999999998</v>
      </c>
      <c r="I27" s="180">
        <v>1503.35598</v>
      </c>
      <c r="J27" s="180">
        <v>6723.4338099999995</v>
      </c>
      <c r="K27" s="180">
        <v>459.02638000000002</v>
      </c>
      <c r="L27" s="180">
        <v>5.0403400000000005</v>
      </c>
      <c r="M27" s="180">
        <v>0</v>
      </c>
      <c r="N27" s="180">
        <v>685.00603999999998</v>
      </c>
      <c r="O27" s="180">
        <v>7.6504799999999999</v>
      </c>
      <c r="P27" s="180">
        <v>4.8330799999999998</v>
      </c>
      <c r="Q27" s="180">
        <v>1495.78484</v>
      </c>
      <c r="R27" s="180">
        <v>36.507510000000003</v>
      </c>
      <c r="S27" s="180">
        <v>248.71955</v>
      </c>
      <c r="T27" s="180">
        <v>176369.77494</v>
      </c>
    </row>
    <row r="28" spans="1:20" ht="15" customHeight="1">
      <c r="A28" s="271" t="s">
        <v>675</v>
      </c>
      <c r="B28" s="272">
        <v>79899.476739999998</v>
      </c>
      <c r="C28" s="272">
        <v>125170.77582</v>
      </c>
      <c r="D28" s="272">
        <v>2352.0632900000001</v>
      </c>
      <c r="E28" s="272">
        <v>29279.131420000002</v>
      </c>
      <c r="F28" s="272">
        <v>2482.9883599999998</v>
      </c>
      <c r="G28" s="272">
        <v>28830.330510000003</v>
      </c>
      <c r="H28" s="272">
        <v>21916.326649999999</v>
      </c>
      <c r="I28" s="272">
        <v>9953.6917300000005</v>
      </c>
      <c r="J28" s="272">
        <v>8100.8945100000001</v>
      </c>
      <c r="K28" s="272">
        <v>10680.74001</v>
      </c>
      <c r="L28" s="272">
        <v>88562.872439999992</v>
      </c>
      <c r="M28" s="272">
        <v>12380.45723</v>
      </c>
      <c r="N28" s="272">
        <v>12176.926300000001</v>
      </c>
      <c r="O28" s="272">
        <v>18710.279200000001</v>
      </c>
      <c r="P28" s="272">
        <v>7686.4296199999999</v>
      </c>
      <c r="Q28" s="272">
        <v>6352.7668800000001</v>
      </c>
      <c r="R28" s="272">
        <v>5974.2742900000003</v>
      </c>
      <c r="S28" s="272">
        <v>35765.354740000002</v>
      </c>
      <c r="T28" s="272">
        <v>1127204.6191</v>
      </c>
    </row>
    <row r="29" spans="1:20" ht="15" customHeight="1">
      <c r="A29" s="188" t="s">
        <v>676</v>
      </c>
      <c r="B29" s="180">
        <v>75195.448819999991</v>
      </c>
      <c r="C29" s="180">
        <v>79829.583870000002</v>
      </c>
      <c r="D29" s="180">
        <v>2103.5481099999997</v>
      </c>
      <c r="E29" s="180">
        <v>26611.771920000003</v>
      </c>
      <c r="F29" s="180">
        <v>2362.4803500000003</v>
      </c>
      <c r="G29" s="180">
        <v>28394.36465</v>
      </c>
      <c r="H29" s="180">
        <v>21546.639739999999</v>
      </c>
      <c r="I29" s="180">
        <v>9401.8713000000007</v>
      </c>
      <c r="J29" s="180">
        <v>6675.2373699999998</v>
      </c>
      <c r="K29" s="180">
        <v>10680.74001</v>
      </c>
      <c r="L29" s="180">
        <v>48228.68118</v>
      </c>
      <c r="M29" s="180">
        <v>12141.50764</v>
      </c>
      <c r="N29" s="180">
        <v>8955.7251199999992</v>
      </c>
      <c r="O29" s="180">
        <v>18457.76195</v>
      </c>
      <c r="P29" s="180">
        <v>5000.6676299999999</v>
      </c>
      <c r="Q29" s="180">
        <v>4423.73225</v>
      </c>
      <c r="R29" s="180">
        <v>5974.2742900000003</v>
      </c>
      <c r="S29" s="180">
        <v>35337.720500000003</v>
      </c>
      <c r="T29" s="180">
        <v>969107.10524000006</v>
      </c>
    </row>
    <row r="30" spans="1:20" ht="15" customHeight="1">
      <c r="A30" s="188" t="s">
        <v>677</v>
      </c>
      <c r="B30" s="180">
        <v>3883.8130299999998</v>
      </c>
      <c r="C30" s="180">
        <v>23.94697</v>
      </c>
      <c r="D30" s="180">
        <v>25.229299999999999</v>
      </c>
      <c r="E30" s="180">
        <v>1188.93499</v>
      </c>
      <c r="F30" s="180">
        <v>0</v>
      </c>
      <c r="G30" s="180">
        <v>484.29964000000001</v>
      </c>
      <c r="H30" s="180">
        <v>496.44011</v>
      </c>
      <c r="I30" s="180">
        <v>0</v>
      </c>
      <c r="J30" s="180">
        <v>108.31159</v>
      </c>
      <c r="K30" s="180">
        <v>2054.0020300000001</v>
      </c>
      <c r="L30" s="180">
        <v>1196.9863300000002</v>
      </c>
      <c r="M30" s="180">
        <v>1021.83779</v>
      </c>
      <c r="N30" s="180">
        <v>708.60347000000002</v>
      </c>
      <c r="O30" s="180">
        <v>299.94044000000002</v>
      </c>
      <c r="P30" s="180">
        <v>174.7286</v>
      </c>
      <c r="Q30" s="180">
        <v>0</v>
      </c>
      <c r="R30" s="180">
        <v>119.29317</v>
      </c>
      <c r="S30" s="180">
        <v>1082.8446299999998</v>
      </c>
      <c r="T30" s="180">
        <v>23794.95147</v>
      </c>
    </row>
    <row r="31" spans="1:20" ht="15" customHeight="1">
      <c r="A31" s="188" t="s">
        <v>678</v>
      </c>
      <c r="B31" s="180">
        <v>45350.658770000002</v>
      </c>
      <c r="C31" s="180">
        <v>75814.796900000001</v>
      </c>
      <c r="D31" s="180">
        <v>1645.8473799999999</v>
      </c>
      <c r="E31" s="180">
        <v>17210.666289999997</v>
      </c>
      <c r="F31" s="180">
        <v>1721.3746899999999</v>
      </c>
      <c r="G31" s="180">
        <v>2912.91111</v>
      </c>
      <c r="H31" s="180">
        <v>4641.8013600000004</v>
      </c>
      <c r="I31" s="180">
        <v>7257.3046399999994</v>
      </c>
      <c r="J31" s="180">
        <v>4805.1809999999996</v>
      </c>
      <c r="K31" s="180">
        <v>4239.4488099999999</v>
      </c>
      <c r="L31" s="180">
        <v>29806.713520000001</v>
      </c>
      <c r="M31" s="180">
        <v>4349.9400900000001</v>
      </c>
      <c r="N31" s="180">
        <v>5279.23002</v>
      </c>
      <c r="O31" s="180">
        <v>3733.9548799999998</v>
      </c>
      <c r="P31" s="180">
        <v>1091.4473500000001</v>
      </c>
      <c r="Q31" s="180">
        <v>3131.10104</v>
      </c>
      <c r="R31" s="180">
        <v>1543.3649399999999</v>
      </c>
      <c r="S31" s="180">
        <v>22826.241000000002</v>
      </c>
      <c r="T31" s="180">
        <v>487755.38147000002</v>
      </c>
    </row>
    <row r="32" spans="1:20" ht="15" customHeight="1">
      <c r="A32" s="188" t="s">
        <v>679</v>
      </c>
      <c r="B32" s="180">
        <v>20813.22898</v>
      </c>
      <c r="C32" s="180">
        <v>2492.4855699999998</v>
      </c>
      <c r="D32" s="180">
        <v>0</v>
      </c>
      <c r="E32" s="180">
        <v>3202.8025200000002</v>
      </c>
      <c r="F32" s="180">
        <v>257.83323999999999</v>
      </c>
      <c r="G32" s="180">
        <v>7056.7722999999996</v>
      </c>
      <c r="H32" s="180">
        <v>3665.21666</v>
      </c>
      <c r="I32" s="180">
        <v>905.23490000000004</v>
      </c>
      <c r="J32" s="180">
        <v>1234.94119</v>
      </c>
      <c r="K32" s="180">
        <v>2826.4937999999997</v>
      </c>
      <c r="L32" s="180">
        <v>1306.85311</v>
      </c>
      <c r="M32" s="180">
        <v>4798.2834400000002</v>
      </c>
      <c r="N32" s="180">
        <v>2653.3619600000002</v>
      </c>
      <c r="O32" s="180">
        <v>3067.7567799999997</v>
      </c>
      <c r="P32" s="180">
        <v>1614.5476699999999</v>
      </c>
      <c r="Q32" s="180">
        <v>831.48007999999993</v>
      </c>
      <c r="R32" s="180">
        <v>1647.0269800000001</v>
      </c>
      <c r="S32" s="180">
        <v>1006.4051899999999</v>
      </c>
      <c r="T32" s="180">
        <v>207284.49138999998</v>
      </c>
    </row>
    <row r="33" spans="1:20" ht="15" customHeight="1">
      <c r="A33" s="188" t="s">
        <v>680</v>
      </c>
      <c r="B33" s="180">
        <v>5147.7480400000004</v>
      </c>
      <c r="C33" s="180">
        <v>1498.3544299999999</v>
      </c>
      <c r="D33" s="180">
        <v>432.47143</v>
      </c>
      <c r="E33" s="180">
        <v>5009.3681200000001</v>
      </c>
      <c r="F33" s="180">
        <v>383.27242000000001</v>
      </c>
      <c r="G33" s="180">
        <v>17940.381600000001</v>
      </c>
      <c r="H33" s="180">
        <v>12743.18161</v>
      </c>
      <c r="I33" s="180">
        <v>1239.33176</v>
      </c>
      <c r="J33" s="180">
        <v>526.80358999999999</v>
      </c>
      <c r="K33" s="180">
        <v>1560.79537</v>
      </c>
      <c r="L33" s="180">
        <v>15918.128220000001</v>
      </c>
      <c r="M33" s="180">
        <v>1971.44632</v>
      </c>
      <c r="N33" s="180">
        <v>314.52967000000001</v>
      </c>
      <c r="O33" s="180">
        <v>11356.109849999999</v>
      </c>
      <c r="P33" s="180">
        <v>2119.9440099999997</v>
      </c>
      <c r="Q33" s="180">
        <v>461.15113000000002</v>
      </c>
      <c r="R33" s="180">
        <v>2664.5892000000003</v>
      </c>
      <c r="S33" s="180">
        <v>10422.22968</v>
      </c>
      <c r="T33" s="180">
        <v>250272.28091</v>
      </c>
    </row>
    <row r="34" spans="1:20" ht="15" customHeight="1">
      <c r="A34" s="188" t="s">
        <v>621</v>
      </c>
      <c r="B34" s="180">
        <v>546.79230000000007</v>
      </c>
      <c r="C34" s="180">
        <v>44272.160520000005</v>
      </c>
      <c r="D34" s="180">
        <v>0</v>
      </c>
      <c r="E34" s="180">
        <v>2433.21837</v>
      </c>
      <c r="F34" s="180">
        <v>0</v>
      </c>
      <c r="G34" s="180">
        <v>68.845259999999996</v>
      </c>
      <c r="H34" s="180">
        <v>41.187330000000003</v>
      </c>
      <c r="I34" s="180">
        <v>551.8204300000001</v>
      </c>
      <c r="J34" s="180">
        <v>762.41575</v>
      </c>
      <c r="K34" s="180">
        <v>0</v>
      </c>
      <c r="L34" s="180">
        <v>40271.822979999997</v>
      </c>
      <c r="M34" s="180">
        <v>238.94959</v>
      </c>
      <c r="N34" s="180">
        <v>3221.20118</v>
      </c>
      <c r="O34" s="180">
        <v>252.51724999999999</v>
      </c>
      <c r="P34" s="180">
        <v>1961.5929599999999</v>
      </c>
      <c r="Q34" s="180">
        <v>1929.0346299999999</v>
      </c>
      <c r="R34" s="180">
        <v>0</v>
      </c>
      <c r="S34" s="180">
        <v>427.63423999999998</v>
      </c>
      <c r="T34" s="180">
        <v>143205.35616</v>
      </c>
    </row>
    <row r="35" spans="1:20" ht="15" customHeight="1">
      <c r="A35" s="188" t="s">
        <v>678</v>
      </c>
      <c r="B35" s="180">
        <v>322.61538000000002</v>
      </c>
      <c r="C35" s="180">
        <v>37360.659829999997</v>
      </c>
      <c r="D35" s="180">
        <v>0</v>
      </c>
      <c r="E35" s="180">
        <v>1223.3485900000001</v>
      </c>
      <c r="F35" s="180">
        <v>0</v>
      </c>
      <c r="G35" s="180">
        <v>0</v>
      </c>
      <c r="H35" s="180">
        <v>0</v>
      </c>
      <c r="I35" s="180">
        <v>141.66789</v>
      </c>
      <c r="J35" s="180">
        <v>486.46573999999998</v>
      </c>
      <c r="K35" s="180">
        <v>0</v>
      </c>
      <c r="L35" s="180">
        <v>15758.434630000002</v>
      </c>
      <c r="M35" s="180">
        <v>4.3762499999999998</v>
      </c>
      <c r="N35" s="180">
        <v>1234.16281</v>
      </c>
      <c r="O35" s="180">
        <v>39.921469999999999</v>
      </c>
      <c r="P35" s="180">
        <v>72.149110000000007</v>
      </c>
      <c r="Q35" s="180">
        <v>1151.6809099999998</v>
      </c>
      <c r="R35" s="180">
        <v>0</v>
      </c>
      <c r="S35" s="180">
        <v>122.36994</v>
      </c>
      <c r="T35" s="180">
        <v>82732.520650000006</v>
      </c>
    </row>
    <row r="36" spans="1:20" ht="15" customHeight="1">
      <c r="A36" s="188" t="s">
        <v>680</v>
      </c>
      <c r="B36" s="180">
        <v>224.17692000000002</v>
      </c>
      <c r="C36" s="180">
        <v>6723.0145899999998</v>
      </c>
      <c r="D36" s="180">
        <v>0</v>
      </c>
      <c r="E36" s="180">
        <v>589.61072000000001</v>
      </c>
      <c r="F36" s="180">
        <v>0</v>
      </c>
      <c r="G36" s="180">
        <v>68.845259999999996</v>
      </c>
      <c r="H36" s="180">
        <v>41.187330000000003</v>
      </c>
      <c r="I36" s="180">
        <v>410.15253999999999</v>
      </c>
      <c r="J36" s="180">
        <v>186.21086</v>
      </c>
      <c r="K36" s="180">
        <v>0</v>
      </c>
      <c r="L36" s="180">
        <v>12460.76699</v>
      </c>
      <c r="M36" s="180">
        <v>52.530269999999994</v>
      </c>
      <c r="N36" s="180">
        <v>1213.9905700000002</v>
      </c>
      <c r="O36" s="180">
        <v>212.59577999999999</v>
      </c>
      <c r="P36" s="180">
        <v>1724.53773</v>
      </c>
      <c r="Q36" s="180">
        <v>441.58449999999999</v>
      </c>
      <c r="R36" s="180">
        <v>0</v>
      </c>
      <c r="S36" s="180">
        <v>305.26429999999999</v>
      </c>
      <c r="T36" s="180">
        <v>41901.877070000002</v>
      </c>
    </row>
    <row r="37" spans="1:20" ht="15" customHeight="1">
      <c r="A37" s="188" t="s">
        <v>681</v>
      </c>
      <c r="B37" s="180">
        <v>0</v>
      </c>
      <c r="C37" s="180">
        <v>188.48609999999999</v>
      </c>
      <c r="D37" s="180">
        <v>0</v>
      </c>
      <c r="E37" s="180">
        <v>620.25906000000009</v>
      </c>
      <c r="F37" s="180">
        <v>0</v>
      </c>
      <c r="G37" s="180">
        <v>0</v>
      </c>
      <c r="H37" s="180">
        <v>0</v>
      </c>
      <c r="I37" s="180">
        <v>0</v>
      </c>
      <c r="J37" s="180">
        <v>89.739149999999995</v>
      </c>
      <c r="K37" s="180">
        <v>0</v>
      </c>
      <c r="L37" s="180">
        <v>12052.621359999999</v>
      </c>
      <c r="M37" s="180">
        <v>182.04307</v>
      </c>
      <c r="N37" s="180">
        <v>773.04780000000005</v>
      </c>
      <c r="O37" s="180">
        <v>0</v>
      </c>
      <c r="P37" s="180">
        <v>164.90611999999999</v>
      </c>
      <c r="Q37" s="180">
        <v>335.76921999999996</v>
      </c>
      <c r="R37" s="180">
        <v>0</v>
      </c>
      <c r="S37" s="180">
        <v>0</v>
      </c>
      <c r="T37" s="180">
        <v>18570.958440000002</v>
      </c>
    </row>
    <row r="38" spans="1:20" ht="15" customHeight="1">
      <c r="A38" s="273" t="s">
        <v>682</v>
      </c>
      <c r="B38" s="180">
        <v>94.105580000000003</v>
      </c>
      <c r="C38" s="180">
        <v>792.12282999999991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663.24139000000002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724.16903000000002</v>
      </c>
      <c r="Q38" s="180">
        <v>0</v>
      </c>
      <c r="R38" s="180">
        <v>0</v>
      </c>
      <c r="S38" s="180">
        <v>0</v>
      </c>
      <c r="T38" s="180">
        <v>2273.6388299999999</v>
      </c>
    </row>
    <row r="39" spans="1:20" ht="15" customHeight="1">
      <c r="A39" s="188" t="s">
        <v>678</v>
      </c>
      <c r="B39" s="180">
        <v>28.902450000000002</v>
      </c>
      <c r="C39" s="180">
        <v>547.62788999999998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538.28435000000002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9.5016700000000007</v>
      </c>
      <c r="Q39" s="180">
        <v>0</v>
      </c>
      <c r="R39" s="180">
        <v>0</v>
      </c>
      <c r="S39" s="180">
        <v>0</v>
      </c>
      <c r="T39" s="180">
        <v>1124.31636</v>
      </c>
    </row>
    <row r="40" spans="1:20" ht="15" customHeight="1">
      <c r="A40" s="188" t="s">
        <v>680</v>
      </c>
      <c r="B40" s="180">
        <v>65.203130000000002</v>
      </c>
      <c r="C40" s="180">
        <v>244.49494000000001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124.95703999999999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714.66736000000003</v>
      </c>
      <c r="Q40" s="180">
        <v>0</v>
      </c>
      <c r="R40" s="180">
        <v>0</v>
      </c>
      <c r="S40" s="180">
        <v>0</v>
      </c>
      <c r="T40" s="180">
        <v>1149.3224700000001</v>
      </c>
    </row>
    <row r="41" spans="1:20" ht="15" customHeight="1">
      <c r="A41" s="188" t="s">
        <v>623</v>
      </c>
      <c r="B41" s="180">
        <v>3902.9294500000001</v>
      </c>
      <c r="C41" s="180">
        <v>276.90859999999998</v>
      </c>
      <c r="D41" s="180">
        <v>248.51517999999999</v>
      </c>
      <c r="E41" s="180">
        <v>234.14113</v>
      </c>
      <c r="F41" s="180">
        <v>120.50801</v>
      </c>
      <c r="G41" s="180">
        <v>272.31208000000004</v>
      </c>
      <c r="H41" s="180">
        <v>328.49958000000004</v>
      </c>
      <c r="I41" s="180">
        <v>0</v>
      </c>
      <c r="J41" s="180">
        <v>0</v>
      </c>
      <c r="K41" s="180">
        <v>0</v>
      </c>
      <c r="L41" s="180">
        <v>62.368279999999999</v>
      </c>
      <c r="M41" s="180">
        <v>0</v>
      </c>
      <c r="N41" s="180">
        <v>0</v>
      </c>
      <c r="O41" s="180">
        <v>0</v>
      </c>
      <c r="P41" s="180">
        <v>0</v>
      </c>
      <c r="Q41" s="180">
        <v>0</v>
      </c>
      <c r="R41" s="180">
        <v>0</v>
      </c>
      <c r="S41" s="180">
        <v>0</v>
      </c>
      <c r="T41" s="180">
        <v>12298.965679999999</v>
      </c>
    </row>
    <row r="42" spans="1:20" ht="15" customHeight="1">
      <c r="A42" s="188" t="s">
        <v>677</v>
      </c>
      <c r="B42" s="180">
        <v>246.16421</v>
      </c>
      <c r="C42" s="180">
        <v>0</v>
      </c>
      <c r="D42" s="180">
        <v>0</v>
      </c>
      <c r="E42" s="180">
        <v>0</v>
      </c>
      <c r="F42" s="180">
        <v>0</v>
      </c>
      <c r="G42" s="180">
        <v>0</v>
      </c>
      <c r="H42" s="180">
        <v>328.49958000000004</v>
      </c>
      <c r="I42" s="180">
        <v>0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1418.1182200000001</v>
      </c>
    </row>
    <row r="43" spans="1:20" ht="15" customHeight="1">
      <c r="A43" s="188" t="s">
        <v>678</v>
      </c>
      <c r="B43" s="180">
        <v>3098.5264200000001</v>
      </c>
      <c r="C43" s="180">
        <v>276.90859999999998</v>
      </c>
      <c r="D43" s="180">
        <v>125.30794999999999</v>
      </c>
      <c r="E43" s="180">
        <v>234.14113</v>
      </c>
      <c r="F43" s="180">
        <v>54.039819999999999</v>
      </c>
      <c r="G43" s="180">
        <v>0</v>
      </c>
      <c r="H43" s="180">
        <v>0</v>
      </c>
      <c r="I43" s="180">
        <v>0</v>
      </c>
      <c r="J43" s="180">
        <v>0</v>
      </c>
      <c r="K43" s="180">
        <v>0</v>
      </c>
      <c r="L43" s="180">
        <v>62.368279999999999</v>
      </c>
      <c r="M43" s="180">
        <v>0</v>
      </c>
      <c r="N43" s="180">
        <v>0</v>
      </c>
      <c r="O43" s="180">
        <v>0</v>
      </c>
      <c r="P43" s="180">
        <v>0</v>
      </c>
      <c r="Q43" s="180">
        <v>0</v>
      </c>
      <c r="R43" s="180">
        <v>0</v>
      </c>
      <c r="S43" s="180">
        <v>0</v>
      </c>
      <c r="T43" s="180">
        <v>5794.5410000000002</v>
      </c>
    </row>
    <row r="44" spans="1:20" ht="15" customHeight="1">
      <c r="A44" s="188" t="s">
        <v>679</v>
      </c>
      <c r="B44" s="180">
        <v>558.23881999999992</v>
      </c>
      <c r="C44" s="180">
        <v>0</v>
      </c>
      <c r="D44" s="180">
        <v>0</v>
      </c>
      <c r="E44" s="180">
        <v>0</v>
      </c>
      <c r="F44" s="180">
        <v>66.468190000000007</v>
      </c>
      <c r="G44" s="180">
        <v>228.97448</v>
      </c>
      <c r="H44" s="180">
        <v>0</v>
      </c>
      <c r="I44" s="180">
        <v>0</v>
      </c>
      <c r="J44" s="180">
        <v>0</v>
      </c>
      <c r="K44" s="180">
        <v>0</v>
      </c>
      <c r="L44" s="180">
        <v>0</v>
      </c>
      <c r="M44" s="180">
        <v>0</v>
      </c>
      <c r="N44" s="180">
        <v>0</v>
      </c>
      <c r="O44" s="180">
        <v>0</v>
      </c>
      <c r="P44" s="180">
        <v>0</v>
      </c>
      <c r="Q44" s="180">
        <v>0</v>
      </c>
      <c r="R44" s="180">
        <v>0</v>
      </c>
      <c r="S44" s="180">
        <v>0</v>
      </c>
      <c r="T44" s="180">
        <v>4647.5566200000003</v>
      </c>
    </row>
    <row r="45" spans="1:20" ht="15" customHeight="1">
      <c r="A45" s="188" t="s">
        <v>680</v>
      </c>
      <c r="B45" s="180">
        <v>0</v>
      </c>
      <c r="C45" s="180">
        <v>0</v>
      </c>
      <c r="D45" s="180">
        <v>123.20723</v>
      </c>
      <c r="E45" s="180">
        <v>0</v>
      </c>
      <c r="F45" s="180">
        <v>0</v>
      </c>
      <c r="G45" s="180">
        <v>43.337600000000002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438.74984000000001</v>
      </c>
    </row>
    <row r="46" spans="1:20" ht="15" customHeight="1">
      <c r="A46" s="188" t="s">
        <v>88</v>
      </c>
      <c r="B46" s="180">
        <v>160.20059000000001</v>
      </c>
      <c r="C46" s="180">
        <v>0</v>
      </c>
      <c r="D46" s="180">
        <v>0</v>
      </c>
      <c r="E46" s="180">
        <v>0</v>
      </c>
      <c r="F46" s="180">
        <v>0</v>
      </c>
      <c r="G46" s="180">
        <v>94.808520000000001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319.55319000000003</v>
      </c>
    </row>
    <row r="47" spans="1:20" ht="15" customHeight="1">
      <c r="A47" s="188" t="s">
        <v>678</v>
      </c>
      <c r="B47" s="180">
        <v>0</v>
      </c>
      <c r="C47" s="180">
        <v>0</v>
      </c>
      <c r="D47" s="180">
        <v>0</v>
      </c>
      <c r="E47" s="180">
        <v>0</v>
      </c>
      <c r="F47" s="180">
        <v>0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  <c r="L47" s="180">
        <v>0</v>
      </c>
      <c r="M47" s="180">
        <v>0</v>
      </c>
      <c r="N47" s="180">
        <v>0</v>
      </c>
      <c r="O47" s="180">
        <v>0</v>
      </c>
      <c r="P47" s="180">
        <v>0</v>
      </c>
      <c r="Q47" s="180">
        <v>0</v>
      </c>
      <c r="R47" s="180">
        <v>0</v>
      </c>
      <c r="S47" s="180">
        <v>0</v>
      </c>
      <c r="T47" s="180">
        <v>64.544080000000008</v>
      </c>
    </row>
    <row r="48" spans="1:20" ht="15" customHeight="1">
      <c r="A48" s="188" t="s">
        <v>680</v>
      </c>
      <c r="B48" s="180">
        <v>160.20059000000001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  <c r="L48" s="180">
        <v>0</v>
      </c>
      <c r="M48" s="180">
        <v>0</v>
      </c>
      <c r="N48" s="180">
        <v>0</v>
      </c>
      <c r="O48" s="180">
        <v>0</v>
      </c>
      <c r="P48" s="180">
        <v>0</v>
      </c>
      <c r="Q48" s="180">
        <v>0</v>
      </c>
      <c r="R48" s="180">
        <v>0</v>
      </c>
      <c r="S48" s="180">
        <v>0</v>
      </c>
      <c r="T48" s="180">
        <v>160.20059000000001</v>
      </c>
    </row>
    <row r="49" spans="1:20" ht="15" customHeight="1">
      <c r="A49" s="188" t="s">
        <v>681</v>
      </c>
      <c r="B49" s="180">
        <v>0</v>
      </c>
      <c r="C49" s="180">
        <v>0</v>
      </c>
      <c r="D49" s="180">
        <v>0</v>
      </c>
      <c r="E49" s="180">
        <v>0</v>
      </c>
      <c r="F49" s="180">
        <v>0</v>
      </c>
      <c r="G49" s="180">
        <v>94.808520000000001</v>
      </c>
      <c r="H49" s="180">
        <v>0</v>
      </c>
      <c r="I49" s="180">
        <v>0</v>
      </c>
      <c r="J49" s="180">
        <v>0</v>
      </c>
      <c r="K49" s="180">
        <v>0</v>
      </c>
      <c r="L49" s="180">
        <v>0</v>
      </c>
      <c r="M49" s="180">
        <v>0</v>
      </c>
      <c r="N49" s="180">
        <v>0</v>
      </c>
      <c r="O49" s="180">
        <v>0</v>
      </c>
      <c r="P49" s="180">
        <v>0</v>
      </c>
      <c r="Q49" s="180">
        <v>0</v>
      </c>
      <c r="R49" s="180">
        <v>0</v>
      </c>
      <c r="S49" s="180">
        <v>0</v>
      </c>
      <c r="T49" s="180">
        <v>94.808520000000001</v>
      </c>
    </row>
    <row r="50" spans="1:20" ht="15" customHeight="1">
      <c r="A50" s="271" t="s">
        <v>683</v>
      </c>
      <c r="B50" s="272">
        <v>145941.71546000001</v>
      </c>
      <c r="C50" s="272">
        <v>128938.40879</v>
      </c>
      <c r="D50" s="272">
        <v>110364.82184</v>
      </c>
      <c r="E50" s="272">
        <v>122445.65095000001</v>
      </c>
      <c r="F50" s="272">
        <v>87377.210250000004</v>
      </c>
      <c r="G50" s="272">
        <v>74015.50589</v>
      </c>
      <c r="H50" s="272">
        <v>44401.2019</v>
      </c>
      <c r="I50" s="272">
        <v>118037.60076</v>
      </c>
      <c r="J50" s="272">
        <v>17267.983399999997</v>
      </c>
      <c r="K50" s="272">
        <v>106600.88419</v>
      </c>
      <c r="L50" s="272">
        <v>125187.65402</v>
      </c>
      <c r="M50" s="272">
        <v>28397.327140000001</v>
      </c>
      <c r="N50" s="272">
        <v>29609.837500000001</v>
      </c>
      <c r="O50" s="272">
        <v>27418.51525</v>
      </c>
      <c r="P50" s="272">
        <v>7426.7615099999994</v>
      </c>
      <c r="Q50" s="272">
        <v>6281.0387099999998</v>
      </c>
      <c r="R50" s="272">
        <v>3089.5724599999999</v>
      </c>
      <c r="S50" s="272">
        <v>18569.03312</v>
      </c>
      <c r="T50" s="272">
        <v>3025474.8435200001</v>
      </c>
    </row>
    <row r="51" spans="1:20" ht="15" customHeight="1">
      <c r="A51" s="188" t="s">
        <v>684</v>
      </c>
      <c r="B51" s="180">
        <v>0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28467.987539999998</v>
      </c>
    </row>
    <row r="52" spans="1:20" ht="15" customHeight="1">
      <c r="A52" s="188" t="s">
        <v>685</v>
      </c>
      <c r="B52" s="180">
        <v>9470.3191999999999</v>
      </c>
      <c r="C52" s="180">
        <v>4504.3547199999994</v>
      </c>
      <c r="D52" s="180">
        <v>585.28908000000001</v>
      </c>
      <c r="E52" s="180">
        <v>14113.105240000001</v>
      </c>
      <c r="F52" s="180">
        <v>4756.0595400000002</v>
      </c>
      <c r="G52" s="180">
        <v>0</v>
      </c>
      <c r="H52" s="180">
        <v>776.77427999999998</v>
      </c>
      <c r="I52" s="180">
        <v>35.826949999999997</v>
      </c>
      <c r="J52" s="180">
        <v>751.71682999999996</v>
      </c>
      <c r="K52" s="180">
        <v>62031.700369999999</v>
      </c>
      <c r="L52" s="180">
        <v>2490.0011500000001</v>
      </c>
      <c r="M52" s="180">
        <v>1850.8348500000002</v>
      </c>
      <c r="N52" s="180">
        <v>1156.3747900000001</v>
      </c>
      <c r="O52" s="180">
        <v>0</v>
      </c>
      <c r="P52" s="180">
        <v>0</v>
      </c>
      <c r="Q52" s="180">
        <v>1237.0662199999999</v>
      </c>
      <c r="R52" s="180">
        <v>281.42243000000002</v>
      </c>
      <c r="S52" s="180">
        <v>3940.9255699999999</v>
      </c>
      <c r="T52" s="180">
        <v>432337.22106999997</v>
      </c>
    </row>
    <row r="53" spans="1:20" ht="15" customHeight="1">
      <c r="A53" s="188" t="s">
        <v>686</v>
      </c>
      <c r="B53" s="180">
        <v>136471.39625999998</v>
      </c>
      <c r="C53" s="180">
        <v>124434.05407</v>
      </c>
      <c r="D53" s="180">
        <v>109779.53276</v>
      </c>
      <c r="E53" s="180">
        <v>108332.54570999999</v>
      </c>
      <c r="F53" s="180">
        <v>82621.150709999987</v>
      </c>
      <c r="G53" s="180">
        <v>74015.50589</v>
      </c>
      <c r="H53" s="180">
        <v>43624.427619999995</v>
      </c>
      <c r="I53" s="180">
        <v>118001.77381</v>
      </c>
      <c r="J53" s="180">
        <v>16421.446169999999</v>
      </c>
      <c r="K53" s="180">
        <v>44569.183819999998</v>
      </c>
      <c r="L53" s="180">
        <v>122697.65287000001</v>
      </c>
      <c r="M53" s="180">
        <v>26546.492289999998</v>
      </c>
      <c r="N53" s="180">
        <v>28453.46271</v>
      </c>
      <c r="O53" s="180">
        <v>27418.51525</v>
      </c>
      <c r="P53" s="180">
        <v>7426.7615099999994</v>
      </c>
      <c r="Q53" s="180">
        <v>5043.9724900000001</v>
      </c>
      <c r="R53" s="180">
        <v>2808.1500299999998</v>
      </c>
      <c r="S53" s="180">
        <v>14628.107550000001</v>
      </c>
      <c r="T53" s="180">
        <v>2392316.3577299998</v>
      </c>
    </row>
    <row r="54" spans="1:20" ht="15" customHeight="1">
      <c r="A54" s="188" t="s">
        <v>687</v>
      </c>
      <c r="B54" s="180">
        <v>0</v>
      </c>
      <c r="C54" s="180">
        <v>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94.820399999999992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172353.27718</v>
      </c>
    </row>
    <row r="55" spans="1:20" s="190" customFormat="1" ht="15" customHeight="1">
      <c r="A55" s="223" t="s">
        <v>604</v>
      </c>
      <c r="B55" s="233">
        <v>285953.71606000001</v>
      </c>
      <c r="C55" s="233">
        <v>284338.67163999996</v>
      </c>
      <c r="D55" s="233">
        <v>121423.43798</v>
      </c>
      <c r="E55" s="233">
        <v>204800.76772999999</v>
      </c>
      <c r="F55" s="233">
        <v>102857.21402</v>
      </c>
      <c r="G55" s="233">
        <v>213721.09377000001</v>
      </c>
      <c r="H55" s="233">
        <v>108536.34766</v>
      </c>
      <c r="I55" s="233">
        <v>285225.42293</v>
      </c>
      <c r="J55" s="233">
        <v>65762.311969999995</v>
      </c>
      <c r="K55" s="233">
        <v>232052.89309999999</v>
      </c>
      <c r="L55" s="233">
        <v>234547.94353999998</v>
      </c>
      <c r="M55" s="233">
        <v>59965.027880000001</v>
      </c>
      <c r="N55" s="233">
        <v>62034.494780000001</v>
      </c>
      <c r="O55" s="233">
        <v>58905.123200000002</v>
      </c>
      <c r="P55" s="233">
        <v>21136.1957</v>
      </c>
      <c r="Q55" s="233">
        <v>34715.016100000001</v>
      </c>
      <c r="R55" s="233">
        <v>17797.418160000001</v>
      </c>
      <c r="S55" s="233">
        <v>108518.34759999999</v>
      </c>
      <c r="T55" s="233">
        <v>7077632.1903200001</v>
      </c>
    </row>
    <row r="56" spans="1:20" ht="15" customHeight="1" thickBot="1">
      <c r="A56" s="195"/>
      <c r="B56" s="196"/>
      <c r="C56" s="196"/>
      <c r="D56" s="197"/>
      <c r="E56" s="197"/>
      <c r="F56" s="197"/>
      <c r="G56" s="197"/>
      <c r="H56" s="197"/>
      <c r="I56" s="197"/>
      <c r="J56" s="197"/>
      <c r="K56" s="196"/>
      <c r="L56" s="196"/>
      <c r="M56" s="196"/>
      <c r="N56" s="196"/>
      <c r="O56" s="196"/>
      <c r="P56" s="196"/>
      <c r="Q56" s="196"/>
      <c r="R56" s="196"/>
      <c r="S56" s="196"/>
      <c r="T56" s="196"/>
    </row>
    <row r="57" spans="1:20" ht="15" customHeight="1" thickTop="1">
      <c r="A57" s="432" t="s">
        <v>587</v>
      </c>
      <c r="B57" s="432"/>
      <c r="C57" s="432"/>
      <c r="D57" s="432"/>
      <c r="E57" s="432"/>
      <c r="F57" s="357"/>
      <c r="G57" s="357"/>
      <c r="H57" s="189"/>
      <c r="I57" s="189"/>
      <c r="J57" s="189"/>
      <c r="K57" s="199"/>
      <c r="L57" s="199"/>
      <c r="M57" s="199"/>
      <c r="N57" s="199"/>
      <c r="O57" s="199"/>
      <c r="P57" s="199"/>
      <c r="Q57" s="199"/>
      <c r="R57" s="199"/>
      <c r="S57" s="199"/>
      <c r="T57" s="199"/>
    </row>
    <row r="58" spans="1:20" ht="15" customHeight="1">
      <c r="A58" s="179" t="s">
        <v>688</v>
      </c>
      <c r="B58" s="179"/>
      <c r="C58" s="179"/>
      <c r="D58" s="179"/>
      <c r="E58" s="179"/>
      <c r="F58" s="179"/>
      <c r="G58" s="179"/>
      <c r="H58" s="180"/>
      <c r="I58" s="180"/>
      <c r="J58" s="180"/>
      <c r="K58" s="157"/>
      <c r="L58" s="157"/>
      <c r="M58" s="157"/>
      <c r="N58" s="157"/>
      <c r="O58" s="157"/>
      <c r="P58" s="157"/>
      <c r="Q58" s="157"/>
      <c r="R58" s="157"/>
      <c r="S58" s="157"/>
      <c r="T58" s="157"/>
    </row>
    <row r="59" spans="1:20" ht="15" customHeight="1">
      <c r="A59" s="206"/>
      <c r="B59" s="157"/>
      <c r="C59" s="157"/>
      <c r="D59" s="180"/>
      <c r="E59" s="180"/>
      <c r="F59" s="180"/>
      <c r="G59" s="180"/>
      <c r="H59" s="180"/>
      <c r="I59" s="180"/>
      <c r="J59" s="180"/>
      <c r="K59" s="180"/>
      <c r="L59" s="180"/>
      <c r="M59" s="157"/>
      <c r="N59" s="157"/>
      <c r="O59" s="157"/>
      <c r="P59" s="157"/>
      <c r="Q59" s="157"/>
      <c r="R59" s="157"/>
      <c r="S59" s="157"/>
      <c r="T59" s="157"/>
    </row>
  </sheetData>
  <mergeCells count="4">
    <mergeCell ref="A1:T1"/>
    <mergeCell ref="A2:T2"/>
    <mergeCell ref="A3:T3"/>
    <mergeCell ref="A4:T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T42"/>
  <sheetViews>
    <sheetView zoomScaleNormal="100" workbookViewId="0">
      <selection activeCell="A3" sqref="A3:T3"/>
    </sheetView>
  </sheetViews>
  <sheetFormatPr defaultColWidth="11.42578125" defaultRowHeight="12.75"/>
  <cols>
    <col min="1" max="1" width="53.7109375" style="182" customWidth="1"/>
    <col min="2" max="20" width="15.7109375" style="181" customWidth="1"/>
    <col min="21" max="256" width="11.42578125" style="181"/>
    <col min="257" max="257" width="53.7109375" style="181" customWidth="1"/>
    <col min="258" max="276" width="15.7109375" style="181" customWidth="1"/>
    <col min="277" max="512" width="11.42578125" style="181"/>
    <col min="513" max="513" width="53.7109375" style="181" customWidth="1"/>
    <col min="514" max="532" width="15.7109375" style="181" customWidth="1"/>
    <col min="533" max="768" width="11.42578125" style="181"/>
    <col min="769" max="769" width="53.7109375" style="181" customWidth="1"/>
    <col min="770" max="788" width="15.7109375" style="181" customWidth="1"/>
    <col min="789" max="1024" width="11.42578125" style="181"/>
    <col min="1025" max="1025" width="53.7109375" style="181" customWidth="1"/>
    <col min="1026" max="1044" width="15.7109375" style="181" customWidth="1"/>
    <col min="1045" max="1280" width="11.42578125" style="181"/>
    <col min="1281" max="1281" width="53.7109375" style="181" customWidth="1"/>
    <col min="1282" max="1300" width="15.7109375" style="181" customWidth="1"/>
    <col min="1301" max="1536" width="11.42578125" style="181"/>
    <col min="1537" max="1537" width="53.7109375" style="181" customWidth="1"/>
    <col min="1538" max="1556" width="15.7109375" style="181" customWidth="1"/>
    <col min="1557" max="1792" width="11.42578125" style="181"/>
    <col min="1793" max="1793" width="53.7109375" style="181" customWidth="1"/>
    <col min="1794" max="1812" width="15.7109375" style="181" customWidth="1"/>
    <col min="1813" max="2048" width="11.42578125" style="181"/>
    <col min="2049" max="2049" width="53.7109375" style="181" customWidth="1"/>
    <col min="2050" max="2068" width="15.7109375" style="181" customWidth="1"/>
    <col min="2069" max="2304" width="11.42578125" style="181"/>
    <col min="2305" max="2305" width="53.7109375" style="181" customWidth="1"/>
    <col min="2306" max="2324" width="15.7109375" style="181" customWidth="1"/>
    <col min="2325" max="2560" width="11.42578125" style="181"/>
    <col min="2561" max="2561" width="53.7109375" style="181" customWidth="1"/>
    <col min="2562" max="2580" width="15.7109375" style="181" customWidth="1"/>
    <col min="2581" max="2816" width="11.42578125" style="181"/>
    <col min="2817" max="2817" width="53.7109375" style="181" customWidth="1"/>
    <col min="2818" max="2836" width="15.7109375" style="181" customWidth="1"/>
    <col min="2837" max="3072" width="11.42578125" style="181"/>
    <col min="3073" max="3073" width="53.7109375" style="181" customWidth="1"/>
    <col min="3074" max="3092" width="15.7109375" style="181" customWidth="1"/>
    <col min="3093" max="3328" width="11.42578125" style="181"/>
    <col min="3329" max="3329" width="53.7109375" style="181" customWidth="1"/>
    <col min="3330" max="3348" width="15.7109375" style="181" customWidth="1"/>
    <col min="3349" max="3584" width="11.42578125" style="181"/>
    <col min="3585" max="3585" width="53.7109375" style="181" customWidth="1"/>
    <col min="3586" max="3604" width="15.7109375" style="181" customWidth="1"/>
    <col min="3605" max="3840" width="11.42578125" style="181"/>
    <col min="3841" max="3841" width="53.7109375" style="181" customWidth="1"/>
    <col min="3842" max="3860" width="15.7109375" style="181" customWidth="1"/>
    <col min="3861" max="4096" width="11.42578125" style="181"/>
    <col min="4097" max="4097" width="53.7109375" style="181" customWidth="1"/>
    <col min="4098" max="4116" width="15.7109375" style="181" customWidth="1"/>
    <col min="4117" max="4352" width="11.42578125" style="181"/>
    <col min="4353" max="4353" width="53.7109375" style="181" customWidth="1"/>
    <col min="4354" max="4372" width="15.7109375" style="181" customWidth="1"/>
    <col min="4373" max="4608" width="11.42578125" style="181"/>
    <col min="4609" max="4609" width="53.7109375" style="181" customWidth="1"/>
    <col min="4610" max="4628" width="15.7109375" style="181" customWidth="1"/>
    <col min="4629" max="4864" width="11.42578125" style="181"/>
    <col min="4865" max="4865" width="53.7109375" style="181" customWidth="1"/>
    <col min="4866" max="4884" width="15.7109375" style="181" customWidth="1"/>
    <col min="4885" max="5120" width="11.42578125" style="181"/>
    <col min="5121" max="5121" width="53.7109375" style="181" customWidth="1"/>
    <col min="5122" max="5140" width="15.7109375" style="181" customWidth="1"/>
    <col min="5141" max="5376" width="11.42578125" style="181"/>
    <col min="5377" max="5377" width="53.7109375" style="181" customWidth="1"/>
    <col min="5378" max="5396" width="15.7109375" style="181" customWidth="1"/>
    <col min="5397" max="5632" width="11.42578125" style="181"/>
    <col min="5633" max="5633" width="53.7109375" style="181" customWidth="1"/>
    <col min="5634" max="5652" width="15.7109375" style="181" customWidth="1"/>
    <col min="5653" max="5888" width="11.42578125" style="181"/>
    <col min="5889" max="5889" width="53.7109375" style="181" customWidth="1"/>
    <col min="5890" max="5908" width="15.7109375" style="181" customWidth="1"/>
    <col min="5909" max="6144" width="11.42578125" style="181"/>
    <col min="6145" max="6145" width="53.7109375" style="181" customWidth="1"/>
    <col min="6146" max="6164" width="15.7109375" style="181" customWidth="1"/>
    <col min="6165" max="6400" width="11.42578125" style="181"/>
    <col min="6401" max="6401" width="53.7109375" style="181" customWidth="1"/>
    <col min="6402" max="6420" width="15.7109375" style="181" customWidth="1"/>
    <col min="6421" max="6656" width="11.42578125" style="181"/>
    <col min="6657" max="6657" width="53.7109375" style="181" customWidth="1"/>
    <col min="6658" max="6676" width="15.7109375" style="181" customWidth="1"/>
    <col min="6677" max="6912" width="11.42578125" style="181"/>
    <col min="6913" max="6913" width="53.7109375" style="181" customWidth="1"/>
    <col min="6914" max="6932" width="15.7109375" style="181" customWidth="1"/>
    <col min="6933" max="7168" width="11.42578125" style="181"/>
    <col min="7169" max="7169" width="53.7109375" style="181" customWidth="1"/>
    <col min="7170" max="7188" width="15.7109375" style="181" customWidth="1"/>
    <col min="7189" max="7424" width="11.42578125" style="181"/>
    <col min="7425" max="7425" width="53.7109375" style="181" customWidth="1"/>
    <col min="7426" max="7444" width="15.7109375" style="181" customWidth="1"/>
    <col min="7445" max="7680" width="11.42578125" style="181"/>
    <col min="7681" max="7681" width="53.7109375" style="181" customWidth="1"/>
    <col min="7682" max="7700" width="15.7109375" style="181" customWidth="1"/>
    <col min="7701" max="7936" width="11.42578125" style="181"/>
    <col min="7937" max="7937" width="53.7109375" style="181" customWidth="1"/>
    <col min="7938" max="7956" width="15.7109375" style="181" customWidth="1"/>
    <col min="7957" max="8192" width="11.42578125" style="181"/>
    <col min="8193" max="8193" width="53.7109375" style="181" customWidth="1"/>
    <col min="8194" max="8212" width="15.7109375" style="181" customWidth="1"/>
    <col min="8213" max="8448" width="11.42578125" style="181"/>
    <col min="8449" max="8449" width="53.7109375" style="181" customWidth="1"/>
    <col min="8450" max="8468" width="15.7109375" style="181" customWidth="1"/>
    <col min="8469" max="8704" width="11.42578125" style="181"/>
    <col min="8705" max="8705" width="53.7109375" style="181" customWidth="1"/>
    <col min="8706" max="8724" width="15.7109375" style="181" customWidth="1"/>
    <col min="8725" max="8960" width="11.42578125" style="181"/>
    <col min="8961" max="8961" width="53.7109375" style="181" customWidth="1"/>
    <col min="8962" max="8980" width="15.7109375" style="181" customWidth="1"/>
    <col min="8981" max="9216" width="11.42578125" style="181"/>
    <col min="9217" max="9217" width="53.7109375" style="181" customWidth="1"/>
    <col min="9218" max="9236" width="15.7109375" style="181" customWidth="1"/>
    <col min="9237" max="9472" width="11.42578125" style="181"/>
    <col min="9473" max="9473" width="53.7109375" style="181" customWidth="1"/>
    <col min="9474" max="9492" width="15.7109375" style="181" customWidth="1"/>
    <col min="9493" max="9728" width="11.42578125" style="181"/>
    <col min="9729" max="9729" width="53.7109375" style="181" customWidth="1"/>
    <col min="9730" max="9748" width="15.7109375" style="181" customWidth="1"/>
    <col min="9749" max="9984" width="11.42578125" style="181"/>
    <col min="9985" max="9985" width="53.7109375" style="181" customWidth="1"/>
    <col min="9986" max="10004" width="15.7109375" style="181" customWidth="1"/>
    <col min="10005" max="10240" width="11.42578125" style="181"/>
    <col min="10241" max="10241" width="53.7109375" style="181" customWidth="1"/>
    <col min="10242" max="10260" width="15.7109375" style="181" customWidth="1"/>
    <col min="10261" max="10496" width="11.42578125" style="181"/>
    <col min="10497" max="10497" width="53.7109375" style="181" customWidth="1"/>
    <col min="10498" max="10516" width="15.7109375" style="181" customWidth="1"/>
    <col min="10517" max="10752" width="11.42578125" style="181"/>
    <col min="10753" max="10753" width="53.7109375" style="181" customWidth="1"/>
    <col min="10754" max="10772" width="15.7109375" style="181" customWidth="1"/>
    <col min="10773" max="11008" width="11.42578125" style="181"/>
    <col min="11009" max="11009" width="53.7109375" style="181" customWidth="1"/>
    <col min="11010" max="11028" width="15.7109375" style="181" customWidth="1"/>
    <col min="11029" max="11264" width="11.42578125" style="181"/>
    <col min="11265" max="11265" width="53.7109375" style="181" customWidth="1"/>
    <col min="11266" max="11284" width="15.7109375" style="181" customWidth="1"/>
    <col min="11285" max="11520" width="11.42578125" style="181"/>
    <col min="11521" max="11521" width="53.7109375" style="181" customWidth="1"/>
    <col min="11522" max="11540" width="15.7109375" style="181" customWidth="1"/>
    <col min="11541" max="11776" width="11.42578125" style="181"/>
    <col min="11777" max="11777" width="53.7109375" style="181" customWidth="1"/>
    <col min="11778" max="11796" width="15.7109375" style="181" customWidth="1"/>
    <col min="11797" max="12032" width="11.42578125" style="181"/>
    <col min="12033" max="12033" width="53.7109375" style="181" customWidth="1"/>
    <col min="12034" max="12052" width="15.7109375" style="181" customWidth="1"/>
    <col min="12053" max="12288" width="11.42578125" style="181"/>
    <col min="12289" max="12289" width="53.7109375" style="181" customWidth="1"/>
    <col min="12290" max="12308" width="15.7109375" style="181" customWidth="1"/>
    <col min="12309" max="12544" width="11.42578125" style="181"/>
    <col min="12545" max="12545" width="53.7109375" style="181" customWidth="1"/>
    <col min="12546" max="12564" width="15.7109375" style="181" customWidth="1"/>
    <col min="12565" max="12800" width="11.42578125" style="181"/>
    <col min="12801" max="12801" width="53.7109375" style="181" customWidth="1"/>
    <col min="12802" max="12820" width="15.7109375" style="181" customWidth="1"/>
    <col min="12821" max="13056" width="11.42578125" style="181"/>
    <col min="13057" max="13057" width="53.7109375" style="181" customWidth="1"/>
    <col min="13058" max="13076" width="15.7109375" style="181" customWidth="1"/>
    <col min="13077" max="13312" width="11.42578125" style="181"/>
    <col min="13313" max="13313" width="53.7109375" style="181" customWidth="1"/>
    <col min="13314" max="13332" width="15.7109375" style="181" customWidth="1"/>
    <col min="13333" max="13568" width="11.42578125" style="181"/>
    <col min="13569" max="13569" width="53.7109375" style="181" customWidth="1"/>
    <col min="13570" max="13588" width="15.7109375" style="181" customWidth="1"/>
    <col min="13589" max="13824" width="11.42578125" style="181"/>
    <col min="13825" max="13825" width="53.7109375" style="181" customWidth="1"/>
    <col min="13826" max="13844" width="15.7109375" style="181" customWidth="1"/>
    <col min="13845" max="14080" width="11.42578125" style="181"/>
    <col min="14081" max="14081" width="53.7109375" style="181" customWidth="1"/>
    <col min="14082" max="14100" width="15.7109375" style="181" customWidth="1"/>
    <col min="14101" max="14336" width="11.42578125" style="181"/>
    <col min="14337" max="14337" width="53.7109375" style="181" customWidth="1"/>
    <col min="14338" max="14356" width="15.7109375" style="181" customWidth="1"/>
    <col min="14357" max="14592" width="11.42578125" style="181"/>
    <col min="14593" max="14593" width="53.7109375" style="181" customWidth="1"/>
    <col min="14594" max="14612" width="15.7109375" style="181" customWidth="1"/>
    <col min="14613" max="14848" width="11.42578125" style="181"/>
    <col min="14849" max="14849" width="53.7109375" style="181" customWidth="1"/>
    <col min="14850" max="14868" width="15.7109375" style="181" customWidth="1"/>
    <col min="14869" max="15104" width="11.42578125" style="181"/>
    <col min="15105" max="15105" width="53.7109375" style="181" customWidth="1"/>
    <col min="15106" max="15124" width="15.7109375" style="181" customWidth="1"/>
    <col min="15125" max="15360" width="11.42578125" style="181"/>
    <col min="15361" max="15361" width="53.7109375" style="181" customWidth="1"/>
    <col min="15362" max="15380" width="15.7109375" style="181" customWidth="1"/>
    <col min="15381" max="15616" width="11.42578125" style="181"/>
    <col min="15617" max="15617" width="53.7109375" style="181" customWidth="1"/>
    <col min="15618" max="15636" width="15.7109375" style="181" customWidth="1"/>
    <col min="15637" max="15872" width="11.42578125" style="181"/>
    <col min="15873" max="15873" width="53.7109375" style="181" customWidth="1"/>
    <col min="15874" max="15892" width="15.7109375" style="181" customWidth="1"/>
    <col min="15893" max="16128" width="11.42578125" style="181"/>
    <col min="16129" max="16129" width="53.7109375" style="181" customWidth="1"/>
    <col min="16130" max="16148" width="15.7109375" style="181" customWidth="1"/>
    <col min="16149" max="16384" width="11.42578125" style="181"/>
  </cols>
  <sheetData>
    <row r="1" spans="1:20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</row>
    <row r="2" spans="1:20" s="158" customFormat="1" ht="15" customHeight="1">
      <c r="A2" s="494" t="s">
        <v>689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</row>
    <row r="3" spans="1:20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</row>
    <row r="4" spans="1:20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</row>
    <row r="5" spans="1:20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</row>
    <row r="6" spans="1:20" s="190" customFormat="1" ht="30" customHeight="1">
      <c r="A6" s="184" t="s">
        <v>751</v>
      </c>
      <c r="B6" s="185" t="s">
        <v>101</v>
      </c>
      <c r="C6" s="185" t="s">
        <v>102</v>
      </c>
      <c r="D6" s="185" t="s">
        <v>103</v>
      </c>
      <c r="E6" s="185" t="s">
        <v>104</v>
      </c>
      <c r="F6" s="185" t="s">
        <v>105</v>
      </c>
      <c r="G6" s="185" t="s">
        <v>106</v>
      </c>
      <c r="H6" s="185" t="s">
        <v>107</v>
      </c>
      <c r="I6" s="185" t="s">
        <v>108</v>
      </c>
      <c r="J6" s="185" t="s">
        <v>109</v>
      </c>
      <c r="K6" s="185" t="s">
        <v>110</v>
      </c>
      <c r="L6" s="185" t="s">
        <v>111</v>
      </c>
      <c r="M6" s="185" t="s">
        <v>112</v>
      </c>
      <c r="N6" s="185" t="s">
        <v>113</v>
      </c>
      <c r="O6" s="185" t="s">
        <v>114</v>
      </c>
      <c r="P6" s="185" t="s">
        <v>115</v>
      </c>
      <c r="Q6" s="185" t="s">
        <v>116</v>
      </c>
      <c r="R6" s="185" t="s">
        <v>117</v>
      </c>
      <c r="S6" s="185" t="s">
        <v>118</v>
      </c>
      <c r="T6" s="186" t="s">
        <v>119</v>
      </c>
    </row>
    <row r="7" spans="1:20" s="190" customFormat="1" ht="15" customHeight="1">
      <c r="A7" s="217" t="s">
        <v>692</v>
      </c>
      <c r="B7" s="180">
        <v>14119.826590000001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</row>
    <row r="8" spans="1:20" s="306" customFormat="1" ht="15" customHeight="1">
      <c r="A8" s="217" t="s">
        <v>693</v>
      </c>
      <c r="B8" s="180">
        <v>11503.49366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</row>
    <row r="9" spans="1:20" s="306" customFormat="1" ht="15" customHeight="1">
      <c r="A9" s="217" t="s">
        <v>694</v>
      </c>
      <c r="B9" s="180">
        <v>45106.141909999998</v>
      </c>
      <c r="C9" s="180">
        <v>0</v>
      </c>
      <c r="D9" s="180">
        <v>0</v>
      </c>
      <c r="E9" s="180">
        <v>0</v>
      </c>
      <c r="F9" s="180">
        <v>3561.3180299999999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</row>
    <row r="10" spans="1:20" s="306" customFormat="1" ht="15" customHeight="1">
      <c r="A10" s="217" t="s">
        <v>695</v>
      </c>
      <c r="B10" s="180">
        <v>99096.176800000001</v>
      </c>
      <c r="C10" s="180">
        <v>49870.601490000001</v>
      </c>
      <c r="D10" s="180">
        <v>11462.52032</v>
      </c>
      <c r="E10" s="180">
        <v>7177.8091900000009</v>
      </c>
      <c r="F10" s="180">
        <v>11117.7868</v>
      </c>
      <c r="G10" s="180">
        <v>3545.5602699999999</v>
      </c>
      <c r="H10" s="180">
        <v>0</v>
      </c>
      <c r="I10" s="180">
        <v>3010.3646100000001</v>
      </c>
      <c r="J10" s="180">
        <v>0</v>
      </c>
      <c r="K10" s="180">
        <v>0</v>
      </c>
      <c r="L10" s="180">
        <v>0</v>
      </c>
      <c r="M10" s="180">
        <v>1574.1160400000001</v>
      </c>
      <c r="N10" s="180">
        <v>1751.8556899999999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</row>
    <row r="11" spans="1:20" s="306" customFormat="1" ht="15" customHeight="1">
      <c r="A11" s="217" t="s">
        <v>696</v>
      </c>
      <c r="B11" s="180">
        <v>98431.709170000002</v>
      </c>
      <c r="C11" s="180">
        <v>96177.292130000002</v>
      </c>
      <c r="D11" s="180">
        <v>35296.492989999999</v>
      </c>
      <c r="E11" s="180">
        <v>5511.2175999999999</v>
      </c>
      <c r="F11" s="180">
        <v>34895.67843</v>
      </c>
      <c r="G11" s="180">
        <v>70121.88612000001</v>
      </c>
      <c r="H11" s="180">
        <v>27089.268090000001</v>
      </c>
      <c r="I11" s="180">
        <v>27112.265489999998</v>
      </c>
      <c r="J11" s="180">
        <v>16215.79443</v>
      </c>
      <c r="K11" s="180">
        <v>0</v>
      </c>
      <c r="L11" s="180">
        <v>4297.3179700000001</v>
      </c>
      <c r="M11" s="180">
        <v>6075.7993699999997</v>
      </c>
      <c r="N11" s="180">
        <v>8283.0552000000007</v>
      </c>
      <c r="O11" s="180">
        <v>1298.8075100000001</v>
      </c>
      <c r="P11" s="180">
        <v>1604.9430300000001</v>
      </c>
      <c r="Q11" s="180">
        <v>0</v>
      </c>
      <c r="R11" s="180">
        <v>0</v>
      </c>
      <c r="S11" s="180">
        <v>0</v>
      </c>
      <c r="T11" s="180">
        <v>0</v>
      </c>
    </row>
    <row r="12" spans="1:20" s="306" customFormat="1" ht="15" customHeight="1">
      <c r="A12" s="217" t="s">
        <v>697</v>
      </c>
      <c r="B12" s="180">
        <v>111741.24496</v>
      </c>
      <c r="C12" s="180">
        <v>116221.50245999999</v>
      </c>
      <c r="D12" s="180">
        <v>86260.928899999999</v>
      </c>
      <c r="E12" s="180">
        <v>11173.025519999999</v>
      </c>
      <c r="F12" s="180">
        <v>48791.963409999997</v>
      </c>
      <c r="G12" s="180">
        <v>78227.404340000008</v>
      </c>
      <c r="H12" s="180">
        <v>39977.780590000002</v>
      </c>
      <c r="I12" s="180">
        <v>31770.050520000001</v>
      </c>
      <c r="J12" s="180">
        <v>30517.678090000001</v>
      </c>
      <c r="K12" s="180">
        <v>11984.354630000002</v>
      </c>
      <c r="L12" s="180">
        <v>9168.2051199999987</v>
      </c>
      <c r="M12" s="180">
        <v>13356.86865</v>
      </c>
      <c r="N12" s="180">
        <v>19401.844379999999</v>
      </c>
      <c r="O12" s="180">
        <v>12383.642089999999</v>
      </c>
      <c r="P12" s="180">
        <v>11058.45645</v>
      </c>
      <c r="Q12" s="180">
        <v>0</v>
      </c>
      <c r="R12" s="180">
        <v>6923.0143799999996</v>
      </c>
      <c r="S12" s="180">
        <v>4660.9171699999997</v>
      </c>
      <c r="T12" s="180">
        <v>6389.6325099999995</v>
      </c>
    </row>
    <row r="13" spans="1:20" s="306" customFormat="1" ht="15" customHeight="1">
      <c r="A13" s="217" t="s">
        <v>698</v>
      </c>
      <c r="B13" s="180">
        <v>103582.72275</v>
      </c>
      <c r="C13" s="180">
        <v>99060.927849999993</v>
      </c>
      <c r="D13" s="180">
        <v>56214.830929999996</v>
      </c>
      <c r="E13" s="180">
        <v>9248.4166999999998</v>
      </c>
      <c r="F13" s="180">
        <v>34223.806400000001</v>
      </c>
      <c r="G13" s="180">
        <v>37606.22193</v>
      </c>
      <c r="H13" s="180">
        <v>24724.14719</v>
      </c>
      <c r="I13" s="180">
        <v>24046.045120000002</v>
      </c>
      <c r="J13" s="180">
        <v>21025.323559999997</v>
      </c>
      <c r="K13" s="180">
        <v>13656.531220000001</v>
      </c>
      <c r="L13" s="180">
        <v>9883.2018000000007</v>
      </c>
      <c r="M13" s="180">
        <v>9936.4434999999994</v>
      </c>
      <c r="N13" s="180">
        <v>25850.116999999998</v>
      </c>
      <c r="O13" s="180">
        <v>15637.042230000001</v>
      </c>
      <c r="P13" s="180">
        <v>12007.92791</v>
      </c>
      <c r="Q13" s="180">
        <v>1886.71325</v>
      </c>
      <c r="R13" s="180">
        <v>15387.619769999999</v>
      </c>
      <c r="S13" s="180">
        <v>13103.462230000001</v>
      </c>
      <c r="T13" s="180">
        <v>9127.2304800000002</v>
      </c>
    </row>
    <row r="14" spans="1:20" s="306" customFormat="1" ht="15" customHeight="1">
      <c r="A14" s="217" t="s">
        <v>699</v>
      </c>
      <c r="B14" s="180">
        <v>110848.28653</v>
      </c>
      <c r="C14" s="180">
        <v>61052.083599999998</v>
      </c>
      <c r="D14" s="180">
        <v>35941.498390000001</v>
      </c>
      <c r="E14" s="180">
        <v>3833.5720899999997</v>
      </c>
      <c r="F14" s="180">
        <v>14603.264929999999</v>
      </c>
      <c r="G14" s="180">
        <v>21037.890520000001</v>
      </c>
      <c r="H14" s="180">
        <v>19775.081289999998</v>
      </c>
      <c r="I14" s="180">
        <v>15041.643410000001</v>
      </c>
      <c r="J14" s="180">
        <v>10959.362090000001</v>
      </c>
      <c r="K14" s="180">
        <v>18455.917899999997</v>
      </c>
      <c r="L14" s="180">
        <v>7748.6825399999998</v>
      </c>
      <c r="M14" s="180">
        <v>8857.9591600000003</v>
      </c>
      <c r="N14" s="180">
        <v>30554.966850000001</v>
      </c>
      <c r="O14" s="180">
        <v>12592.416999999999</v>
      </c>
      <c r="P14" s="180">
        <v>10016.807220000001</v>
      </c>
      <c r="Q14" s="180">
        <v>4824.67983</v>
      </c>
      <c r="R14" s="180">
        <v>7884.7981200000004</v>
      </c>
      <c r="S14" s="180">
        <v>41246.825170000004</v>
      </c>
      <c r="T14" s="180">
        <v>8143.5398800000003</v>
      </c>
    </row>
    <row r="15" spans="1:20" s="306" customFormat="1" ht="15" customHeight="1">
      <c r="A15" s="217" t="s">
        <v>700</v>
      </c>
      <c r="B15" s="180">
        <v>76786.312319999997</v>
      </c>
      <c r="C15" s="180">
        <v>36929.57733</v>
      </c>
      <c r="D15" s="180">
        <v>31539.627920000003</v>
      </c>
      <c r="E15" s="180">
        <v>4454.7386399999996</v>
      </c>
      <c r="F15" s="180">
        <v>8216.5465399999994</v>
      </c>
      <c r="G15" s="180">
        <v>12279.17424</v>
      </c>
      <c r="H15" s="180">
        <v>8467.5612899999996</v>
      </c>
      <c r="I15" s="180">
        <v>11180.340470000001</v>
      </c>
      <c r="J15" s="180">
        <v>7240.0572400000001</v>
      </c>
      <c r="K15" s="180">
        <v>16245.95428</v>
      </c>
      <c r="L15" s="180">
        <v>6492.4383899999993</v>
      </c>
      <c r="M15" s="180">
        <v>5245.1677300000001</v>
      </c>
      <c r="N15" s="180">
        <v>27709.74034</v>
      </c>
      <c r="O15" s="180">
        <v>9376.0203299999994</v>
      </c>
      <c r="P15" s="180">
        <v>3359.0355</v>
      </c>
      <c r="Q15" s="180">
        <v>4673.6192199999996</v>
      </c>
      <c r="R15" s="180">
        <v>5017.9328399999995</v>
      </c>
      <c r="S15" s="180">
        <v>28976.443940000001</v>
      </c>
      <c r="T15" s="180">
        <v>4504.7682000000004</v>
      </c>
    </row>
    <row r="16" spans="1:20" s="306" customFormat="1" ht="15" customHeight="1">
      <c r="A16" s="217" t="s">
        <v>701</v>
      </c>
      <c r="B16" s="180">
        <v>92122.196779999998</v>
      </c>
      <c r="C16" s="180">
        <v>58926.546829999999</v>
      </c>
      <c r="D16" s="180">
        <v>25426.54954</v>
      </c>
      <c r="E16" s="180">
        <v>13349.384179999999</v>
      </c>
      <c r="F16" s="180">
        <v>11337.59067</v>
      </c>
      <c r="G16" s="180">
        <v>35661.892270000004</v>
      </c>
      <c r="H16" s="180">
        <v>15119.843710000001</v>
      </c>
      <c r="I16" s="180">
        <v>18138.14212</v>
      </c>
      <c r="J16" s="180">
        <v>20119.15509</v>
      </c>
      <c r="K16" s="180">
        <v>24909.637750000002</v>
      </c>
      <c r="L16" s="180">
        <v>15557.24994</v>
      </c>
      <c r="M16" s="180">
        <v>6461.6624299999994</v>
      </c>
      <c r="N16" s="180">
        <v>38792.826310000004</v>
      </c>
      <c r="O16" s="180">
        <v>15648.330980000001</v>
      </c>
      <c r="P16" s="180">
        <v>5561.8291799999997</v>
      </c>
      <c r="Q16" s="180">
        <v>7277.2981600000003</v>
      </c>
      <c r="R16" s="180">
        <v>15425.98602</v>
      </c>
      <c r="S16" s="180">
        <v>31521.740679999999</v>
      </c>
      <c r="T16" s="180">
        <v>7026.3521300000002</v>
      </c>
    </row>
    <row r="17" spans="1:20" s="306" customFormat="1" ht="15" customHeight="1">
      <c r="A17" s="217" t="s">
        <v>702</v>
      </c>
      <c r="B17" s="180">
        <v>263147.99274999998</v>
      </c>
      <c r="C17" s="180">
        <v>131483.26556</v>
      </c>
      <c r="D17" s="180">
        <v>43349.897709999997</v>
      </c>
      <c r="E17" s="180">
        <v>20512.747309999999</v>
      </c>
      <c r="F17" s="180">
        <v>14403.965189999999</v>
      </c>
      <c r="G17" s="180">
        <v>46308.007429999998</v>
      </c>
      <c r="H17" s="180">
        <v>31465.235820000002</v>
      </c>
      <c r="I17" s="180">
        <v>29254.987590000001</v>
      </c>
      <c r="J17" s="180">
        <v>26007.898309999997</v>
      </c>
      <c r="K17" s="180">
        <v>21147.937620000001</v>
      </c>
      <c r="L17" s="180">
        <v>27898.871579999999</v>
      </c>
      <c r="M17" s="180">
        <v>5227.1167400000004</v>
      </c>
      <c r="N17" s="180">
        <v>54202.411119999997</v>
      </c>
      <c r="O17" s="180">
        <v>39146.578950000003</v>
      </c>
      <c r="P17" s="180">
        <v>16327.4403</v>
      </c>
      <c r="Q17" s="180">
        <v>11553.561380000001</v>
      </c>
      <c r="R17" s="180">
        <v>24123.385100000003</v>
      </c>
      <c r="S17" s="180">
        <v>33955.252549999997</v>
      </c>
      <c r="T17" s="180">
        <v>8728.0889999999999</v>
      </c>
    </row>
    <row r="18" spans="1:20" s="306" customFormat="1" ht="15" customHeight="1">
      <c r="A18" s="217" t="s">
        <v>703</v>
      </c>
      <c r="B18" s="180">
        <v>167446.34091999999</v>
      </c>
      <c r="C18" s="180">
        <v>110804.42423</v>
      </c>
      <c r="D18" s="180">
        <v>13180.92288</v>
      </c>
      <c r="E18" s="180">
        <v>10027.36627</v>
      </c>
      <c r="F18" s="180">
        <v>10693.564060000001</v>
      </c>
      <c r="G18" s="180">
        <v>34527.41201</v>
      </c>
      <c r="H18" s="180">
        <v>19359.463190000002</v>
      </c>
      <c r="I18" s="180">
        <v>18939.173199999997</v>
      </c>
      <c r="J18" s="180">
        <v>24223.049030000002</v>
      </c>
      <c r="K18" s="180">
        <v>23274.448579999997</v>
      </c>
      <c r="L18" s="180">
        <v>17303.103059999998</v>
      </c>
      <c r="M18" s="180">
        <v>4125.3102600000002</v>
      </c>
      <c r="N18" s="180">
        <v>40437.923459999998</v>
      </c>
      <c r="O18" s="180">
        <v>18118.64516</v>
      </c>
      <c r="P18" s="180">
        <v>9548.3251400000008</v>
      </c>
      <c r="Q18" s="180">
        <v>23788.543089999999</v>
      </c>
      <c r="R18" s="180">
        <v>17119.51526</v>
      </c>
      <c r="S18" s="180">
        <v>16927.27521</v>
      </c>
      <c r="T18" s="180">
        <v>13703.058949999999</v>
      </c>
    </row>
    <row r="19" spans="1:20" s="306" customFormat="1" ht="15" customHeight="1">
      <c r="A19" s="217" t="s">
        <v>704</v>
      </c>
      <c r="B19" s="180">
        <v>7755.9765700000007</v>
      </c>
      <c r="C19" s="180">
        <v>7699.17256</v>
      </c>
      <c r="D19" s="180">
        <v>351.35459000000003</v>
      </c>
      <c r="E19" s="180">
        <v>241.82866000000001</v>
      </c>
      <c r="F19" s="180">
        <v>307.76875999999999</v>
      </c>
      <c r="G19" s="180">
        <v>1117.30576</v>
      </c>
      <c r="H19" s="180">
        <v>389.91176000000002</v>
      </c>
      <c r="I19" s="180">
        <v>570.55044999999996</v>
      </c>
      <c r="J19" s="180">
        <v>1660.0995600000001</v>
      </c>
      <c r="K19" s="180">
        <v>677.10785999999996</v>
      </c>
      <c r="L19" s="180">
        <v>1001.8510699999999</v>
      </c>
      <c r="M19" s="180">
        <v>200.48357000000001</v>
      </c>
      <c r="N19" s="180">
        <v>1752.5395000000001</v>
      </c>
      <c r="O19" s="180">
        <v>382.22007000000002</v>
      </c>
      <c r="P19" s="180">
        <v>225.45712</v>
      </c>
      <c r="Q19" s="180">
        <v>1084.1182099999999</v>
      </c>
      <c r="R19" s="180">
        <v>798.89735999999994</v>
      </c>
      <c r="S19" s="180">
        <v>647.76628000000005</v>
      </c>
      <c r="T19" s="180">
        <v>692.65152999999998</v>
      </c>
    </row>
    <row r="20" spans="1:20" s="306" customFormat="1" ht="15" customHeight="1">
      <c r="A20" s="217" t="s">
        <v>705</v>
      </c>
      <c r="B20" s="180">
        <v>8015.7791100000004</v>
      </c>
      <c r="C20" s="180">
        <v>2356.3846800000001</v>
      </c>
      <c r="D20" s="180">
        <v>108.65135000000001</v>
      </c>
      <c r="E20" s="180">
        <v>83.332470000000001</v>
      </c>
      <c r="F20" s="180">
        <v>76.703999999999994</v>
      </c>
      <c r="G20" s="180">
        <v>334.30028999999996</v>
      </c>
      <c r="H20" s="180">
        <v>176.42988</v>
      </c>
      <c r="I20" s="180">
        <v>141.81699</v>
      </c>
      <c r="J20" s="180">
        <v>365.31482</v>
      </c>
      <c r="K20" s="180">
        <v>274.27028000000001</v>
      </c>
      <c r="L20" s="180">
        <v>248.79662999999999</v>
      </c>
      <c r="M20" s="180">
        <v>98.293720000000008</v>
      </c>
      <c r="N20" s="180">
        <v>553.08818999999994</v>
      </c>
      <c r="O20" s="180">
        <v>113.29577999999999</v>
      </c>
      <c r="P20" s="180">
        <v>49.395980000000002</v>
      </c>
      <c r="Q20" s="180">
        <v>344.12071000000003</v>
      </c>
      <c r="R20" s="180">
        <v>267.89623</v>
      </c>
      <c r="S20" s="180">
        <v>147.07477</v>
      </c>
      <c r="T20" s="180">
        <v>211.34522000000001</v>
      </c>
    </row>
    <row r="21" spans="1:20" s="306" customFormat="1" ht="15" customHeight="1">
      <c r="A21" s="349" t="s">
        <v>585</v>
      </c>
      <c r="B21" s="316">
        <v>1209704.2008199999</v>
      </c>
      <c r="C21" s="316">
        <v>770581.77871999994</v>
      </c>
      <c r="D21" s="316">
        <v>339133.27552000002</v>
      </c>
      <c r="E21" s="316">
        <v>85613.43862999999</v>
      </c>
      <c r="F21" s="316">
        <v>192229.95722000001</v>
      </c>
      <c r="G21" s="316">
        <v>340767.05517999997</v>
      </c>
      <c r="H21" s="316">
        <v>186544.72281000004</v>
      </c>
      <c r="I21" s="316">
        <v>179205.37996999998</v>
      </c>
      <c r="J21" s="316">
        <v>158333.73221999998</v>
      </c>
      <c r="K21" s="316">
        <v>130626.16011999999</v>
      </c>
      <c r="L21" s="316">
        <v>99599.718099999998</v>
      </c>
      <c r="M21" s="316">
        <v>61159.22116999999</v>
      </c>
      <c r="N21" s="316">
        <v>249290.36804000003</v>
      </c>
      <c r="O21" s="316">
        <v>124697.00009999999</v>
      </c>
      <c r="P21" s="316">
        <v>69759.617830000003</v>
      </c>
      <c r="Q21" s="316">
        <v>55432.653850000002</v>
      </c>
      <c r="R21" s="316">
        <v>92949.045079999996</v>
      </c>
      <c r="S21" s="316">
        <v>171186.758</v>
      </c>
      <c r="T21" s="316">
        <v>58526.6679</v>
      </c>
    </row>
    <row r="22" spans="1:20" s="306" customFormat="1" ht="15" customHeight="1">
      <c r="A22" s="217" t="s">
        <v>664</v>
      </c>
      <c r="B22" s="189">
        <v>0.17091933693927205</v>
      </c>
      <c r="C22" s="189">
        <v>0.1088756462836363</v>
      </c>
      <c r="D22" s="189">
        <v>4.7916205090988838E-2</v>
      </c>
      <c r="E22" s="189">
        <v>1.209633905033285E-2</v>
      </c>
      <c r="F22" s="189">
        <v>2.7160207268550167E-2</v>
      </c>
      <c r="G22" s="189">
        <v>4.8147042130326861E-2</v>
      </c>
      <c r="H22" s="189">
        <v>2.6356939415927313E-2</v>
      </c>
      <c r="I22" s="189">
        <v>2.5319962268181208E-2</v>
      </c>
      <c r="J22" s="189">
        <v>2.2371003182280785E-2</v>
      </c>
      <c r="K22" s="189">
        <v>1.8456195042969595E-2</v>
      </c>
      <c r="L22" s="189">
        <v>1.4072463140535507E-2</v>
      </c>
      <c r="M22" s="189">
        <v>8.6411980077550424E-3</v>
      </c>
      <c r="N22" s="189">
        <v>3.5222283581276839E-2</v>
      </c>
      <c r="O22" s="189">
        <v>1.7618462894450727E-2</v>
      </c>
      <c r="P22" s="189">
        <v>9.8563496899146206E-3</v>
      </c>
      <c r="Q22" s="189">
        <v>7.8320902204058428E-3</v>
      </c>
      <c r="R22" s="189">
        <v>1.3132788282824199E-2</v>
      </c>
      <c r="S22" s="189">
        <v>2.418700964277902E-2</v>
      </c>
      <c r="T22" s="189">
        <v>8.2692440548294346E-3</v>
      </c>
    </row>
    <row r="23" spans="1:20" s="190" customFormat="1" ht="30" customHeight="1">
      <c r="A23" s="184" t="s">
        <v>706</v>
      </c>
      <c r="B23" s="185" t="s">
        <v>101</v>
      </c>
      <c r="C23" s="185" t="s">
        <v>102</v>
      </c>
      <c r="D23" s="185" t="s">
        <v>103</v>
      </c>
      <c r="E23" s="185" t="s">
        <v>104</v>
      </c>
      <c r="F23" s="185" t="s">
        <v>105</v>
      </c>
      <c r="G23" s="185" t="s">
        <v>106</v>
      </c>
      <c r="H23" s="185" t="s">
        <v>107</v>
      </c>
      <c r="I23" s="185" t="s">
        <v>108</v>
      </c>
      <c r="J23" s="185" t="s">
        <v>109</v>
      </c>
      <c r="K23" s="185" t="s">
        <v>110</v>
      </c>
      <c r="L23" s="185" t="s">
        <v>111</v>
      </c>
      <c r="M23" s="185" t="s">
        <v>112</v>
      </c>
      <c r="N23" s="185" t="s">
        <v>113</v>
      </c>
      <c r="O23" s="185" t="s">
        <v>114</v>
      </c>
      <c r="P23" s="185" t="s">
        <v>115</v>
      </c>
      <c r="Q23" s="185" t="s">
        <v>116</v>
      </c>
      <c r="R23" s="185" t="s">
        <v>117</v>
      </c>
      <c r="S23" s="185" t="s">
        <v>118</v>
      </c>
      <c r="T23" s="185" t="s">
        <v>119</v>
      </c>
    </row>
    <row r="24" spans="1:20" ht="15" customHeight="1">
      <c r="A24" s="217" t="s">
        <v>692</v>
      </c>
      <c r="B24" s="180">
        <v>1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</row>
    <row r="25" spans="1:20" ht="15" customHeight="1">
      <c r="A25" s="217" t="s">
        <v>693</v>
      </c>
      <c r="B25" s="180">
        <v>1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</row>
    <row r="26" spans="1:20" ht="15" customHeight="1">
      <c r="A26" s="217" t="s">
        <v>694</v>
      </c>
      <c r="B26" s="180">
        <v>9</v>
      </c>
      <c r="C26" s="180">
        <v>0</v>
      </c>
      <c r="D26" s="180">
        <v>0</v>
      </c>
      <c r="E26" s="180">
        <v>0</v>
      </c>
      <c r="F26" s="180">
        <v>1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</row>
    <row r="27" spans="1:20" ht="15" customHeight="1">
      <c r="A27" s="217" t="s">
        <v>695</v>
      </c>
      <c r="B27" s="180">
        <v>48</v>
      </c>
      <c r="C27" s="180">
        <v>28</v>
      </c>
      <c r="D27" s="180">
        <v>7</v>
      </c>
      <c r="E27" s="180">
        <v>3</v>
      </c>
      <c r="F27" s="180">
        <v>6</v>
      </c>
      <c r="G27" s="180">
        <v>2</v>
      </c>
      <c r="H27" s="180">
        <v>0</v>
      </c>
      <c r="I27" s="180">
        <v>2</v>
      </c>
      <c r="J27" s="180">
        <v>0</v>
      </c>
      <c r="K27" s="180">
        <v>0</v>
      </c>
      <c r="L27" s="180">
        <v>0</v>
      </c>
      <c r="M27" s="180">
        <v>1</v>
      </c>
      <c r="N27" s="180">
        <v>1</v>
      </c>
      <c r="O27" s="180">
        <v>0</v>
      </c>
      <c r="P27" s="180">
        <v>0</v>
      </c>
      <c r="Q27" s="180">
        <v>0</v>
      </c>
      <c r="R27" s="180">
        <v>0</v>
      </c>
      <c r="S27" s="180">
        <v>0</v>
      </c>
      <c r="T27" s="180">
        <v>0</v>
      </c>
    </row>
    <row r="28" spans="1:20" ht="15" customHeight="1">
      <c r="A28" s="217" t="s">
        <v>696</v>
      </c>
      <c r="B28" s="180">
        <v>105</v>
      </c>
      <c r="C28" s="180">
        <v>103</v>
      </c>
      <c r="D28" s="180">
        <v>41</v>
      </c>
      <c r="E28" s="180">
        <v>6</v>
      </c>
      <c r="F28" s="180">
        <v>39</v>
      </c>
      <c r="G28" s="180">
        <v>77</v>
      </c>
      <c r="H28" s="180">
        <v>31</v>
      </c>
      <c r="I28" s="180">
        <v>28</v>
      </c>
      <c r="J28" s="180">
        <v>18</v>
      </c>
      <c r="K28" s="180">
        <v>0</v>
      </c>
      <c r="L28" s="180">
        <v>5</v>
      </c>
      <c r="M28" s="180">
        <v>7</v>
      </c>
      <c r="N28" s="180">
        <v>10</v>
      </c>
      <c r="O28" s="180">
        <v>1</v>
      </c>
      <c r="P28" s="180">
        <v>2</v>
      </c>
      <c r="Q28" s="180">
        <v>0</v>
      </c>
      <c r="R28" s="180">
        <v>0</v>
      </c>
      <c r="S28" s="180">
        <v>0</v>
      </c>
      <c r="T28" s="180">
        <v>0</v>
      </c>
    </row>
    <row r="29" spans="1:20" ht="15" customHeight="1">
      <c r="A29" s="217" t="s">
        <v>697</v>
      </c>
      <c r="B29" s="180">
        <v>237</v>
      </c>
      <c r="C29" s="180">
        <v>251</v>
      </c>
      <c r="D29" s="180">
        <v>185</v>
      </c>
      <c r="E29" s="180">
        <v>23</v>
      </c>
      <c r="F29" s="180">
        <v>103</v>
      </c>
      <c r="G29" s="180">
        <v>159</v>
      </c>
      <c r="H29" s="180">
        <v>82</v>
      </c>
      <c r="I29" s="180">
        <v>71</v>
      </c>
      <c r="J29" s="180">
        <v>64</v>
      </c>
      <c r="K29" s="180">
        <v>26</v>
      </c>
      <c r="L29" s="180">
        <v>20</v>
      </c>
      <c r="M29" s="180">
        <v>31</v>
      </c>
      <c r="N29" s="180">
        <v>43</v>
      </c>
      <c r="O29" s="180">
        <v>28</v>
      </c>
      <c r="P29" s="180">
        <v>25</v>
      </c>
      <c r="Q29" s="180">
        <v>0</v>
      </c>
      <c r="R29" s="180">
        <v>16</v>
      </c>
      <c r="S29" s="180">
        <v>11</v>
      </c>
      <c r="T29" s="180">
        <v>16</v>
      </c>
    </row>
    <row r="30" spans="1:20" ht="15" customHeight="1">
      <c r="A30" s="217" t="s">
        <v>698</v>
      </c>
      <c r="B30" s="180">
        <v>387</v>
      </c>
      <c r="C30" s="180">
        <v>369</v>
      </c>
      <c r="D30" s="180">
        <v>214</v>
      </c>
      <c r="E30" s="180">
        <v>35</v>
      </c>
      <c r="F30" s="180">
        <v>130</v>
      </c>
      <c r="G30" s="180">
        <v>143</v>
      </c>
      <c r="H30" s="180">
        <v>93</v>
      </c>
      <c r="I30" s="180">
        <v>91</v>
      </c>
      <c r="J30" s="180">
        <v>80</v>
      </c>
      <c r="K30" s="180">
        <v>52</v>
      </c>
      <c r="L30" s="180">
        <v>36</v>
      </c>
      <c r="M30" s="180">
        <v>38</v>
      </c>
      <c r="N30" s="180">
        <v>100</v>
      </c>
      <c r="O30" s="180">
        <v>61</v>
      </c>
      <c r="P30" s="180">
        <v>46</v>
      </c>
      <c r="Q30" s="180">
        <v>8</v>
      </c>
      <c r="R30" s="180">
        <v>58</v>
      </c>
      <c r="S30" s="180">
        <v>54</v>
      </c>
      <c r="T30" s="180">
        <v>34</v>
      </c>
    </row>
    <row r="31" spans="1:20" ht="15" customHeight="1">
      <c r="A31" s="217" t="s">
        <v>699</v>
      </c>
      <c r="B31" s="180">
        <v>654</v>
      </c>
      <c r="C31" s="180">
        <v>359</v>
      </c>
      <c r="D31" s="180">
        <v>216</v>
      </c>
      <c r="E31" s="180">
        <v>23</v>
      </c>
      <c r="F31" s="180">
        <v>86</v>
      </c>
      <c r="G31" s="180">
        <v>125</v>
      </c>
      <c r="H31" s="180">
        <v>115</v>
      </c>
      <c r="I31" s="180">
        <v>91</v>
      </c>
      <c r="J31" s="180">
        <v>65</v>
      </c>
      <c r="K31" s="180">
        <v>117</v>
      </c>
      <c r="L31" s="180">
        <v>45</v>
      </c>
      <c r="M31" s="180">
        <v>55</v>
      </c>
      <c r="N31" s="180">
        <v>184</v>
      </c>
      <c r="O31" s="180">
        <v>75</v>
      </c>
      <c r="P31" s="180">
        <v>58</v>
      </c>
      <c r="Q31" s="180">
        <v>30</v>
      </c>
      <c r="R31" s="180">
        <v>48</v>
      </c>
      <c r="S31" s="180">
        <v>252</v>
      </c>
      <c r="T31" s="180">
        <v>48</v>
      </c>
    </row>
    <row r="32" spans="1:20" ht="15" customHeight="1">
      <c r="A32" s="217" t="s">
        <v>700</v>
      </c>
      <c r="B32" s="180">
        <v>637</v>
      </c>
      <c r="C32" s="180">
        <v>310</v>
      </c>
      <c r="D32" s="180">
        <v>263</v>
      </c>
      <c r="E32" s="180">
        <v>37</v>
      </c>
      <c r="F32" s="180">
        <v>68</v>
      </c>
      <c r="G32" s="180">
        <v>103</v>
      </c>
      <c r="H32" s="180">
        <v>72</v>
      </c>
      <c r="I32" s="180">
        <v>93</v>
      </c>
      <c r="J32" s="180">
        <v>59</v>
      </c>
      <c r="K32" s="180">
        <v>137</v>
      </c>
      <c r="L32" s="180">
        <v>54</v>
      </c>
      <c r="M32" s="180">
        <v>43</v>
      </c>
      <c r="N32" s="180">
        <v>233</v>
      </c>
      <c r="O32" s="180">
        <v>79</v>
      </c>
      <c r="P32" s="180">
        <v>28</v>
      </c>
      <c r="Q32" s="180">
        <v>39</v>
      </c>
      <c r="R32" s="180">
        <v>42</v>
      </c>
      <c r="S32" s="180">
        <v>242</v>
      </c>
      <c r="T32" s="180">
        <v>37</v>
      </c>
    </row>
    <row r="33" spans="1:20" ht="15" customHeight="1">
      <c r="A33" s="217" t="s">
        <v>701</v>
      </c>
      <c r="B33" s="180">
        <v>1071</v>
      </c>
      <c r="C33" s="180">
        <v>704</v>
      </c>
      <c r="D33" s="180">
        <v>305</v>
      </c>
      <c r="E33" s="180">
        <v>160</v>
      </c>
      <c r="F33" s="180">
        <v>133</v>
      </c>
      <c r="G33" s="180">
        <v>419</v>
      </c>
      <c r="H33" s="180">
        <v>179</v>
      </c>
      <c r="I33" s="180">
        <v>217</v>
      </c>
      <c r="J33" s="180">
        <v>239</v>
      </c>
      <c r="K33" s="180">
        <v>293</v>
      </c>
      <c r="L33" s="180">
        <v>188</v>
      </c>
      <c r="M33" s="180">
        <v>76</v>
      </c>
      <c r="N33" s="180">
        <v>464</v>
      </c>
      <c r="O33" s="180">
        <v>193</v>
      </c>
      <c r="P33" s="180">
        <v>69</v>
      </c>
      <c r="Q33" s="180">
        <v>88</v>
      </c>
      <c r="R33" s="180">
        <v>184</v>
      </c>
      <c r="S33" s="180">
        <v>370</v>
      </c>
      <c r="T33" s="180">
        <v>83</v>
      </c>
    </row>
    <row r="34" spans="1:20" ht="15" customHeight="1">
      <c r="A34" s="217" t="s">
        <v>702</v>
      </c>
      <c r="B34" s="180">
        <v>5134</v>
      </c>
      <c r="C34" s="180">
        <v>2692</v>
      </c>
      <c r="D34" s="180">
        <v>849</v>
      </c>
      <c r="E34" s="180">
        <v>406</v>
      </c>
      <c r="F34" s="180">
        <v>298</v>
      </c>
      <c r="G34" s="180">
        <v>908</v>
      </c>
      <c r="H34" s="180">
        <v>654</v>
      </c>
      <c r="I34" s="180">
        <v>603</v>
      </c>
      <c r="J34" s="180">
        <v>527</v>
      </c>
      <c r="K34" s="180">
        <v>425</v>
      </c>
      <c r="L34" s="180">
        <v>564</v>
      </c>
      <c r="M34" s="180">
        <v>107</v>
      </c>
      <c r="N34" s="180">
        <v>1124</v>
      </c>
      <c r="O34" s="180">
        <v>788</v>
      </c>
      <c r="P34" s="180">
        <v>330</v>
      </c>
      <c r="Q34" s="180">
        <v>242</v>
      </c>
      <c r="R34" s="180">
        <v>481</v>
      </c>
      <c r="S34" s="180">
        <v>666</v>
      </c>
      <c r="T34" s="180">
        <v>174</v>
      </c>
    </row>
    <row r="35" spans="1:20" ht="15" customHeight="1">
      <c r="A35" s="217" t="s">
        <v>703</v>
      </c>
      <c r="B35" s="180">
        <v>7803</v>
      </c>
      <c r="C35" s="180">
        <v>6458</v>
      </c>
      <c r="D35" s="180">
        <v>620</v>
      </c>
      <c r="E35" s="180">
        <v>468</v>
      </c>
      <c r="F35" s="180">
        <v>549</v>
      </c>
      <c r="G35" s="180">
        <v>1686</v>
      </c>
      <c r="H35" s="180">
        <v>904</v>
      </c>
      <c r="I35" s="180">
        <v>929</v>
      </c>
      <c r="J35" s="180">
        <v>1298</v>
      </c>
      <c r="K35" s="180">
        <v>1157</v>
      </c>
      <c r="L35" s="180">
        <v>921</v>
      </c>
      <c r="M35" s="180">
        <v>222</v>
      </c>
      <c r="N35" s="180">
        <v>2145</v>
      </c>
      <c r="O35" s="180">
        <v>882</v>
      </c>
      <c r="P35" s="180">
        <v>474</v>
      </c>
      <c r="Q35" s="180">
        <v>1390</v>
      </c>
      <c r="R35" s="180">
        <v>911</v>
      </c>
      <c r="S35" s="180">
        <v>865</v>
      </c>
      <c r="T35" s="180">
        <v>775</v>
      </c>
    </row>
    <row r="36" spans="1:20" ht="15" customHeight="1">
      <c r="A36" s="217" t="s">
        <v>704</v>
      </c>
      <c r="B36" s="180">
        <v>1020</v>
      </c>
      <c r="C36" s="180">
        <v>1477</v>
      </c>
      <c r="D36" s="180">
        <v>68</v>
      </c>
      <c r="E36" s="180">
        <v>47</v>
      </c>
      <c r="F36" s="180">
        <v>59</v>
      </c>
      <c r="G36" s="180">
        <v>218</v>
      </c>
      <c r="H36" s="180">
        <v>74</v>
      </c>
      <c r="I36" s="180">
        <v>113</v>
      </c>
      <c r="J36" s="180">
        <v>312</v>
      </c>
      <c r="K36" s="180">
        <v>132</v>
      </c>
      <c r="L36" s="180">
        <v>191</v>
      </c>
      <c r="M36" s="180">
        <v>41</v>
      </c>
      <c r="N36" s="180">
        <v>338</v>
      </c>
      <c r="O36" s="180">
        <v>76</v>
      </c>
      <c r="P36" s="180">
        <v>42</v>
      </c>
      <c r="Q36" s="180">
        <v>211</v>
      </c>
      <c r="R36" s="180">
        <v>159</v>
      </c>
      <c r="S36" s="180">
        <v>126</v>
      </c>
      <c r="T36" s="180">
        <v>134</v>
      </c>
    </row>
    <row r="37" spans="1:20" ht="15" customHeight="1">
      <c r="A37" s="217" t="s">
        <v>705</v>
      </c>
      <c r="B37" s="180">
        <v>1314</v>
      </c>
      <c r="C37" s="180">
        <v>1241</v>
      </c>
      <c r="D37" s="180">
        <v>55</v>
      </c>
      <c r="E37" s="180">
        <v>42</v>
      </c>
      <c r="F37" s="180">
        <v>36</v>
      </c>
      <c r="G37" s="180">
        <v>177</v>
      </c>
      <c r="H37" s="180">
        <v>87</v>
      </c>
      <c r="I37" s="180">
        <v>77</v>
      </c>
      <c r="J37" s="180">
        <v>190</v>
      </c>
      <c r="K37" s="180">
        <v>133</v>
      </c>
      <c r="L37" s="180">
        <v>135</v>
      </c>
      <c r="M37" s="180">
        <v>45</v>
      </c>
      <c r="N37" s="180">
        <v>291</v>
      </c>
      <c r="O37" s="180">
        <v>46</v>
      </c>
      <c r="P37" s="180">
        <v>21</v>
      </c>
      <c r="Q37" s="180">
        <v>174</v>
      </c>
      <c r="R37" s="180">
        <v>139</v>
      </c>
      <c r="S37" s="180">
        <v>70</v>
      </c>
      <c r="T37" s="180">
        <v>111</v>
      </c>
    </row>
    <row r="38" spans="1:20" ht="15" customHeight="1">
      <c r="A38" s="349" t="s">
        <v>739</v>
      </c>
      <c r="B38" s="316">
        <v>18421</v>
      </c>
      <c r="C38" s="316">
        <v>13992</v>
      </c>
      <c r="D38" s="316">
        <v>2823</v>
      </c>
      <c r="E38" s="316">
        <v>1250</v>
      </c>
      <c r="F38" s="316">
        <v>1508</v>
      </c>
      <c r="G38" s="316">
        <v>4017</v>
      </c>
      <c r="H38" s="316">
        <v>2291</v>
      </c>
      <c r="I38" s="316">
        <v>2315</v>
      </c>
      <c r="J38" s="316">
        <v>2852</v>
      </c>
      <c r="K38" s="316">
        <v>2472</v>
      </c>
      <c r="L38" s="316">
        <v>2159</v>
      </c>
      <c r="M38" s="316">
        <v>666</v>
      </c>
      <c r="N38" s="316">
        <v>4933</v>
      </c>
      <c r="O38" s="316">
        <v>2229</v>
      </c>
      <c r="P38" s="316">
        <v>1095</v>
      </c>
      <c r="Q38" s="316">
        <v>2182</v>
      </c>
      <c r="R38" s="316">
        <v>2038</v>
      </c>
      <c r="S38" s="316">
        <v>2656</v>
      </c>
      <c r="T38" s="316">
        <v>1412</v>
      </c>
    </row>
    <row r="39" spans="1:20" ht="15" customHeight="1">
      <c r="A39" s="217" t="s">
        <v>664</v>
      </c>
      <c r="B39" s="189">
        <v>0.15739198045096078</v>
      </c>
      <c r="C39" s="189">
        <v>0.11954989362520185</v>
      </c>
      <c r="D39" s="189">
        <v>2.4120165073180735E-2</v>
      </c>
      <c r="E39" s="189">
        <v>1.0680200616888388E-2</v>
      </c>
      <c r="F39" s="189">
        <v>1.2884594024214151E-2</v>
      </c>
      <c r="G39" s="189">
        <v>3.4321892702432522E-2</v>
      </c>
      <c r="H39" s="189">
        <v>1.9574671690633035E-2</v>
      </c>
      <c r="I39" s="189">
        <v>1.9779731542477294E-2</v>
      </c>
      <c r="J39" s="189">
        <v>2.4367945727492544E-2</v>
      </c>
      <c r="K39" s="189">
        <v>2.1121164739958474E-2</v>
      </c>
      <c r="L39" s="189">
        <v>1.8446842505489624E-2</v>
      </c>
      <c r="M39" s="189">
        <v>5.6904108886781327E-3</v>
      </c>
      <c r="N39" s="189">
        <v>4.2148343714488334E-2</v>
      </c>
      <c r="O39" s="189">
        <v>1.9044933740035373E-2</v>
      </c>
      <c r="P39" s="189">
        <v>9.3558557403942283E-3</v>
      </c>
      <c r="Q39" s="189">
        <v>1.8643358196840369E-2</v>
      </c>
      <c r="R39" s="189">
        <v>1.7412999085774827E-2</v>
      </c>
      <c r="S39" s="189">
        <v>2.2693290270764447E-2</v>
      </c>
      <c r="T39" s="189">
        <v>1.2064354616837122E-2</v>
      </c>
    </row>
    <row r="40" spans="1:20" ht="15" customHeight="1" thickBot="1">
      <c r="A40" s="195"/>
      <c r="B40" s="196"/>
      <c r="C40" s="196"/>
      <c r="D40" s="196"/>
      <c r="E40" s="197"/>
      <c r="F40" s="197"/>
      <c r="G40" s="197"/>
      <c r="H40" s="197"/>
      <c r="I40" s="197"/>
      <c r="J40" s="196"/>
      <c r="K40" s="196"/>
      <c r="L40" s="196"/>
      <c r="M40" s="196"/>
      <c r="N40" s="196"/>
      <c r="O40" s="196"/>
      <c r="P40" s="196"/>
      <c r="Q40" s="196"/>
      <c r="R40" s="196"/>
      <c r="S40" s="196"/>
      <c r="T40" s="196"/>
    </row>
    <row r="41" spans="1:20" ht="15" customHeight="1" thickTop="1">
      <c r="A41" s="200"/>
      <c r="B41" s="199"/>
      <c r="C41" s="199"/>
      <c r="D41" s="199"/>
      <c r="E41" s="189"/>
      <c r="F41" s="189"/>
      <c r="G41" s="189"/>
      <c r="H41" s="189"/>
      <c r="I41" s="18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</row>
    <row r="42" spans="1:20" ht="15" customHeight="1">
      <c r="A42" s="157"/>
      <c r="B42" s="157"/>
      <c r="C42" s="157"/>
      <c r="D42" s="157"/>
      <c r="E42" s="180"/>
      <c r="F42" s="180"/>
      <c r="G42" s="180"/>
      <c r="H42" s="180"/>
      <c r="I42" s="180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</row>
  </sheetData>
  <mergeCells count="4">
    <mergeCell ref="A1:T1"/>
    <mergeCell ref="A2:T2"/>
    <mergeCell ref="A3:T3"/>
    <mergeCell ref="A4:T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U42"/>
  <sheetViews>
    <sheetView zoomScaleNormal="100" workbookViewId="0">
      <selection activeCell="A3" sqref="A3:U3"/>
    </sheetView>
  </sheetViews>
  <sheetFormatPr defaultColWidth="9.140625" defaultRowHeight="12.75"/>
  <cols>
    <col min="1" max="1" width="53.7109375" style="182" customWidth="1"/>
    <col min="2" max="19" width="15.7109375" style="181" customWidth="1"/>
    <col min="20" max="20" width="14.85546875" style="181" customWidth="1"/>
    <col min="21" max="21" width="15.7109375" style="181" customWidth="1"/>
    <col min="22" max="256" width="9.140625" style="181"/>
    <col min="257" max="257" width="53.7109375" style="181" customWidth="1"/>
    <col min="258" max="277" width="15.7109375" style="181" customWidth="1"/>
    <col min="278" max="512" width="9.140625" style="181"/>
    <col min="513" max="513" width="53.7109375" style="181" customWidth="1"/>
    <col min="514" max="533" width="15.7109375" style="181" customWidth="1"/>
    <col min="534" max="768" width="9.140625" style="181"/>
    <col min="769" max="769" width="53.7109375" style="181" customWidth="1"/>
    <col min="770" max="789" width="15.7109375" style="181" customWidth="1"/>
    <col min="790" max="1024" width="9.140625" style="181"/>
    <col min="1025" max="1025" width="53.7109375" style="181" customWidth="1"/>
    <col min="1026" max="1045" width="15.7109375" style="181" customWidth="1"/>
    <col min="1046" max="1280" width="9.140625" style="181"/>
    <col min="1281" max="1281" width="53.7109375" style="181" customWidth="1"/>
    <col min="1282" max="1301" width="15.7109375" style="181" customWidth="1"/>
    <col min="1302" max="1536" width="9.140625" style="181"/>
    <col min="1537" max="1537" width="53.7109375" style="181" customWidth="1"/>
    <col min="1538" max="1557" width="15.7109375" style="181" customWidth="1"/>
    <col min="1558" max="1792" width="9.140625" style="181"/>
    <col min="1793" max="1793" width="53.7109375" style="181" customWidth="1"/>
    <col min="1794" max="1813" width="15.7109375" style="181" customWidth="1"/>
    <col min="1814" max="2048" width="9.140625" style="181"/>
    <col min="2049" max="2049" width="53.7109375" style="181" customWidth="1"/>
    <col min="2050" max="2069" width="15.7109375" style="181" customWidth="1"/>
    <col min="2070" max="2304" width="9.140625" style="181"/>
    <col min="2305" max="2305" width="53.7109375" style="181" customWidth="1"/>
    <col min="2306" max="2325" width="15.7109375" style="181" customWidth="1"/>
    <col min="2326" max="2560" width="9.140625" style="181"/>
    <col min="2561" max="2561" width="53.7109375" style="181" customWidth="1"/>
    <col min="2562" max="2581" width="15.7109375" style="181" customWidth="1"/>
    <col min="2582" max="2816" width="9.140625" style="181"/>
    <col min="2817" max="2817" width="53.7109375" style="181" customWidth="1"/>
    <col min="2818" max="2837" width="15.7109375" style="181" customWidth="1"/>
    <col min="2838" max="3072" width="9.140625" style="181"/>
    <col min="3073" max="3073" width="53.7109375" style="181" customWidth="1"/>
    <col min="3074" max="3093" width="15.7109375" style="181" customWidth="1"/>
    <col min="3094" max="3328" width="9.140625" style="181"/>
    <col min="3329" max="3329" width="53.7109375" style="181" customWidth="1"/>
    <col min="3330" max="3349" width="15.7109375" style="181" customWidth="1"/>
    <col min="3350" max="3584" width="9.140625" style="181"/>
    <col min="3585" max="3585" width="53.7109375" style="181" customWidth="1"/>
    <col min="3586" max="3605" width="15.7109375" style="181" customWidth="1"/>
    <col min="3606" max="3840" width="9.140625" style="181"/>
    <col min="3841" max="3841" width="53.7109375" style="181" customWidth="1"/>
    <col min="3842" max="3861" width="15.7109375" style="181" customWidth="1"/>
    <col min="3862" max="4096" width="9.140625" style="181"/>
    <col min="4097" max="4097" width="53.7109375" style="181" customWidth="1"/>
    <col min="4098" max="4117" width="15.7109375" style="181" customWidth="1"/>
    <col min="4118" max="4352" width="9.140625" style="181"/>
    <col min="4353" max="4353" width="53.7109375" style="181" customWidth="1"/>
    <col min="4354" max="4373" width="15.7109375" style="181" customWidth="1"/>
    <col min="4374" max="4608" width="9.140625" style="181"/>
    <col min="4609" max="4609" width="53.7109375" style="181" customWidth="1"/>
    <col min="4610" max="4629" width="15.7109375" style="181" customWidth="1"/>
    <col min="4630" max="4864" width="9.140625" style="181"/>
    <col min="4865" max="4865" width="53.7109375" style="181" customWidth="1"/>
    <col min="4866" max="4885" width="15.7109375" style="181" customWidth="1"/>
    <col min="4886" max="5120" width="9.140625" style="181"/>
    <col min="5121" max="5121" width="53.7109375" style="181" customWidth="1"/>
    <col min="5122" max="5141" width="15.7109375" style="181" customWidth="1"/>
    <col min="5142" max="5376" width="9.140625" style="181"/>
    <col min="5377" max="5377" width="53.7109375" style="181" customWidth="1"/>
    <col min="5378" max="5397" width="15.7109375" style="181" customWidth="1"/>
    <col min="5398" max="5632" width="9.140625" style="181"/>
    <col min="5633" max="5633" width="53.7109375" style="181" customWidth="1"/>
    <col min="5634" max="5653" width="15.7109375" style="181" customWidth="1"/>
    <col min="5654" max="5888" width="9.140625" style="181"/>
    <col min="5889" max="5889" width="53.7109375" style="181" customWidth="1"/>
    <col min="5890" max="5909" width="15.7109375" style="181" customWidth="1"/>
    <col min="5910" max="6144" width="9.140625" style="181"/>
    <col min="6145" max="6145" width="53.7109375" style="181" customWidth="1"/>
    <col min="6146" max="6165" width="15.7109375" style="181" customWidth="1"/>
    <col min="6166" max="6400" width="9.140625" style="181"/>
    <col min="6401" max="6401" width="53.7109375" style="181" customWidth="1"/>
    <col min="6402" max="6421" width="15.7109375" style="181" customWidth="1"/>
    <col min="6422" max="6656" width="9.140625" style="181"/>
    <col min="6657" max="6657" width="53.7109375" style="181" customWidth="1"/>
    <col min="6658" max="6677" width="15.7109375" style="181" customWidth="1"/>
    <col min="6678" max="6912" width="9.140625" style="181"/>
    <col min="6913" max="6913" width="53.7109375" style="181" customWidth="1"/>
    <col min="6914" max="6933" width="15.7109375" style="181" customWidth="1"/>
    <col min="6934" max="7168" width="9.140625" style="181"/>
    <col min="7169" max="7169" width="53.7109375" style="181" customWidth="1"/>
    <col min="7170" max="7189" width="15.7109375" style="181" customWidth="1"/>
    <col min="7190" max="7424" width="9.140625" style="181"/>
    <col min="7425" max="7425" width="53.7109375" style="181" customWidth="1"/>
    <col min="7426" max="7445" width="15.7109375" style="181" customWidth="1"/>
    <col min="7446" max="7680" width="9.140625" style="181"/>
    <col min="7681" max="7681" width="53.7109375" style="181" customWidth="1"/>
    <col min="7682" max="7701" width="15.7109375" style="181" customWidth="1"/>
    <col min="7702" max="7936" width="9.140625" style="181"/>
    <col min="7937" max="7937" width="53.7109375" style="181" customWidth="1"/>
    <col min="7938" max="7957" width="15.7109375" style="181" customWidth="1"/>
    <col min="7958" max="8192" width="9.140625" style="181"/>
    <col min="8193" max="8193" width="53.7109375" style="181" customWidth="1"/>
    <col min="8194" max="8213" width="15.7109375" style="181" customWidth="1"/>
    <col min="8214" max="8448" width="9.140625" style="181"/>
    <col min="8449" max="8449" width="53.7109375" style="181" customWidth="1"/>
    <col min="8450" max="8469" width="15.7109375" style="181" customWidth="1"/>
    <col min="8470" max="8704" width="9.140625" style="181"/>
    <col min="8705" max="8705" width="53.7109375" style="181" customWidth="1"/>
    <col min="8706" max="8725" width="15.7109375" style="181" customWidth="1"/>
    <col min="8726" max="8960" width="9.140625" style="181"/>
    <col min="8961" max="8961" width="53.7109375" style="181" customWidth="1"/>
    <col min="8962" max="8981" width="15.7109375" style="181" customWidth="1"/>
    <col min="8982" max="9216" width="9.140625" style="181"/>
    <col min="9217" max="9217" width="53.7109375" style="181" customWidth="1"/>
    <col min="9218" max="9237" width="15.7109375" style="181" customWidth="1"/>
    <col min="9238" max="9472" width="9.140625" style="181"/>
    <col min="9473" max="9473" width="53.7109375" style="181" customWidth="1"/>
    <col min="9474" max="9493" width="15.7109375" style="181" customWidth="1"/>
    <col min="9494" max="9728" width="9.140625" style="181"/>
    <col min="9729" max="9729" width="53.7109375" style="181" customWidth="1"/>
    <col min="9730" max="9749" width="15.7109375" style="181" customWidth="1"/>
    <col min="9750" max="9984" width="9.140625" style="181"/>
    <col min="9985" max="9985" width="53.7109375" style="181" customWidth="1"/>
    <col min="9986" max="10005" width="15.7109375" style="181" customWidth="1"/>
    <col min="10006" max="10240" width="9.140625" style="181"/>
    <col min="10241" max="10241" width="53.7109375" style="181" customWidth="1"/>
    <col min="10242" max="10261" width="15.7109375" style="181" customWidth="1"/>
    <col min="10262" max="10496" width="9.140625" style="181"/>
    <col min="10497" max="10497" width="53.7109375" style="181" customWidth="1"/>
    <col min="10498" max="10517" width="15.7109375" style="181" customWidth="1"/>
    <col min="10518" max="10752" width="9.140625" style="181"/>
    <col min="10753" max="10753" width="53.7109375" style="181" customWidth="1"/>
    <col min="10754" max="10773" width="15.7109375" style="181" customWidth="1"/>
    <col min="10774" max="11008" width="9.140625" style="181"/>
    <col min="11009" max="11009" width="53.7109375" style="181" customWidth="1"/>
    <col min="11010" max="11029" width="15.7109375" style="181" customWidth="1"/>
    <col min="11030" max="11264" width="9.140625" style="181"/>
    <col min="11265" max="11265" width="53.7109375" style="181" customWidth="1"/>
    <col min="11266" max="11285" width="15.7109375" style="181" customWidth="1"/>
    <col min="11286" max="11520" width="9.140625" style="181"/>
    <col min="11521" max="11521" width="53.7109375" style="181" customWidth="1"/>
    <col min="11522" max="11541" width="15.7109375" style="181" customWidth="1"/>
    <col min="11542" max="11776" width="9.140625" style="181"/>
    <col min="11777" max="11777" width="53.7109375" style="181" customWidth="1"/>
    <col min="11778" max="11797" width="15.7109375" style="181" customWidth="1"/>
    <col min="11798" max="12032" width="9.140625" style="181"/>
    <col min="12033" max="12033" width="53.7109375" style="181" customWidth="1"/>
    <col min="12034" max="12053" width="15.7109375" style="181" customWidth="1"/>
    <col min="12054" max="12288" width="9.140625" style="181"/>
    <col min="12289" max="12289" width="53.7109375" style="181" customWidth="1"/>
    <col min="12290" max="12309" width="15.7109375" style="181" customWidth="1"/>
    <col min="12310" max="12544" width="9.140625" style="181"/>
    <col min="12545" max="12545" width="53.7109375" style="181" customWidth="1"/>
    <col min="12546" max="12565" width="15.7109375" style="181" customWidth="1"/>
    <col min="12566" max="12800" width="9.140625" style="181"/>
    <col min="12801" max="12801" width="53.7109375" style="181" customWidth="1"/>
    <col min="12802" max="12821" width="15.7109375" style="181" customWidth="1"/>
    <col min="12822" max="13056" width="9.140625" style="181"/>
    <col min="13057" max="13057" width="53.7109375" style="181" customWidth="1"/>
    <col min="13058" max="13077" width="15.7109375" style="181" customWidth="1"/>
    <col min="13078" max="13312" width="9.140625" style="181"/>
    <col min="13313" max="13313" width="53.7109375" style="181" customWidth="1"/>
    <col min="13314" max="13333" width="15.7109375" style="181" customWidth="1"/>
    <col min="13334" max="13568" width="9.140625" style="181"/>
    <col min="13569" max="13569" width="53.7109375" style="181" customWidth="1"/>
    <col min="13570" max="13589" width="15.7109375" style="181" customWidth="1"/>
    <col min="13590" max="13824" width="9.140625" style="181"/>
    <col min="13825" max="13825" width="53.7109375" style="181" customWidth="1"/>
    <col min="13826" max="13845" width="15.7109375" style="181" customWidth="1"/>
    <col min="13846" max="14080" width="9.140625" style="181"/>
    <col min="14081" max="14081" width="53.7109375" style="181" customWidth="1"/>
    <col min="14082" max="14101" width="15.7109375" style="181" customWidth="1"/>
    <col min="14102" max="14336" width="9.140625" style="181"/>
    <col min="14337" max="14337" width="53.7109375" style="181" customWidth="1"/>
    <col min="14338" max="14357" width="15.7109375" style="181" customWidth="1"/>
    <col min="14358" max="14592" width="9.140625" style="181"/>
    <col min="14593" max="14593" width="53.7109375" style="181" customWidth="1"/>
    <col min="14594" max="14613" width="15.7109375" style="181" customWidth="1"/>
    <col min="14614" max="14848" width="9.140625" style="181"/>
    <col min="14849" max="14849" width="53.7109375" style="181" customWidth="1"/>
    <col min="14850" max="14869" width="15.7109375" style="181" customWidth="1"/>
    <col min="14870" max="15104" width="9.140625" style="181"/>
    <col min="15105" max="15105" width="53.7109375" style="181" customWidth="1"/>
    <col min="15106" max="15125" width="15.7109375" style="181" customWidth="1"/>
    <col min="15126" max="15360" width="9.140625" style="181"/>
    <col min="15361" max="15361" width="53.7109375" style="181" customWidth="1"/>
    <col min="15362" max="15381" width="15.7109375" style="181" customWidth="1"/>
    <col min="15382" max="15616" width="9.140625" style="181"/>
    <col min="15617" max="15617" width="53.7109375" style="181" customWidth="1"/>
    <col min="15618" max="15637" width="15.7109375" style="181" customWidth="1"/>
    <col min="15638" max="15872" width="9.140625" style="181"/>
    <col min="15873" max="15873" width="53.7109375" style="181" customWidth="1"/>
    <col min="15874" max="15893" width="15.7109375" style="181" customWidth="1"/>
    <col min="15894" max="16128" width="9.140625" style="181"/>
    <col min="16129" max="16129" width="53.7109375" style="181" customWidth="1"/>
    <col min="16130" max="16149" width="15.7109375" style="181" customWidth="1"/>
    <col min="16150" max="16384" width="9.140625" style="181"/>
  </cols>
  <sheetData>
    <row r="1" spans="1:21" s="158" customFormat="1" ht="30" customHeight="1">
      <c r="A1" s="493" t="s">
        <v>317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</row>
    <row r="2" spans="1:21" s="158" customFormat="1" ht="15" customHeight="1">
      <c r="A2" s="494" t="s">
        <v>689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</row>
    <row r="3" spans="1:21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</row>
    <row r="4" spans="1:21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</row>
    <row r="5" spans="1:21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</row>
    <row r="6" spans="1:21" s="190" customFormat="1" ht="30" customHeight="1">
      <c r="A6" s="184" t="s">
        <v>751</v>
      </c>
      <c r="B6" s="185" t="s">
        <v>120</v>
      </c>
      <c r="C6" s="185" t="s">
        <v>121</v>
      </c>
      <c r="D6" s="185" t="s">
        <v>122</v>
      </c>
      <c r="E6" s="185" t="s">
        <v>123</v>
      </c>
      <c r="F6" s="185" t="s">
        <v>124</v>
      </c>
      <c r="G6" s="185" t="s">
        <v>125</v>
      </c>
      <c r="H6" s="185" t="s">
        <v>126</v>
      </c>
      <c r="I6" s="185" t="s">
        <v>127</v>
      </c>
      <c r="J6" s="185" t="s">
        <v>129</v>
      </c>
      <c r="K6" s="185" t="s">
        <v>128</v>
      </c>
      <c r="L6" s="185" t="s">
        <v>130</v>
      </c>
      <c r="M6" s="185" t="s">
        <v>327</v>
      </c>
      <c r="N6" s="185" t="s">
        <v>522</v>
      </c>
      <c r="O6" s="185" t="s">
        <v>523</v>
      </c>
      <c r="P6" s="185" t="s">
        <v>524</v>
      </c>
      <c r="Q6" s="185" t="s">
        <v>534</v>
      </c>
      <c r="R6" s="185" t="s">
        <v>533</v>
      </c>
      <c r="S6" s="185" t="s">
        <v>920</v>
      </c>
      <c r="T6" s="186" t="s">
        <v>567</v>
      </c>
      <c r="U6" s="186" t="s">
        <v>70</v>
      </c>
    </row>
    <row r="7" spans="1:21" s="190" customFormat="1" ht="15" customHeight="1">
      <c r="A7" s="217" t="s">
        <v>692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14119.826590000001</v>
      </c>
      <c r="U7" s="348">
        <v>1.9949929882234095E-3</v>
      </c>
    </row>
    <row r="8" spans="1:21" s="306" customFormat="1" ht="15" customHeight="1">
      <c r="A8" s="217" t="s">
        <v>693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11503.49366</v>
      </c>
      <c r="U8" s="348">
        <v>1.6253308102257963E-3</v>
      </c>
    </row>
    <row r="9" spans="1:21" s="306" customFormat="1" ht="15" customHeight="1">
      <c r="A9" s="217" t="s">
        <v>694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48667.459940000001</v>
      </c>
      <c r="U9" s="348">
        <v>6.8762346843342969E-3</v>
      </c>
    </row>
    <row r="10" spans="1:21" s="306" customFormat="1" ht="15" customHeight="1">
      <c r="A10" s="217" t="s">
        <v>695</v>
      </c>
      <c r="B10" s="180">
        <v>6474.5873000000001</v>
      </c>
      <c r="C10" s="180">
        <v>0</v>
      </c>
      <c r="D10" s="180">
        <v>0</v>
      </c>
      <c r="E10" s="180">
        <v>1373.24667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196454.62518</v>
      </c>
      <c r="U10" s="348">
        <v>2.7757111409266819E-2</v>
      </c>
    </row>
    <row r="11" spans="1:21" s="306" customFormat="1" ht="15" customHeight="1">
      <c r="A11" s="217" t="s">
        <v>696</v>
      </c>
      <c r="B11" s="180">
        <v>31818.847030000001</v>
      </c>
      <c r="C11" s="180">
        <v>1538.91526</v>
      </c>
      <c r="D11" s="180">
        <v>0</v>
      </c>
      <c r="E11" s="180">
        <v>11631.687039999999</v>
      </c>
      <c r="F11" s="180">
        <v>0</v>
      </c>
      <c r="G11" s="180">
        <v>694.37090999999998</v>
      </c>
      <c r="H11" s="180">
        <v>8113.0677699999997</v>
      </c>
      <c r="I11" s="180">
        <v>9379.963240000001</v>
      </c>
      <c r="J11" s="180">
        <v>0</v>
      </c>
      <c r="K11" s="180">
        <v>38285.675020000002</v>
      </c>
      <c r="L11" s="180">
        <v>2490.27871</v>
      </c>
      <c r="M11" s="180">
        <v>8615.6239600000008</v>
      </c>
      <c r="N11" s="180">
        <v>852.39506000000006</v>
      </c>
      <c r="O11" s="180">
        <v>0</v>
      </c>
      <c r="P11" s="180">
        <v>0</v>
      </c>
      <c r="Q11" s="180">
        <v>0</v>
      </c>
      <c r="R11" s="180">
        <v>2070.9492099999998</v>
      </c>
      <c r="S11" s="180">
        <v>4517.4530999999997</v>
      </c>
      <c r="T11" s="180">
        <v>552420.75384000002</v>
      </c>
      <c r="U11" s="348">
        <v>7.805163352646316E-2</v>
      </c>
    </row>
    <row r="12" spans="1:21" s="306" customFormat="1" ht="15" customHeight="1">
      <c r="A12" s="217" t="s">
        <v>697</v>
      </c>
      <c r="B12" s="180">
        <v>64522.519520000002</v>
      </c>
      <c r="C12" s="180">
        <v>11196.95724</v>
      </c>
      <c r="D12" s="180">
        <v>3578.43354</v>
      </c>
      <c r="E12" s="180">
        <v>32354.999769999999</v>
      </c>
      <c r="F12" s="180">
        <v>379.44567000000001</v>
      </c>
      <c r="G12" s="180">
        <v>56963.596440000001</v>
      </c>
      <c r="H12" s="180">
        <v>21410.538</v>
      </c>
      <c r="I12" s="180">
        <v>41574.524770000004</v>
      </c>
      <c r="J12" s="180">
        <v>1914.1093500000002</v>
      </c>
      <c r="K12" s="180">
        <v>41429.472329999997</v>
      </c>
      <c r="L12" s="180">
        <v>20149.24078</v>
      </c>
      <c r="M12" s="180">
        <v>8939.2074100000009</v>
      </c>
      <c r="N12" s="180">
        <v>6097.0712100000001</v>
      </c>
      <c r="O12" s="180">
        <v>6790.4989100000003</v>
      </c>
      <c r="P12" s="180">
        <v>463.84980999999999</v>
      </c>
      <c r="Q12" s="180">
        <v>3149.7449900000001</v>
      </c>
      <c r="R12" s="180">
        <v>2381.10277</v>
      </c>
      <c r="S12" s="180">
        <v>16196.93973</v>
      </c>
      <c r="T12" s="180">
        <v>989500.76640999992</v>
      </c>
      <c r="U12" s="348">
        <v>0.13980675175059917</v>
      </c>
    </row>
    <row r="13" spans="1:21" s="306" customFormat="1" ht="15" customHeight="1">
      <c r="A13" s="217" t="s">
        <v>698</v>
      </c>
      <c r="B13" s="180">
        <v>38738.318289999996</v>
      </c>
      <c r="C13" s="180">
        <v>27491.279050000001</v>
      </c>
      <c r="D13" s="180">
        <v>2809.9361899999999</v>
      </c>
      <c r="E13" s="180">
        <v>14151.158820000001</v>
      </c>
      <c r="F13" s="180">
        <v>549.30777999999998</v>
      </c>
      <c r="G13" s="180">
        <v>41371.867610000001</v>
      </c>
      <c r="H13" s="180">
        <v>14024.42685</v>
      </c>
      <c r="I13" s="180">
        <v>31524.134469999997</v>
      </c>
      <c r="J13" s="180">
        <v>3270.6608700000002</v>
      </c>
      <c r="K13" s="180">
        <v>25035.535969999997</v>
      </c>
      <c r="L13" s="180">
        <v>27132.563549999999</v>
      </c>
      <c r="M13" s="180">
        <v>8339.9744800000008</v>
      </c>
      <c r="N13" s="180">
        <v>9598.1114499999985</v>
      </c>
      <c r="O13" s="180">
        <v>9613.078660000001</v>
      </c>
      <c r="P13" s="180">
        <v>1597.1650900000002</v>
      </c>
      <c r="Q13" s="180">
        <v>7008.4853200000007</v>
      </c>
      <c r="R13" s="180">
        <v>4079.83491</v>
      </c>
      <c r="S13" s="180">
        <v>18383.999039999999</v>
      </c>
      <c r="T13" s="180">
        <v>820928.57021999999</v>
      </c>
      <c r="U13" s="348">
        <v>0.11598915404393564</v>
      </c>
    </row>
    <row r="14" spans="1:21" s="306" customFormat="1" ht="15" customHeight="1">
      <c r="A14" s="217" t="s">
        <v>699</v>
      </c>
      <c r="B14" s="180">
        <v>39382.289779999999</v>
      </c>
      <c r="C14" s="180">
        <v>26639.816059999997</v>
      </c>
      <c r="D14" s="180">
        <v>14810.168970000001</v>
      </c>
      <c r="E14" s="180">
        <v>15280.55032</v>
      </c>
      <c r="F14" s="180">
        <v>6154.3312100000003</v>
      </c>
      <c r="G14" s="180">
        <v>25261.529890000002</v>
      </c>
      <c r="H14" s="180">
        <v>9230.9693299999999</v>
      </c>
      <c r="I14" s="180">
        <v>30063.893339999999</v>
      </c>
      <c r="J14" s="180">
        <v>1731.4151999999999</v>
      </c>
      <c r="K14" s="180">
        <v>18864.38163</v>
      </c>
      <c r="L14" s="180">
        <v>41770.892049999995</v>
      </c>
      <c r="M14" s="180">
        <v>4739.8152699999991</v>
      </c>
      <c r="N14" s="180">
        <v>8744.8974399999988</v>
      </c>
      <c r="O14" s="180">
        <v>8519.1484199999995</v>
      </c>
      <c r="P14" s="180">
        <v>3012.2235299999998</v>
      </c>
      <c r="Q14" s="180">
        <v>4078.0913700000001</v>
      </c>
      <c r="R14" s="180">
        <v>1927.6972499999999</v>
      </c>
      <c r="S14" s="180">
        <v>10794.472179999999</v>
      </c>
      <c r="T14" s="180">
        <v>714425.85976000002</v>
      </c>
      <c r="U14" s="348">
        <v>0.10094136579808242</v>
      </c>
    </row>
    <row r="15" spans="1:21" s="306" customFormat="1" ht="15" customHeight="1">
      <c r="A15" s="217" t="s">
        <v>700</v>
      </c>
      <c r="B15" s="180">
        <v>21848.847460000001</v>
      </c>
      <c r="C15" s="180">
        <v>26564.67251</v>
      </c>
      <c r="D15" s="180">
        <v>17866.837829999997</v>
      </c>
      <c r="E15" s="180">
        <v>26186.38495</v>
      </c>
      <c r="F15" s="180">
        <v>13993.897640000001</v>
      </c>
      <c r="G15" s="180">
        <v>26085.533820000001</v>
      </c>
      <c r="H15" s="180">
        <v>6057.89066</v>
      </c>
      <c r="I15" s="180">
        <v>30706.876130000001</v>
      </c>
      <c r="J15" s="180">
        <v>2169.1123499999999</v>
      </c>
      <c r="K15" s="180">
        <v>13081.87991</v>
      </c>
      <c r="L15" s="180">
        <v>32478.71212</v>
      </c>
      <c r="M15" s="180">
        <v>4661.1862899999996</v>
      </c>
      <c r="N15" s="180">
        <v>7671.2932999999994</v>
      </c>
      <c r="O15" s="180">
        <v>3616.2262299999998</v>
      </c>
      <c r="P15" s="180">
        <v>1619.94399</v>
      </c>
      <c r="Q15" s="180">
        <v>2562.4940699999997</v>
      </c>
      <c r="R15" s="180">
        <v>1187.3061</v>
      </c>
      <c r="S15" s="180">
        <v>6498.3062199999995</v>
      </c>
      <c r="T15" s="180">
        <v>553552.45834000001</v>
      </c>
      <c r="U15" s="348">
        <v>7.821153227081741E-2</v>
      </c>
    </row>
    <row r="16" spans="1:21" s="306" customFormat="1" ht="15" customHeight="1">
      <c r="A16" s="217" t="s">
        <v>701</v>
      </c>
      <c r="B16" s="180">
        <v>25324.209019999998</v>
      </c>
      <c r="C16" s="180">
        <v>37992.166770000003</v>
      </c>
      <c r="D16" s="180">
        <v>24503.595309999997</v>
      </c>
      <c r="E16" s="180">
        <v>35399.37558</v>
      </c>
      <c r="F16" s="180">
        <v>18334.367269999999</v>
      </c>
      <c r="G16" s="180">
        <v>26694.490600000001</v>
      </c>
      <c r="H16" s="180">
        <v>10596.064039999999</v>
      </c>
      <c r="I16" s="180">
        <v>50090.001090000005</v>
      </c>
      <c r="J16" s="180">
        <v>1825.1710700000001</v>
      </c>
      <c r="K16" s="180">
        <v>16629.924739999999</v>
      </c>
      <c r="L16" s="180">
        <v>38941.045399999995</v>
      </c>
      <c r="M16" s="180">
        <v>4675.3130899999996</v>
      </c>
      <c r="N16" s="180">
        <v>10088.18072</v>
      </c>
      <c r="O16" s="180">
        <v>4386.7699699999994</v>
      </c>
      <c r="P16" s="180">
        <v>4620.6808700000001</v>
      </c>
      <c r="Q16" s="180">
        <v>4392.5910800000001</v>
      </c>
      <c r="R16" s="180">
        <v>2252.9566</v>
      </c>
      <c r="S16" s="180">
        <v>14403.22568</v>
      </c>
      <c r="T16" s="180">
        <v>789534.34366999997</v>
      </c>
      <c r="U16" s="348">
        <v>0.11155345779520805</v>
      </c>
    </row>
    <row r="17" spans="1:21" s="306" customFormat="1" ht="15" customHeight="1">
      <c r="A17" s="217" t="s">
        <v>702</v>
      </c>
      <c r="B17" s="180">
        <v>33337.31796</v>
      </c>
      <c r="C17" s="180">
        <v>77428.393989999997</v>
      </c>
      <c r="D17" s="180">
        <v>35615.691119999996</v>
      </c>
      <c r="E17" s="180">
        <v>47444.905200000001</v>
      </c>
      <c r="F17" s="180">
        <v>35630.391009999999</v>
      </c>
      <c r="G17" s="180">
        <v>23509.374760000002</v>
      </c>
      <c r="H17" s="180">
        <v>19447.15668</v>
      </c>
      <c r="I17" s="180">
        <v>61720.561979999999</v>
      </c>
      <c r="J17" s="180">
        <v>9777.5601999999999</v>
      </c>
      <c r="K17" s="180">
        <v>51140.025070000003</v>
      </c>
      <c r="L17" s="180">
        <v>48771.555540000001</v>
      </c>
      <c r="M17" s="180">
        <v>13801.534240000001</v>
      </c>
      <c r="N17" s="180">
        <v>11128.157949999999</v>
      </c>
      <c r="O17" s="180">
        <v>8382.9990199999993</v>
      </c>
      <c r="P17" s="180">
        <v>5424.1464299999998</v>
      </c>
      <c r="Q17" s="180">
        <v>6968.64984</v>
      </c>
      <c r="R17" s="180">
        <v>2003.4859099999999</v>
      </c>
      <c r="S17" s="180">
        <v>21461.303989999997</v>
      </c>
      <c r="T17" s="180">
        <v>1361237.8529000001</v>
      </c>
      <c r="U17" s="348">
        <v>0.19232955550340003</v>
      </c>
    </row>
    <row r="18" spans="1:21" s="306" customFormat="1" ht="15" customHeight="1">
      <c r="A18" s="217" t="s">
        <v>703</v>
      </c>
      <c r="B18" s="180">
        <v>23578.196780000002</v>
      </c>
      <c r="C18" s="180">
        <v>72833.823239999998</v>
      </c>
      <c r="D18" s="180">
        <v>21471.970410000002</v>
      </c>
      <c r="E18" s="180">
        <v>19991.760899999997</v>
      </c>
      <c r="F18" s="180">
        <v>26639.242899999997</v>
      </c>
      <c r="G18" s="180">
        <v>12181.999320000001</v>
      </c>
      <c r="H18" s="180">
        <v>19250.720859999998</v>
      </c>
      <c r="I18" s="180">
        <v>29103.034329999999</v>
      </c>
      <c r="J18" s="180">
        <v>39364.807249999998</v>
      </c>
      <c r="K18" s="180">
        <v>26500.111109999998</v>
      </c>
      <c r="L18" s="180">
        <v>21903.431399999998</v>
      </c>
      <c r="M18" s="180">
        <v>5990.4222800000007</v>
      </c>
      <c r="N18" s="180">
        <v>7560.9869699999999</v>
      </c>
      <c r="O18" s="180">
        <v>16857.031280000003</v>
      </c>
      <c r="P18" s="180">
        <v>4252.0295500000002</v>
      </c>
      <c r="Q18" s="180">
        <v>5821.35394</v>
      </c>
      <c r="R18" s="180">
        <v>1730.86752</v>
      </c>
      <c r="S18" s="180">
        <v>15589.447410000001</v>
      </c>
      <c r="T18" s="180">
        <v>964169.10141</v>
      </c>
      <c r="U18" s="348">
        <v>0.13622763597797238</v>
      </c>
    </row>
    <row r="19" spans="1:21" s="306" customFormat="1" ht="15" customHeight="1">
      <c r="A19" s="217" t="s">
        <v>704</v>
      </c>
      <c r="B19" s="180">
        <v>734.40106000000003</v>
      </c>
      <c r="C19" s="180">
        <v>2044.5721000000001</v>
      </c>
      <c r="D19" s="180">
        <v>595.26545999999996</v>
      </c>
      <c r="E19" s="180">
        <v>697.89291000000003</v>
      </c>
      <c r="F19" s="180">
        <v>953.41953000000001</v>
      </c>
      <c r="G19" s="180">
        <v>756.43943999999999</v>
      </c>
      <c r="H19" s="180">
        <v>330.00872999999996</v>
      </c>
      <c r="I19" s="180">
        <v>812.04729000000009</v>
      </c>
      <c r="J19" s="180">
        <v>4268.6136900000001</v>
      </c>
      <c r="K19" s="180">
        <v>879.5081899999999</v>
      </c>
      <c r="L19" s="180">
        <v>751.80193999999995</v>
      </c>
      <c r="M19" s="180">
        <v>176.97929000000002</v>
      </c>
      <c r="N19" s="180">
        <v>225.49155999999999</v>
      </c>
      <c r="O19" s="180">
        <v>610.31904000000009</v>
      </c>
      <c r="P19" s="180">
        <v>101.64977</v>
      </c>
      <c r="Q19" s="180">
        <v>589.64389000000006</v>
      </c>
      <c r="R19" s="180">
        <v>128.58315999999999</v>
      </c>
      <c r="S19" s="180">
        <v>534.36841000000004</v>
      </c>
      <c r="T19" s="180">
        <v>42748.066700000003</v>
      </c>
      <c r="U19" s="348">
        <v>6.0398824860218494E-3</v>
      </c>
    </row>
    <row r="20" spans="1:21" s="306" customFormat="1" ht="15" customHeight="1">
      <c r="A20" s="217" t="s">
        <v>705</v>
      </c>
      <c r="B20" s="180">
        <v>194.18185999999997</v>
      </c>
      <c r="C20" s="180">
        <v>608.07664</v>
      </c>
      <c r="D20" s="180">
        <v>171.53834000000001</v>
      </c>
      <c r="E20" s="180">
        <v>288.80553000000003</v>
      </c>
      <c r="F20" s="180">
        <v>222.8115</v>
      </c>
      <c r="G20" s="180">
        <v>201.89185999999998</v>
      </c>
      <c r="H20" s="180">
        <v>75.505679999999998</v>
      </c>
      <c r="I20" s="180">
        <v>250.37998999999999</v>
      </c>
      <c r="J20" s="180">
        <v>1440.8619899999999</v>
      </c>
      <c r="K20" s="180">
        <v>206.37657000000002</v>
      </c>
      <c r="L20" s="180">
        <v>158.42215999999999</v>
      </c>
      <c r="M20" s="180">
        <v>24.971769999999999</v>
      </c>
      <c r="N20" s="180">
        <v>67.909809999999993</v>
      </c>
      <c r="O20" s="180">
        <v>129.05148</v>
      </c>
      <c r="P20" s="180">
        <v>44.506660000000004</v>
      </c>
      <c r="Q20" s="180">
        <v>143.96251999999998</v>
      </c>
      <c r="R20" s="180">
        <v>34.634699999999995</v>
      </c>
      <c r="S20" s="180">
        <v>138.83007999999998</v>
      </c>
      <c r="T20" s="180">
        <v>18369.01024</v>
      </c>
      <c r="U20" s="348">
        <v>2.5953609554495247E-3</v>
      </c>
    </row>
    <row r="21" spans="1:21" s="306" customFormat="1" ht="15" customHeight="1">
      <c r="A21" s="349" t="s">
        <v>585</v>
      </c>
      <c r="B21" s="316">
        <v>285953.71606000001</v>
      </c>
      <c r="C21" s="316">
        <v>284338.67285999999</v>
      </c>
      <c r="D21" s="316">
        <v>121423.43716999999</v>
      </c>
      <c r="E21" s="316">
        <v>204800.76769000001</v>
      </c>
      <c r="F21" s="316">
        <v>102857.21451000001</v>
      </c>
      <c r="G21" s="316">
        <v>213721.09465000001</v>
      </c>
      <c r="H21" s="316">
        <v>108536.3486</v>
      </c>
      <c r="I21" s="316">
        <v>285225.41662999999</v>
      </c>
      <c r="J21" s="316">
        <v>65762.311969999995</v>
      </c>
      <c r="K21" s="316">
        <v>232052.89053999996</v>
      </c>
      <c r="L21" s="316">
        <v>234547.94364999997</v>
      </c>
      <c r="M21" s="316">
        <v>59965.028080000004</v>
      </c>
      <c r="N21" s="316">
        <v>62034.495469999994</v>
      </c>
      <c r="O21" s="316">
        <v>58905.12301000001</v>
      </c>
      <c r="P21" s="316">
        <v>21136.195699999997</v>
      </c>
      <c r="Q21" s="316">
        <v>34715.017019999999</v>
      </c>
      <c r="R21" s="316">
        <v>17797.418129999995</v>
      </c>
      <c r="S21" s="316">
        <v>108518.34583999998</v>
      </c>
      <c r="T21" s="316">
        <v>7077632.1888600001</v>
      </c>
      <c r="U21" s="350">
        <v>1</v>
      </c>
    </row>
    <row r="22" spans="1:21" s="306" customFormat="1" ht="15" customHeight="1">
      <c r="A22" s="217" t="s">
        <v>664</v>
      </c>
      <c r="B22" s="189">
        <v>4.040245500608005E-2</v>
      </c>
      <c r="C22" s="189">
        <v>4.0174265244744038E-2</v>
      </c>
      <c r="D22" s="189">
        <v>1.7155940564574288E-2</v>
      </c>
      <c r="E22" s="189">
        <v>2.8936339474146568E-2</v>
      </c>
      <c r="F22" s="189">
        <v>1.4532715428741049E-2</v>
      </c>
      <c r="G22" s="189">
        <v>3.0196694169328436E-2</v>
      </c>
      <c r="H22" s="189">
        <v>1.5335121365989215E-2</v>
      </c>
      <c r="I22" s="189">
        <v>4.0299553440900339E-2</v>
      </c>
      <c r="J22" s="189">
        <v>9.291569583611322E-3</v>
      </c>
      <c r="K22" s="189">
        <v>3.2786797102178446E-2</v>
      </c>
      <c r="L22" s="189">
        <v>3.3139323631308795E-2</v>
      </c>
      <c r="M22" s="189">
        <v>8.4724702386178418E-3</v>
      </c>
      <c r="N22" s="189">
        <v>8.7648656803105129E-3</v>
      </c>
      <c r="O22" s="189">
        <v>8.3227160494035082E-3</v>
      </c>
      <c r="P22" s="189">
        <v>2.9863371161428522E-3</v>
      </c>
      <c r="Q22" s="189">
        <v>4.9048913667257945E-3</v>
      </c>
      <c r="R22" s="189">
        <v>2.5146005973597559E-3</v>
      </c>
      <c r="S22" s="189">
        <v>1.533257775259993E-2</v>
      </c>
      <c r="T22" s="189">
        <v>1</v>
      </c>
      <c r="U22" s="189"/>
    </row>
    <row r="23" spans="1:21" s="190" customFormat="1" ht="30" customHeight="1">
      <c r="A23" s="184" t="s">
        <v>706</v>
      </c>
      <c r="B23" s="185" t="s">
        <v>120</v>
      </c>
      <c r="C23" s="185" t="s">
        <v>121</v>
      </c>
      <c r="D23" s="185" t="s">
        <v>122</v>
      </c>
      <c r="E23" s="185" t="s">
        <v>123</v>
      </c>
      <c r="F23" s="185" t="s">
        <v>124</v>
      </c>
      <c r="G23" s="185" t="s">
        <v>125</v>
      </c>
      <c r="H23" s="185" t="s">
        <v>126</v>
      </c>
      <c r="I23" s="185" t="s">
        <v>127</v>
      </c>
      <c r="J23" s="185" t="s">
        <v>129</v>
      </c>
      <c r="K23" s="185" t="s">
        <v>128</v>
      </c>
      <c r="L23" s="185" t="s">
        <v>130</v>
      </c>
      <c r="M23" s="185" t="s">
        <v>327</v>
      </c>
      <c r="N23" s="185" t="s">
        <v>522</v>
      </c>
      <c r="O23" s="185" t="s">
        <v>523</v>
      </c>
      <c r="P23" s="185" t="s">
        <v>524</v>
      </c>
      <c r="Q23" s="185" t="s">
        <v>534</v>
      </c>
      <c r="R23" s="185" t="s">
        <v>533</v>
      </c>
      <c r="S23" s="185" t="s">
        <v>920</v>
      </c>
      <c r="T23" s="186" t="s">
        <v>567</v>
      </c>
      <c r="U23" s="185" t="s">
        <v>70</v>
      </c>
    </row>
    <row r="24" spans="1:21" ht="15" customHeight="1">
      <c r="A24" s="217" t="s">
        <v>692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1</v>
      </c>
      <c r="U24" s="348">
        <v>8.5441604935107101E-6</v>
      </c>
    </row>
    <row r="25" spans="1:21" ht="15" customHeight="1">
      <c r="A25" s="217" t="s">
        <v>693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1</v>
      </c>
      <c r="U25" s="348">
        <v>8.5441604935107101E-6</v>
      </c>
    </row>
    <row r="26" spans="1:21" ht="15" customHeight="1">
      <c r="A26" s="217" t="s">
        <v>694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10</v>
      </c>
      <c r="U26" s="348">
        <v>8.5441604935107104E-5</v>
      </c>
    </row>
    <row r="27" spans="1:21" ht="15" customHeight="1">
      <c r="A27" s="217" t="s">
        <v>695</v>
      </c>
      <c r="B27" s="180">
        <v>4</v>
      </c>
      <c r="C27" s="180">
        <v>0</v>
      </c>
      <c r="D27" s="180">
        <v>0</v>
      </c>
      <c r="E27" s="180">
        <v>1</v>
      </c>
      <c r="F27" s="180">
        <v>0</v>
      </c>
      <c r="G27" s="180">
        <v>0</v>
      </c>
      <c r="H27" s="180">
        <v>0</v>
      </c>
      <c r="I27" s="180">
        <v>0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0</v>
      </c>
      <c r="Q27" s="180">
        <v>0</v>
      </c>
      <c r="R27" s="180">
        <v>0</v>
      </c>
      <c r="S27" s="180">
        <v>0</v>
      </c>
      <c r="T27" s="180">
        <v>103</v>
      </c>
      <c r="U27" s="348">
        <v>8.8004853083160309E-4</v>
      </c>
    </row>
    <row r="28" spans="1:21" ht="15" customHeight="1">
      <c r="A28" s="217" t="s">
        <v>696</v>
      </c>
      <c r="B28" s="180">
        <v>31</v>
      </c>
      <c r="C28" s="180">
        <v>2</v>
      </c>
      <c r="D28" s="180">
        <v>0</v>
      </c>
      <c r="E28" s="180">
        <v>13</v>
      </c>
      <c r="F28" s="180">
        <v>0</v>
      </c>
      <c r="G28" s="180">
        <v>1</v>
      </c>
      <c r="H28" s="180">
        <v>9</v>
      </c>
      <c r="I28" s="180">
        <v>11</v>
      </c>
      <c r="J28" s="180">
        <v>0</v>
      </c>
      <c r="K28" s="180">
        <v>43</v>
      </c>
      <c r="L28" s="180">
        <v>3</v>
      </c>
      <c r="M28" s="180">
        <v>9</v>
      </c>
      <c r="N28" s="180">
        <v>1</v>
      </c>
      <c r="O28" s="180">
        <v>0</v>
      </c>
      <c r="P28" s="180">
        <v>0</v>
      </c>
      <c r="Q28" s="180">
        <v>0</v>
      </c>
      <c r="R28" s="180">
        <v>2</v>
      </c>
      <c r="S28" s="180">
        <v>5</v>
      </c>
      <c r="T28" s="180">
        <v>603</v>
      </c>
      <c r="U28" s="348">
        <v>5.1521287775869581E-3</v>
      </c>
    </row>
    <row r="29" spans="1:21" ht="15" customHeight="1">
      <c r="A29" s="217" t="s">
        <v>697</v>
      </c>
      <c r="B29" s="180">
        <v>134</v>
      </c>
      <c r="C29" s="180">
        <v>26</v>
      </c>
      <c r="D29" s="180">
        <v>8</v>
      </c>
      <c r="E29" s="180">
        <v>65</v>
      </c>
      <c r="F29" s="180">
        <v>1</v>
      </c>
      <c r="G29" s="180">
        <v>115</v>
      </c>
      <c r="H29" s="180">
        <v>49</v>
      </c>
      <c r="I29" s="180">
        <v>91</v>
      </c>
      <c r="J29" s="180">
        <v>6</v>
      </c>
      <c r="K29" s="180">
        <v>83</v>
      </c>
      <c r="L29" s="180">
        <v>48</v>
      </c>
      <c r="M29" s="180">
        <v>19</v>
      </c>
      <c r="N29" s="180">
        <v>15</v>
      </c>
      <c r="O29" s="180">
        <v>16</v>
      </c>
      <c r="P29" s="180">
        <v>1</v>
      </c>
      <c r="Q29" s="180">
        <v>7</v>
      </c>
      <c r="R29" s="180">
        <v>5</v>
      </c>
      <c r="S29" s="180">
        <v>34</v>
      </c>
      <c r="T29" s="180">
        <v>2114</v>
      </c>
      <c r="U29" s="348">
        <v>1.806235528328164E-2</v>
      </c>
    </row>
    <row r="30" spans="1:21" ht="15" customHeight="1">
      <c r="A30" s="217" t="s">
        <v>698</v>
      </c>
      <c r="B30" s="180">
        <v>141</v>
      </c>
      <c r="C30" s="180">
        <v>108</v>
      </c>
      <c r="D30" s="180">
        <v>11</v>
      </c>
      <c r="E30" s="180">
        <v>55</v>
      </c>
      <c r="F30" s="180">
        <v>2</v>
      </c>
      <c r="G30" s="180">
        <v>156</v>
      </c>
      <c r="H30" s="180">
        <v>52</v>
      </c>
      <c r="I30" s="180">
        <v>120</v>
      </c>
      <c r="J30" s="180">
        <v>21</v>
      </c>
      <c r="K30" s="180">
        <v>97</v>
      </c>
      <c r="L30" s="180">
        <v>106</v>
      </c>
      <c r="M30" s="180">
        <v>30</v>
      </c>
      <c r="N30" s="180">
        <v>37</v>
      </c>
      <c r="O30" s="180">
        <v>37</v>
      </c>
      <c r="P30" s="180">
        <v>7</v>
      </c>
      <c r="Q30" s="180">
        <v>26</v>
      </c>
      <c r="R30" s="180">
        <v>15</v>
      </c>
      <c r="S30" s="180">
        <v>69</v>
      </c>
      <c r="T30" s="180">
        <v>3119</v>
      </c>
      <c r="U30" s="348">
        <v>2.6649236579259904E-2</v>
      </c>
    </row>
    <row r="31" spans="1:21" ht="15" customHeight="1">
      <c r="A31" s="217" t="s">
        <v>699</v>
      </c>
      <c r="B31" s="180">
        <v>223</v>
      </c>
      <c r="C31" s="180">
        <v>155</v>
      </c>
      <c r="D31" s="180">
        <v>93</v>
      </c>
      <c r="E31" s="180">
        <v>94</v>
      </c>
      <c r="F31" s="180">
        <v>41</v>
      </c>
      <c r="G31" s="180">
        <v>152</v>
      </c>
      <c r="H31" s="180">
        <v>55</v>
      </c>
      <c r="I31" s="180">
        <v>186</v>
      </c>
      <c r="J31" s="180">
        <v>20</v>
      </c>
      <c r="K31" s="180">
        <v>111</v>
      </c>
      <c r="L31" s="180">
        <v>251</v>
      </c>
      <c r="M31" s="180">
        <v>28</v>
      </c>
      <c r="N31" s="180">
        <v>53</v>
      </c>
      <c r="O31" s="180">
        <v>52</v>
      </c>
      <c r="P31" s="180">
        <v>18</v>
      </c>
      <c r="Q31" s="180">
        <v>24</v>
      </c>
      <c r="R31" s="180">
        <v>11</v>
      </c>
      <c r="S31" s="180">
        <v>62</v>
      </c>
      <c r="T31" s="180">
        <v>4275</v>
      </c>
      <c r="U31" s="348">
        <v>3.6526286109758284E-2</v>
      </c>
    </row>
    <row r="32" spans="1:21" ht="15" customHeight="1">
      <c r="A32" s="217" t="s">
        <v>700</v>
      </c>
      <c r="B32" s="180">
        <v>184</v>
      </c>
      <c r="C32" s="180">
        <v>222</v>
      </c>
      <c r="D32" s="180">
        <v>151</v>
      </c>
      <c r="E32" s="180">
        <v>227</v>
      </c>
      <c r="F32" s="180">
        <v>119</v>
      </c>
      <c r="G32" s="180">
        <v>219</v>
      </c>
      <c r="H32" s="180">
        <v>51</v>
      </c>
      <c r="I32" s="180">
        <v>263</v>
      </c>
      <c r="J32" s="180">
        <v>27</v>
      </c>
      <c r="K32" s="180">
        <v>110</v>
      </c>
      <c r="L32" s="180">
        <v>271</v>
      </c>
      <c r="M32" s="180">
        <v>39</v>
      </c>
      <c r="N32" s="180">
        <v>63</v>
      </c>
      <c r="O32" s="180">
        <v>30</v>
      </c>
      <c r="P32" s="180">
        <v>13</v>
      </c>
      <c r="Q32" s="180">
        <v>22</v>
      </c>
      <c r="R32" s="180">
        <v>10</v>
      </c>
      <c r="S32" s="180">
        <v>55</v>
      </c>
      <c r="T32" s="180">
        <v>4652</v>
      </c>
      <c r="U32" s="348">
        <v>3.9747434615811823E-2</v>
      </c>
    </row>
    <row r="33" spans="1:21" ht="15" customHeight="1">
      <c r="A33" s="217" t="s">
        <v>701</v>
      </c>
      <c r="B33" s="180">
        <v>295</v>
      </c>
      <c r="C33" s="180">
        <v>448</v>
      </c>
      <c r="D33" s="180">
        <v>294</v>
      </c>
      <c r="E33" s="180">
        <v>415</v>
      </c>
      <c r="F33" s="180">
        <v>217</v>
      </c>
      <c r="G33" s="180">
        <v>314</v>
      </c>
      <c r="H33" s="180">
        <v>125</v>
      </c>
      <c r="I33" s="180">
        <v>608</v>
      </c>
      <c r="J33" s="180">
        <v>29</v>
      </c>
      <c r="K33" s="180">
        <v>203</v>
      </c>
      <c r="L33" s="180">
        <v>463</v>
      </c>
      <c r="M33" s="180">
        <v>57</v>
      </c>
      <c r="N33" s="180">
        <v>117</v>
      </c>
      <c r="O33" s="180">
        <v>53</v>
      </c>
      <c r="P33" s="180">
        <v>56</v>
      </c>
      <c r="Q33" s="180">
        <v>53</v>
      </c>
      <c r="R33" s="180">
        <v>26</v>
      </c>
      <c r="S33" s="180">
        <v>171</v>
      </c>
      <c r="T33" s="180">
        <v>9379</v>
      </c>
      <c r="U33" s="348">
        <v>8.0135681268636946E-2</v>
      </c>
    </row>
    <row r="34" spans="1:21" ht="15" customHeight="1">
      <c r="A34" s="217" t="s">
        <v>702</v>
      </c>
      <c r="B34" s="180">
        <v>705</v>
      </c>
      <c r="C34" s="180">
        <v>1510</v>
      </c>
      <c r="D34" s="180">
        <v>721</v>
      </c>
      <c r="E34" s="180">
        <v>898</v>
      </c>
      <c r="F34" s="180">
        <v>710</v>
      </c>
      <c r="G34" s="180">
        <v>463</v>
      </c>
      <c r="H34" s="180">
        <v>386</v>
      </c>
      <c r="I34" s="180">
        <v>1204</v>
      </c>
      <c r="J34" s="180">
        <v>321</v>
      </c>
      <c r="K34" s="180">
        <v>1011</v>
      </c>
      <c r="L34" s="180">
        <v>975</v>
      </c>
      <c r="M34" s="180">
        <v>264</v>
      </c>
      <c r="N34" s="180">
        <v>227</v>
      </c>
      <c r="O34" s="180">
        <v>174</v>
      </c>
      <c r="P34" s="180">
        <v>110</v>
      </c>
      <c r="Q34" s="180">
        <v>141</v>
      </c>
      <c r="R34" s="180">
        <v>39</v>
      </c>
      <c r="S34" s="180">
        <v>429</v>
      </c>
      <c r="T34" s="180">
        <v>27260</v>
      </c>
      <c r="U34" s="348">
        <v>0.23291381505310196</v>
      </c>
    </row>
    <row r="35" spans="1:21" ht="15" customHeight="1">
      <c r="A35" s="217" t="s">
        <v>703</v>
      </c>
      <c r="B35" s="180">
        <v>1174</v>
      </c>
      <c r="C35" s="180">
        <v>3444</v>
      </c>
      <c r="D35" s="180">
        <v>1090</v>
      </c>
      <c r="E35" s="180">
        <v>1069</v>
      </c>
      <c r="F35" s="180">
        <v>1337</v>
      </c>
      <c r="G35" s="180">
        <v>645</v>
      </c>
      <c r="H35" s="180">
        <v>964</v>
      </c>
      <c r="I35" s="180">
        <v>1462</v>
      </c>
      <c r="J35" s="180">
        <v>3468</v>
      </c>
      <c r="K35" s="180">
        <v>1366</v>
      </c>
      <c r="L35" s="180">
        <v>1113</v>
      </c>
      <c r="M35" s="180">
        <v>296</v>
      </c>
      <c r="N35" s="180">
        <v>387</v>
      </c>
      <c r="O35" s="180">
        <v>874</v>
      </c>
      <c r="P35" s="180">
        <v>216</v>
      </c>
      <c r="Q35" s="180">
        <v>318</v>
      </c>
      <c r="R35" s="180">
        <v>90</v>
      </c>
      <c r="S35" s="180">
        <v>770</v>
      </c>
      <c r="T35" s="180">
        <v>50540</v>
      </c>
      <c r="U35" s="348">
        <v>0.43182187134203132</v>
      </c>
    </row>
    <row r="36" spans="1:21" ht="15" customHeight="1">
      <c r="A36" s="217" t="s">
        <v>704</v>
      </c>
      <c r="B36" s="180">
        <v>140</v>
      </c>
      <c r="C36" s="180">
        <v>392</v>
      </c>
      <c r="D36" s="180">
        <v>116</v>
      </c>
      <c r="E36" s="180">
        <v>140</v>
      </c>
      <c r="F36" s="180">
        <v>181</v>
      </c>
      <c r="G36" s="180">
        <v>144</v>
      </c>
      <c r="H36" s="180">
        <v>65</v>
      </c>
      <c r="I36" s="180">
        <v>157</v>
      </c>
      <c r="J36" s="180">
        <v>1125</v>
      </c>
      <c r="K36" s="180">
        <v>169</v>
      </c>
      <c r="L36" s="180">
        <v>148</v>
      </c>
      <c r="M36" s="180">
        <v>35</v>
      </c>
      <c r="N36" s="180">
        <v>46</v>
      </c>
      <c r="O36" s="180">
        <v>119</v>
      </c>
      <c r="P36" s="180">
        <v>20</v>
      </c>
      <c r="Q36" s="180">
        <v>119</v>
      </c>
      <c r="R36" s="180">
        <v>26</v>
      </c>
      <c r="S36" s="180">
        <v>103</v>
      </c>
      <c r="T36" s="180">
        <v>8083</v>
      </c>
      <c r="U36" s="348">
        <v>6.9062449269047074E-2</v>
      </c>
    </row>
    <row r="37" spans="1:21" ht="15" customHeight="1">
      <c r="A37" s="217" t="s">
        <v>705</v>
      </c>
      <c r="B37" s="180">
        <v>105</v>
      </c>
      <c r="C37" s="180">
        <v>296</v>
      </c>
      <c r="D37" s="180">
        <v>93</v>
      </c>
      <c r="E37" s="180">
        <v>145</v>
      </c>
      <c r="F37" s="180">
        <v>117</v>
      </c>
      <c r="G37" s="180">
        <v>107</v>
      </c>
      <c r="H37" s="180">
        <v>38</v>
      </c>
      <c r="I37" s="180">
        <v>119</v>
      </c>
      <c r="J37" s="180">
        <v>1035</v>
      </c>
      <c r="K37" s="180">
        <v>101</v>
      </c>
      <c r="L37" s="180">
        <v>83</v>
      </c>
      <c r="M37" s="180">
        <v>14</v>
      </c>
      <c r="N37" s="180">
        <v>29</v>
      </c>
      <c r="O37" s="180">
        <v>67</v>
      </c>
      <c r="P37" s="180">
        <v>22</v>
      </c>
      <c r="Q37" s="180">
        <v>68</v>
      </c>
      <c r="R37" s="180">
        <v>17</v>
      </c>
      <c r="S37" s="180">
        <v>59</v>
      </c>
      <c r="T37" s="180">
        <v>6899</v>
      </c>
      <c r="U37" s="348">
        <v>5.8946163244730392E-2</v>
      </c>
    </row>
    <row r="38" spans="1:21" ht="15" customHeight="1">
      <c r="A38" s="349" t="s">
        <v>739</v>
      </c>
      <c r="B38" s="316">
        <v>3136</v>
      </c>
      <c r="C38" s="316">
        <v>6603</v>
      </c>
      <c r="D38" s="316">
        <v>2577</v>
      </c>
      <c r="E38" s="316">
        <v>3122</v>
      </c>
      <c r="F38" s="316">
        <v>2725</v>
      </c>
      <c r="G38" s="316">
        <v>2316</v>
      </c>
      <c r="H38" s="316">
        <v>1794</v>
      </c>
      <c r="I38" s="316">
        <v>4221</v>
      </c>
      <c r="J38" s="316">
        <v>6052</v>
      </c>
      <c r="K38" s="316">
        <v>3294</v>
      </c>
      <c r="L38" s="316">
        <v>3461</v>
      </c>
      <c r="M38" s="316">
        <v>791</v>
      </c>
      <c r="N38" s="316">
        <v>975</v>
      </c>
      <c r="O38" s="316">
        <v>1422</v>
      </c>
      <c r="P38" s="316">
        <v>463</v>
      </c>
      <c r="Q38" s="316">
        <v>778</v>
      </c>
      <c r="R38" s="316">
        <v>241</v>
      </c>
      <c r="S38" s="316">
        <v>1757</v>
      </c>
      <c r="T38" s="316">
        <v>117039</v>
      </c>
      <c r="U38" s="350">
        <v>1</v>
      </c>
    </row>
    <row r="39" spans="1:21" ht="15" customHeight="1">
      <c r="A39" s="217" t="s">
        <v>664</v>
      </c>
      <c r="B39" s="189">
        <v>2.6794487307649589E-2</v>
      </c>
      <c r="C39" s="189">
        <v>5.6417091738651219E-2</v>
      </c>
      <c r="D39" s="189">
        <v>2.20183015917771E-2</v>
      </c>
      <c r="E39" s="189">
        <v>2.6674869060740437E-2</v>
      </c>
      <c r="F39" s="189">
        <v>2.3282837344816686E-2</v>
      </c>
      <c r="G39" s="189">
        <v>1.9788275702970804E-2</v>
      </c>
      <c r="H39" s="189">
        <v>1.5328223925358214E-2</v>
      </c>
      <c r="I39" s="189">
        <v>3.6064901443108706E-2</v>
      </c>
      <c r="J39" s="189">
        <v>5.1709259306726818E-2</v>
      </c>
      <c r="K39" s="189">
        <v>2.8144464665624279E-2</v>
      </c>
      <c r="L39" s="189">
        <v>2.9571339468040567E-2</v>
      </c>
      <c r="M39" s="189">
        <v>6.7584309503669719E-3</v>
      </c>
      <c r="N39" s="189">
        <v>8.3305564811729429E-3</v>
      </c>
      <c r="O39" s="189">
        <v>1.214979622177223E-2</v>
      </c>
      <c r="P39" s="189">
        <v>3.9559463084954585E-3</v>
      </c>
      <c r="Q39" s="189">
        <v>6.6473568639513324E-3</v>
      </c>
      <c r="R39" s="189">
        <v>2.0591426789360813E-3</v>
      </c>
      <c r="S39" s="189">
        <v>1.5012089987098317E-2</v>
      </c>
      <c r="T39" s="189">
        <v>1</v>
      </c>
      <c r="U39" s="189"/>
    </row>
    <row r="40" spans="1:21" ht="15" customHeight="1" thickBot="1">
      <c r="A40" s="195"/>
      <c r="B40" s="196"/>
      <c r="C40" s="196"/>
      <c r="D40" s="197"/>
      <c r="E40" s="197"/>
      <c r="F40" s="197"/>
      <c r="G40" s="197"/>
      <c r="H40" s="197"/>
      <c r="I40" s="197"/>
      <c r="J40" s="197"/>
      <c r="K40" s="197"/>
      <c r="L40" s="196"/>
      <c r="M40" s="196"/>
      <c r="N40" s="196"/>
      <c r="O40" s="196"/>
      <c r="P40" s="196"/>
      <c r="Q40" s="196"/>
      <c r="R40" s="196"/>
      <c r="S40" s="196"/>
      <c r="T40" s="196"/>
      <c r="U40" s="196"/>
    </row>
    <row r="41" spans="1:21" ht="15" customHeight="1" thickTop="1">
      <c r="A41" s="200"/>
      <c r="B41" s="199"/>
      <c r="C41" s="199"/>
      <c r="D41" s="189"/>
      <c r="E41" s="189"/>
      <c r="F41" s="189"/>
      <c r="G41" s="189"/>
      <c r="H41" s="189"/>
      <c r="I41" s="189"/>
      <c r="J41" s="189"/>
      <c r="K41" s="189"/>
      <c r="L41" s="199"/>
      <c r="M41" s="199"/>
      <c r="N41" s="199"/>
      <c r="O41" s="199"/>
      <c r="P41" s="199"/>
      <c r="Q41" s="199"/>
      <c r="R41" s="199"/>
      <c r="S41" s="199"/>
      <c r="T41" s="199"/>
      <c r="U41" s="199"/>
    </row>
    <row r="42" spans="1:21" ht="15" customHeight="1">
      <c r="A42" s="157"/>
      <c r="B42" s="157"/>
      <c r="C42" s="157"/>
      <c r="D42" s="180"/>
      <c r="E42" s="180"/>
      <c r="F42" s="180"/>
      <c r="G42" s="180"/>
      <c r="H42" s="180"/>
      <c r="I42" s="180"/>
      <c r="J42" s="180"/>
      <c r="K42" s="180"/>
      <c r="L42" s="157"/>
      <c r="M42" s="157"/>
      <c r="N42" s="157"/>
      <c r="O42" s="157"/>
      <c r="P42" s="157"/>
      <c r="Q42" s="157"/>
      <c r="R42" s="157"/>
      <c r="S42" s="157"/>
      <c r="T42" s="157"/>
      <c r="U42" s="157"/>
    </row>
  </sheetData>
  <mergeCells count="4">
    <mergeCell ref="A1:U1"/>
    <mergeCell ref="A2:U2"/>
    <mergeCell ref="A3:U3"/>
    <mergeCell ref="A4:U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defaultColWidth="9.140625" defaultRowHeight="12.75"/>
  <cols>
    <col min="1" max="1" width="38.28515625" style="182" customWidth="1"/>
    <col min="2" max="10" width="13.85546875" style="181" customWidth="1"/>
    <col min="11" max="11" width="14.140625" style="181" customWidth="1"/>
    <col min="12" max="12" width="12.140625" style="181" customWidth="1"/>
    <col min="13" max="256" width="9.140625" style="181"/>
    <col min="257" max="257" width="38.28515625" style="181" customWidth="1"/>
    <col min="258" max="266" width="13.85546875" style="181" customWidth="1"/>
    <col min="267" max="267" width="14.140625" style="181" customWidth="1"/>
    <col min="268" max="268" width="12.140625" style="181" customWidth="1"/>
    <col min="269" max="512" width="9.140625" style="181"/>
    <col min="513" max="513" width="38.28515625" style="181" customWidth="1"/>
    <col min="514" max="522" width="13.85546875" style="181" customWidth="1"/>
    <col min="523" max="523" width="14.140625" style="181" customWidth="1"/>
    <col min="524" max="524" width="12.140625" style="181" customWidth="1"/>
    <col min="525" max="768" width="9.140625" style="181"/>
    <col min="769" max="769" width="38.28515625" style="181" customWidth="1"/>
    <col min="770" max="778" width="13.85546875" style="181" customWidth="1"/>
    <col min="779" max="779" width="14.140625" style="181" customWidth="1"/>
    <col min="780" max="780" width="12.140625" style="181" customWidth="1"/>
    <col min="781" max="1024" width="9.140625" style="181"/>
    <col min="1025" max="1025" width="38.28515625" style="181" customWidth="1"/>
    <col min="1026" max="1034" width="13.85546875" style="181" customWidth="1"/>
    <col min="1035" max="1035" width="14.140625" style="181" customWidth="1"/>
    <col min="1036" max="1036" width="12.140625" style="181" customWidth="1"/>
    <col min="1037" max="1280" width="9.140625" style="181"/>
    <col min="1281" max="1281" width="38.28515625" style="181" customWidth="1"/>
    <col min="1282" max="1290" width="13.85546875" style="181" customWidth="1"/>
    <col min="1291" max="1291" width="14.140625" style="181" customWidth="1"/>
    <col min="1292" max="1292" width="12.140625" style="181" customWidth="1"/>
    <col min="1293" max="1536" width="9.140625" style="181"/>
    <col min="1537" max="1537" width="38.28515625" style="181" customWidth="1"/>
    <col min="1538" max="1546" width="13.85546875" style="181" customWidth="1"/>
    <col min="1547" max="1547" width="14.140625" style="181" customWidth="1"/>
    <col min="1548" max="1548" width="12.140625" style="181" customWidth="1"/>
    <col min="1549" max="1792" width="9.140625" style="181"/>
    <col min="1793" max="1793" width="38.28515625" style="181" customWidth="1"/>
    <col min="1794" max="1802" width="13.85546875" style="181" customWidth="1"/>
    <col min="1803" max="1803" width="14.140625" style="181" customWidth="1"/>
    <col min="1804" max="1804" width="12.140625" style="181" customWidth="1"/>
    <col min="1805" max="2048" width="9.140625" style="181"/>
    <col min="2049" max="2049" width="38.28515625" style="181" customWidth="1"/>
    <col min="2050" max="2058" width="13.85546875" style="181" customWidth="1"/>
    <col min="2059" max="2059" width="14.140625" style="181" customWidth="1"/>
    <col min="2060" max="2060" width="12.140625" style="181" customWidth="1"/>
    <col min="2061" max="2304" width="9.140625" style="181"/>
    <col min="2305" max="2305" width="38.28515625" style="181" customWidth="1"/>
    <col min="2306" max="2314" width="13.85546875" style="181" customWidth="1"/>
    <col min="2315" max="2315" width="14.140625" style="181" customWidth="1"/>
    <col min="2316" max="2316" width="12.140625" style="181" customWidth="1"/>
    <col min="2317" max="2560" width="9.140625" style="181"/>
    <col min="2561" max="2561" width="38.28515625" style="181" customWidth="1"/>
    <col min="2562" max="2570" width="13.85546875" style="181" customWidth="1"/>
    <col min="2571" max="2571" width="14.140625" style="181" customWidth="1"/>
    <col min="2572" max="2572" width="12.140625" style="181" customWidth="1"/>
    <col min="2573" max="2816" width="9.140625" style="181"/>
    <col min="2817" max="2817" width="38.28515625" style="181" customWidth="1"/>
    <col min="2818" max="2826" width="13.85546875" style="181" customWidth="1"/>
    <col min="2827" max="2827" width="14.140625" style="181" customWidth="1"/>
    <col min="2828" max="2828" width="12.140625" style="181" customWidth="1"/>
    <col min="2829" max="3072" width="9.140625" style="181"/>
    <col min="3073" max="3073" width="38.28515625" style="181" customWidth="1"/>
    <col min="3074" max="3082" width="13.85546875" style="181" customWidth="1"/>
    <col min="3083" max="3083" width="14.140625" style="181" customWidth="1"/>
    <col min="3084" max="3084" width="12.140625" style="181" customWidth="1"/>
    <col min="3085" max="3328" width="9.140625" style="181"/>
    <col min="3329" max="3329" width="38.28515625" style="181" customWidth="1"/>
    <col min="3330" max="3338" width="13.85546875" style="181" customWidth="1"/>
    <col min="3339" max="3339" width="14.140625" style="181" customWidth="1"/>
    <col min="3340" max="3340" width="12.140625" style="181" customWidth="1"/>
    <col min="3341" max="3584" width="9.140625" style="181"/>
    <col min="3585" max="3585" width="38.28515625" style="181" customWidth="1"/>
    <col min="3586" max="3594" width="13.85546875" style="181" customWidth="1"/>
    <col min="3595" max="3595" width="14.140625" style="181" customWidth="1"/>
    <col min="3596" max="3596" width="12.140625" style="181" customWidth="1"/>
    <col min="3597" max="3840" width="9.140625" style="181"/>
    <col min="3841" max="3841" width="38.28515625" style="181" customWidth="1"/>
    <col min="3842" max="3850" width="13.85546875" style="181" customWidth="1"/>
    <col min="3851" max="3851" width="14.140625" style="181" customWidth="1"/>
    <col min="3852" max="3852" width="12.140625" style="181" customWidth="1"/>
    <col min="3853" max="4096" width="9.140625" style="181"/>
    <col min="4097" max="4097" width="38.28515625" style="181" customWidth="1"/>
    <col min="4098" max="4106" width="13.85546875" style="181" customWidth="1"/>
    <col min="4107" max="4107" width="14.140625" style="181" customWidth="1"/>
    <col min="4108" max="4108" width="12.140625" style="181" customWidth="1"/>
    <col min="4109" max="4352" width="9.140625" style="181"/>
    <col min="4353" max="4353" width="38.28515625" style="181" customWidth="1"/>
    <col min="4354" max="4362" width="13.85546875" style="181" customWidth="1"/>
    <col min="4363" max="4363" width="14.140625" style="181" customWidth="1"/>
    <col min="4364" max="4364" width="12.140625" style="181" customWidth="1"/>
    <col min="4365" max="4608" width="9.140625" style="181"/>
    <col min="4609" max="4609" width="38.28515625" style="181" customWidth="1"/>
    <col min="4610" max="4618" width="13.85546875" style="181" customWidth="1"/>
    <col min="4619" max="4619" width="14.140625" style="181" customWidth="1"/>
    <col min="4620" max="4620" width="12.140625" style="181" customWidth="1"/>
    <col min="4621" max="4864" width="9.140625" style="181"/>
    <col min="4865" max="4865" width="38.28515625" style="181" customWidth="1"/>
    <col min="4866" max="4874" width="13.85546875" style="181" customWidth="1"/>
    <col min="4875" max="4875" width="14.140625" style="181" customWidth="1"/>
    <col min="4876" max="4876" width="12.140625" style="181" customWidth="1"/>
    <col min="4877" max="5120" width="9.140625" style="181"/>
    <col min="5121" max="5121" width="38.28515625" style="181" customWidth="1"/>
    <col min="5122" max="5130" width="13.85546875" style="181" customWidth="1"/>
    <col min="5131" max="5131" width="14.140625" style="181" customWidth="1"/>
    <col min="5132" max="5132" width="12.140625" style="181" customWidth="1"/>
    <col min="5133" max="5376" width="9.140625" style="181"/>
    <col min="5377" max="5377" width="38.28515625" style="181" customWidth="1"/>
    <col min="5378" max="5386" width="13.85546875" style="181" customWidth="1"/>
    <col min="5387" max="5387" width="14.140625" style="181" customWidth="1"/>
    <col min="5388" max="5388" width="12.140625" style="181" customWidth="1"/>
    <col min="5389" max="5632" width="9.140625" style="181"/>
    <col min="5633" max="5633" width="38.28515625" style="181" customWidth="1"/>
    <col min="5634" max="5642" width="13.85546875" style="181" customWidth="1"/>
    <col min="5643" max="5643" width="14.140625" style="181" customWidth="1"/>
    <col min="5644" max="5644" width="12.140625" style="181" customWidth="1"/>
    <col min="5645" max="5888" width="9.140625" style="181"/>
    <col min="5889" max="5889" width="38.28515625" style="181" customWidth="1"/>
    <col min="5890" max="5898" width="13.85546875" style="181" customWidth="1"/>
    <col min="5899" max="5899" width="14.140625" style="181" customWidth="1"/>
    <col min="5900" max="5900" width="12.140625" style="181" customWidth="1"/>
    <col min="5901" max="6144" width="9.140625" style="181"/>
    <col min="6145" max="6145" width="38.28515625" style="181" customWidth="1"/>
    <col min="6146" max="6154" width="13.85546875" style="181" customWidth="1"/>
    <col min="6155" max="6155" width="14.140625" style="181" customWidth="1"/>
    <col min="6156" max="6156" width="12.140625" style="181" customWidth="1"/>
    <col min="6157" max="6400" width="9.140625" style="181"/>
    <col min="6401" max="6401" width="38.28515625" style="181" customWidth="1"/>
    <col min="6402" max="6410" width="13.85546875" style="181" customWidth="1"/>
    <col min="6411" max="6411" width="14.140625" style="181" customWidth="1"/>
    <col min="6412" max="6412" width="12.140625" style="181" customWidth="1"/>
    <col min="6413" max="6656" width="9.140625" style="181"/>
    <col min="6657" max="6657" width="38.28515625" style="181" customWidth="1"/>
    <col min="6658" max="6666" width="13.85546875" style="181" customWidth="1"/>
    <col min="6667" max="6667" width="14.140625" style="181" customWidth="1"/>
    <col min="6668" max="6668" width="12.140625" style="181" customWidth="1"/>
    <col min="6669" max="6912" width="9.140625" style="181"/>
    <col min="6913" max="6913" width="38.28515625" style="181" customWidth="1"/>
    <col min="6914" max="6922" width="13.85546875" style="181" customWidth="1"/>
    <col min="6923" max="6923" width="14.140625" style="181" customWidth="1"/>
    <col min="6924" max="6924" width="12.140625" style="181" customWidth="1"/>
    <col min="6925" max="7168" width="9.140625" style="181"/>
    <col min="7169" max="7169" width="38.28515625" style="181" customWidth="1"/>
    <col min="7170" max="7178" width="13.85546875" style="181" customWidth="1"/>
    <col min="7179" max="7179" width="14.140625" style="181" customWidth="1"/>
    <col min="7180" max="7180" width="12.140625" style="181" customWidth="1"/>
    <col min="7181" max="7424" width="9.140625" style="181"/>
    <col min="7425" max="7425" width="38.28515625" style="181" customWidth="1"/>
    <col min="7426" max="7434" width="13.85546875" style="181" customWidth="1"/>
    <col min="7435" max="7435" width="14.140625" style="181" customWidth="1"/>
    <col min="7436" max="7436" width="12.140625" style="181" customWidth="1"/>
    <col min="7437" max="7680" width="9.140625" style="181"/>
    <col min="7681" max="7681" width="38.28515625" style="181" customWidth="1"/>
    <col min="7682" max="7690" width="13.85546875" style="181" customWidth="1"/>
    <col min="7691" max="7691" width="14.140625" style="181" customWidth="1"/>
    <col min="7692" max="7692" width="12.140625" style="181" customWidth="1"/>
    <col min="7693" max="7936" width="9.140625" style="181"/>
    <col min="7937" max="7937" width="38.28515625" style="181" customWidth="1"/>
    <col min="7938" max="7946" width="13.85546875" style="181" customWidth="1"/>
    <col min="7947" max="7947" width="14.140625" style="181" customWidth="1"/>
    <col min="7948" max="7948" width="12.140625" style="181" customWidth="1"/>
    <col min="7949" max="8192" width="9.140625" style="181"/>
    <col min="8193" max="8193" width="38.28515625" style="181" customWidth="1"/>
    <col min="8194" max="8202" width="13.85546875" style="181" customWidth="1"/>
    <col min="8203" max="8203" width="14.140625" style="181" customWidth="1"/>
    <col min="8204" max="8204" width="12.140625" style="181" customWidth="1"/>
    <col min="8205" max="8448" width="9.140625" style="181"/>
    <col min="8449" max="8449" width="38.28515625" style="181" customWidth="1"/>
    <col min="8450" max="8458" width="13.85546875" style="181" customWidth="1"/>
    <col min="8459" max="8459" width="14.140625" style="181" customWidth="1"/>
    <col min="8460" max="8460" width="12.140625" style="181" customWidth="1"/>
    <col min="8461" max="8704" width="9.140625" style="181"/>
    <col min="8705" max="8705" width="38.28515625" style="181" customWidth="1"/>
    <col min="8706" max="8714" width="13.85546875" style="181" customWidth="1"/>
    <col min="8715" max="8715" width="14.140625" style="181" customWidth="1"/>
    <col min="8716" max="8716" width="12.140625" style="181" customWidth="1"/>
    <col min="8717" max="8960" width="9.140625" style="181"/>
    <col min="8961" max="8961" width="38.28515625" style="181" customWidth="1"/>
    <col min="8962" max="8970" width="13.85546875" style="181" customWidth="1"/>
    <col min="8971" max="8971" width="14.140625" style="181" customWidth="1"/>
    <col min="8972" max="8972" width="12.140625" style="181" customWidth="1"/>
    <col min="8973" max="9216" width="9.140625" style="181"/>
    <col min="9217" max="9217" width="38.28515625" style="181" customWidth="1"/>
    <col min="9218" max="9226" width="13.85546875" style="181" customWidth="1"/>
    <col min="9227" max="9227" width="14.140625" style="181" customWidth="1"/>
    <col min="9228" max="9228" width="12.140625" style="181" customWidth="1"/>
    <col min="9229" max="9472" width="9.140625" style="181"/>
    <col min="9473" max="9473" width="38.28515625" style="181" customWidth="1"/>
    <col min="9474" max="9482" width="13.85546875" style="181" customWidth="1"/>
    <col min="9483" max="9483" width="14.140625" style="181" customWidth="1"/>
    <col min="9484" max="9484" width="12.140625" style="181" customWidth="1"/>
    <col min="9485" max="9728" width="9.140625" style="181"/>
    <col min="9729" max="9729" width="38.28515625" style="181" customWidth="1"/>
    <col min="9730" max="9738" width="13.85546875" style="181" customWidth="1"/>
    <col min="9739" max="9739" width="14.140625" style="181" customWidth="1"/>
    <col min="9740" max="9740" width="12.140625" style="181" customWidth="1"/>
    <col min="9741" max="9984" width="9.140625" style="181"/>
    <col min="9985" max="9985" width="38.28515625" style="181" customWidth="1"/>
    <col min="9986" max="9994" width="13.85546875" style="181" customWidth="1"/>
    <col min="9995" max="9995" width="14.140625" style="181" customWidth="1"/>
    <col min="9996" max="9996" width="12.140625" style="181" customWidth="1"/>
    <col min="9997" max="10240" width="9.140625" style="181"/>
    <col min="10241" max="10241" width="38.28515625" style="181" customWidth="1"/>
    <col min="10242" max="10250" width="13.85546875" style="181" customWidth="1"/>
    <col min="10251" max="10251" width="14.140625" style="181" customWidth="1"/>
    <col min="10252" max="10252" width="12.140625" style="181" customWidth="1"/>
    <col min="10253" max="10496" width="9.140625" style="181"/>
    <col min="10497" max="10497" width="38.28515625" style="181" customWidth="1"/>
    <col min="10498" max="10506" width="13.85546875" style="181" customWidth="1"/>
    <col min="10507" max="10507" width="14.140625" style="181" customWidth="1"/>
    <col min="10508" max="10508" width="12.140625" style="181" customWidth="1"/>
    <col min="10509" max="10752" width="9.140625" style="181"/>
    <col min="10753" max="10753" width="38.28515625" style="181" customWidth="1"/>
    <col min="10754" max="10762" width="13.85546875" style="181" customWidth="1"/>
    <col min="10763" max="10763" width="14.140625" style="181" customWidth="1"/>
    <col min="10764" max="10764" width="12.140625" style="181" customWidth="1"/>
    <col min="10765" max="11008" width="9.140625" style="181"/>
    <col min="11009" max="11009" width="38.28515625" style="181" customWidth="1"/>
    <col min="11010" max="11018" width="13.85546875" style="181" customWidth="1"/>
    <col min="11019" max="11019" width="14.140625" style="181" customWidth="1"/>
    <col min="11020" max="11020" width="12.140625" style="181" customWidth="1"/>
    <col min="11021" max="11264" width="9.140625" style="181"/>
    <col min="11265" max="11265" width="38.28515625" style="181" customWidth="1"/>
    <col min="11266" max="11274" width="13.85546875" style="181" customWidth="1"/>
    <col min="11275" max="11275" width="14.140625" style="181" customWidth="1"/>
    <col min="11276" max="11276" width="12.140625" style="181" customWidth="1"/>
    <col min="11277" max="11520" width="9.140625" style="181"/>
    <col min="11521" max="11521" width="38.28515625" style="181" customWidth="1"/>
    <col min="11522" max="11530" width="13.85546875" style="181" customWidth="1"/>
    <col min="11531" max="11531" width="14.140625" style="181" customWidth="1"/>
    <col min="11532" max="11532" width="12.140625" style="181" customWidth="1"/>
    <col min="11533" max="11776" width="9.140625" style="181"/>
    <col min="11777" max="11777" width="38.28515625" style="181" customWidth="1"/>
    <col min="11778" max="11786" width="13.85546875" style="181" customWidth="1"/>
    <col min="11787" max="11787" width="14.140625" style="181" customWidth="1"/>
    <col min="11788" max="11788" width="12.140625" style="181" customWidth="1"/>
    <col min="11789" max="12032" width="9.140625" style="181"/>
    <col min="12033" max="12033" width="38.28515625" style="181" customWidth="1"/>
    <col min="12034" max="12042" width="13.85546875" style="181" customWidth="1"/>
    <col min="12043" max="12043" width="14.140625" style="181" customWidth="1"/>
    <col min="12044" max="12044" width="12.140625" style="181" customWidth="1"/>
    <col min="12045" max="12288" width="9.140625" style="181"/>
    <col min="12289" max="12289" width="38.28515625" style="181" customWidth="1"/>
    <col min="12290" max="12298" width="13.85546875" style="181" customWidth="1"/>
    <col min="12299" max="12299" width="14.140625" style="181" customWidth="1"/>
    <col min="12300" max="12300" width="12.140625" style="181" customWidth="1"/>
    <col min="12301" max="12544" width="9.140625" style="181"/>
    <col min="12545" max="12545" width="38.28515625" style="181" customWidth="1"/>
    <col min="12546" max="12554" width="13.85546875" style="181" customWidth="1"/>
    <col min="12555" max="12555" width="14.140625" style="181" customWidth="1"/>
    <col min="12556" max="12556" width="12.140625" style="181" customWidth="1"/>
    <col min="12557" max="12800" width="9.140625" style="181"/>
    <col min="12801" max="12801" width="38.28515625" style="181" customWidth="1"/>
    <col min="12802" max="12810" width="13.85546875" style="181" customWidth="1"/>
    <col min="12811" max="12811" width="14.140625" style="181" customWidth="1"/>
    <col min="12812" max="12812" width="12.140625" style="181" customWidth="1"/>
    <col min="12813" max="13056" width="9.140625" style="181"/>
    <col min="13057" max="13057" width="38.28515625" style="181" customWidth="1"/>
    <col min="13058" max="13066" width="13.85546875" style="181" customWidth="1"/>
    <col min="13067" max="13067" width="14.140625" style="181" customWidth="1"/>
    <col min="13068" max="13068" width="12.140625" style="181" customWidth="1"/>
    <col min="13069" max="13312" width="9.140625" style="181"/>
    <col min="13313" max="13313" width="38.28515625" style="181" customWidth="1"/>
    <col min="13314" max="13322" width="13.85546875" style="181" customWidth="1"/>
    <col min="13323" max="13323" width="14.140625" style="181" customWidth="1"/>
    <col min="13324" max="13324" width="12.140625" style="181" customWidth="1"/>
    <col min="13325" max="13568" width="9.140625" style="181"/>
    <col min="13569" max="13569" width="38.28515625" style="181" customWidth="1"/>
    <col min="13570" max="13578" width="13.85546875" style="181" customWidth="1"/>
    <col min="13579" max="13579" width="14.140625" style="181" customWidth="1"/>
    <col min="13580" max="13580" width="12.140625" style="181" customWidth="1"/>
    <col min="13581" max="13824" width="9.140625" style="181"/>
    <col min="13825" max="13825" width="38.28515625" style="181" customWidth="1"/>
    <col min="13826" max="13834" width="13.85546875" style="181" customWidth="1"/>
    <col min="13835" max="13835" width="14.140625" style="181" customWidth="1"/>
    <col min="13836" max="13836" width="12.140625" style="181" customWidth="1"/>
    <col min="13837" max="14080" width="9.140625" style="181"/>
    <col min="14081" max="14081" width="38.28515625" style="181" customWidth="1"/>
    <col min="14082" max="14090" width="13.85546875" style="181" customWidth="1"/>
    <col min="14091" max="14091" width="14.140625" style="181" customWidth="1"/>
    <col min="14092" max="14092" width="12.140625" style="181" customWidth="1"/>
    <col min="14093" max="14336" width="9.140625" style="181"/>
    <col min="14337" max="14337" width="38.28515625" style="181" customWidth="1"/>
    <col min="14338" max="14346" width="13.85546875" style="181" customWidth="1"/>
    <col min="14347" max="14347" width="14.140625" style="181" customWidth="1"/>
    <col min="14348" max="14348" width="12.140625" style="181" customWidth="1"/>
    <col min="14349" max="14592" width="9.140625" style="181"/>
    <col min="14593" max="14593" width="38.28515625" style="181" customWidth="1"/>
    <col min="14594" max="14602" width="13.85546875" style="181" customWidth="1"/>
    <col min="14603" max="14603" width="14.140625" style="181" customWidth="1"/>
    <col min="14604" max="14604" width="12.140625" style="181" customWidth="1"/>
    <col min="14605" max="14848" width="9.140625" style="181"/>
    <col min="14849" max="14849" width="38.28515625" style="181" customWidth="1"/>
    <col min="14850" max="14858" width="13.85546875" style="181" customWidth="1"/>
    <col min="14859" max="14859" width="14.140625" style="181" customWidth="1"/>
    <col min="14860" max="14860" width="12.140625" style="181" customWidth="1"/>
    <col min="14861" max="15104" width="9.140625" style="181"/>
    <col min="15105" max="15105" width="38.28515625" style="181" customWidth="1"/>
    <col min="15106" max="15114" width="13.85546875" style="181" customWidth="1"/>
    <col min="15115" max="15115" width="14.140625" style="181" customWidth="1"/>
    <col min="15116" max="15116" width="12.140625" style="181" customWidth="1"/>
    <col min="15117" max="15360" width="9.140625" style="181"/>
    <col min="15361" max="15361" width="38.28515625" style="181" customWidth="1"/>
    <col min="15362" max="15370" width="13.85546875" style="181" customWidth="1"/>
    <col min="15371" max="15371" width="14.140625" style="181" customWidth="1"/>
    <col min="15372" max="15372" width="12.140625" style="181" customWidth="1"/>
    <col min="15373" max="15616" width="9.140625" style="181"/>
    <col min="15617" max="15617" width="38.28515625" style="181" customWidth="1"/>
    <col min="15618" max="15626" width="13.85546875" style="181" customWidth="1"/>
    <col min="15627" max="15627" width="14.140625" style="181" customWidth="1"/>
    <col min="15628" max="15628" width="12.140625" style="181" customWidth="1"/>
    <col min="15629" max="15872" width="9.140625" style="181"/>
    <col min="15873" max="15873" width="38.28515625" style="181" customWidth="1"/>
    <col min="15874" max="15882" width="13.85546875" style="181" customWidth="1"/>
    <col min="15883" max="15883" width="14.140625" style="181" customWidth="1"/>
    <col min="15884" max="15884" width="12.140625" style="181" customWidth="1"/>
    <col min="15885" max="16128" width="9.140625" style="181"/>
    <col min="16129" max="16129" width="38.28515625" style="181" customWidth="1"/>
    <col min="16130" max="16138" width="13.85546875" style="181" customWidth="1"/>
    <col min="16139" max="16139" width="14.140625" style="181" customWidth="1"/>
    <col min="16140" max="16140" width="12.140625" style="181" customWidth="1"/>
    <col min="16141" max="16384" width="9.140625" style="181"/>
  </cols>
  <sheetData>
    <row r="1" spans="1:12" s="158" customFormat="1" ht="30" customHeight="1">
      <c r="A1" s="490" t="s">
        <v>137</v>
      </c>
      <c r="B1" s="490"/>
      <c r="C1" s="490"/>
      <c r="D1" s="490"/>
      <c r="E1" s="490"/>
      <c r="F1" s="490"/>
      <c r="G1" s="490"/>
      <c r="H1" s="490"/>
      <c r="I1" s="490"/>
      <c r="J1" s="490"/>
      <c r="K1" s="490"/>
      <c r="L1" s="490"/>
    </row>
    <row r="2" spans="1:12" s="158" customFormat="1" ht="15" customHeight="1">
      <c r="A2" s="491" t="s">
        <v>714</v>
      </c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</row>
    <row r="3" spans="1:12" s="158" customFormat="1" ht="15" customHeight="1">
      <c r="A3" s="491" t="s">
        <v>1017</v>
      </c>
      <c r="B3" s="491"/>
      <c r="C3" s="491"/>
      <c r="D3" s="491"/>
      <c r="E3" s="491"/>
      <c r="F3" s="491"/>
      <c r="G3" s="491"/>
      <c r="H3" s="491"/>
      <c r="I3" s="491"/>
      <c r="J3" s="491"/>
      <c r="K3" s="491"/>
      <c r="L3" s="491"/>
    </row>
    <row r="4" spans="1:12" s="159" customFormat="1" ht="30" customHeight="1">
      <c r="A4" s="492" t="s">
        <v>55</v>
      </c>
      <c r="B4" s="492"/>
      <c r="C4" s="492"/>
      <c r="D4" s="492"/>
      <c r="E4" s="492"/>
      <c r="F4" s="492"/>
      <c r="G4" s="492"/>
      <c r="H4" s="492"/>
      <c r="I4" s="492"/>
      <c r="J4" s="492"/>
      <c r="K4" s="492"/>
      <c r="L4" s="492"/>
    </row>
    <row r="5" spans="1:12" ht="15" customHeight="1">
      <c r="A5" s="183"/>
      <c r="B5" s="180"/>
      <c r="C5" s="180"/>
      <c r="D5" s="180"/>
      <c r="E5" s="180"/>
      <c r="F5" s="157"/>
      <c r="G5" s="207"/>
      <c r="H5" s="157"/>
      <c r="I5" s="157"/>
      <c r="J5" s="157"/>
      <c r="K5" s="157"/>
      <c r="L5" s="157"/>
    </row>
    <row r="6" spans="1:12" s="324" customFormat="1" ht="30" customHeight="1">
      <c r="A6" s="251"/>
      <c r="B6" s="251" t="s">
        <v>138</v>
      </c>
      <c r="C6" s="251" t="s">
        <v>139</v>
      </c>
      <c r="D6" s="251" t="s">
        <v>140</v>
      </c>
      <c r="E6" s="251" t="s">
        <v>141</v>
      </c>
      <c r="F6" s="251" t="s">
        <v>142</v>
      </c>
      <c r="G6" s="251" t="s">
        <v>143</v>
      </c>
      <c r="H6" s="251" t="s">
        <v>144</v>
      </c>
      <c r="I6" s="251" t="s">
        <v>145</v>
      </c>
      <c r="J6" s="251" t="s">
        <v>315</v>
      </c>
      <c r="K6" s="252" t="s">
        <v>567</v>
      </c>
      <c r="L6" s="261" t="s">
        <v>70</v>
      </c>
    </row>
    <row r="7" spans="1:12" ht="15" customHeight="1">
      <c r="A7" s="237" t="s">
        <v>715</v>
      </c>
      <c r="B7" s="231">
        <v>807649.8862999999</v>
      </c>
      <c r="C7" s="231">
        <v>2661277.5486399997</v>
      </c>
      <c r="D7" s="231">
        <v>1627320.72829</v>
      </c>
      <c r="E7" s="231">
        <v>50552.071640000002</v>
      </c>
      <c r="F7" s="231">
        <v>406054.70630999998</v>
      </c>
      <c r="G7" s="231">
        <v>402028.83669999999</v>
      </c>
      <c r="H7" s="231">
        <v>30483.667649999999</v>
      </c>
      <c r="I7" s="231">
        <v>994314.18739999994</v>
      </c>
      <c r="J7" s="231">
        <v>405888.01007000002</v>
      </c>
      <c r="K7" s="231">
        <v>7385569.6430000002</v>
      </c>
      <c r="L7" s="254">
        <v>0.96746728940945426</v>
      </c>
    </row>
    <row r="8" spans="1:12" ht="15" customHeight="1">
      <c r="A8" s="237" t="s">
        <v>716</v>
      </c>
      <c r="B8" s="231">
        <v>3270.0845899999999</v>
      </c>
      <c r="C8" s="231">
        <v>7881.3113200000007</v>
      </c>
      <c r="D8" s="231">
        <v>17966.679479999999</v>
      </c>
      <c r="E8" s="231">
        <v>140.45382999999998</v>
      </c>
      <c r="F8" s="231">
        <v>631.41836999999998</v>
      </c>
      <c r="G8" s="231">
        <v>846.62702999999999</v>
      </c>
      <c r="H8" s="231">
        <v>192.77564999999998</v>
      </c>
      <c r="I8" s="231">
        <v>1375.6286</v>
      </c>
      <c r="J8" s="231">
        <v>318.68890999999996</v>
      </c>
      <c r="K8" s="231">
        <v>32623.667779999996</v>
      </c>
      <c r="L8" s="254">
        <v>4.2735134814720407E-3</v>
      </c>
    </row>
    <row r="9" spans="1:12" ht="15" customHeight="1">
      <c r="A9" s="237" t="s">
        <v>717</v>
      </c>
      <c r="B9" s="231">
        <v>19583.96745</v>
      </c>
      <c r="C9" s="231">
        <v>13824.951439999999</v>
      </c>
      <c r="D9" s="231">
        <v>6449.1716999999999</v>
      </c>
      <c r="E9" s="231">
        <v>1182.9311499999999</v>
      </c>
      <c r="F9" s="231">
        <v>1197.6099299999998</v>
      </c>
      <c r="G9" s="231">
        <v>8988.8347300000005</v>
      </c>
      <c r="H9" s="231">
        <v>369.38574999999997</v>
      </c>
      <c r="I9" s="231">
        <v>20168.491480000001</v>
      </c>
      <c r="J9" s="231">
        <v>2276.5972700000002</v>
      </c>
      <c r="K9" s="231">
        <v>74041.940900000001</v>
      </c>
      <c r="L9" s="254">
        <v>9.6990698521178392E-3</v>
      </c>
    </row>
    <row r="10" spans="1:12" ht="15" customHeight="1">
      <c r="A10" s="237" t="s">
        <v>718</v>
      </c>
      <c r="B10" s="231">
        <v>568.32153000000005</v>
      </c>
      <c r="C10" s="231">
        <v>534.35331999999994</v>
      </c>
      <c r="D10" s="231">
        <v>308.28464000000002</v>
      </c>
      <c r="E10" s="231">
        <v>38.922559999999997</v>
      </c>
      <c r="F10" s="231">
        <v>45.412849999999999</v>
      </c>
      <c r="G10" s="231">
        <v>421.59815999999995</v>
      </c>
      <c r="H10" s="231">
        <v>15.913170000000001</v>
      </c>
      <c r="I10" s="231">
        <v>935.19618000000003</v>
      </c>
      <c r="J10" s="231">
        <v>95.921340000000001</v>
      </c>
      <c r="K10" s="231">
        <v>2963.9237499999999</v>
      </c>
      <c r="L10" s="254">
        <v>3.8825702214406765E-4</v>
      </c>
    </row>
    <row r="11" spans="1:12" ht="15" customHeight="1">
      <c r="A11" s="237" t="s">
        <v>719</v>
      </c>
      <c r="B11" s="231">
        <v>3234.03818</v>
      </c>
      <c r="C11" s="231">
        <v>7316.4359599999998</v>
      </c>
      <c r="D11" s="231">
        <v>2950.89086</v>
      </c>
      <c r="E11" s="231">
        <v>102.03547</v>
      </c>
      <c r="F11" s="231">
        <v>305.86590000000001</v>
      </c>
      <c r="G11" s="231">
        <v>1172.3320900000001</v>
      </c>
      <c r="H11" s="231">
        <v>136.29914000000002</v>
      </c>
      <c r="I11" s="231">
        <v>9632.1446199999991</v>
      </c>
      <c r="J11" s="231">
        <v>920.39591000000007</v>
      </c>
      <c r="K11" s="231">
        <v>25770.438129999999</v>
      </c>
      <c r="L11" s="254">
        <v>3.3757796797916056E-3</v>
      </c>
    </row>
    <row r="12" spans="1:12" ht="15" customHeight="1">
      <c r="A12" s="237" t="s">
        <v>720</v>
      </c>
      <c r="B12" s="231">
        <v>601.56706000000008</v>
      </c>
      <c r="C12" s="231">
        <v>1380.96785</v>
      </c>
      <c r="D12" s="231">
        <v>542.64816000000008</v>
      </c>
      <c r="E12" s="231">
        <v>19.314139999999998</v>
      </c>
      <c r="F12" s="231">
        <v>61.173190000000005</v>
      </c>
      <c r="G12" s="231">
        <v>233.54309000000001</v>
      </c>
      <c r="H12" s="231">
        <v>27.259790000000002</v>
      </c>
      <c r="I12" s="231">
        <v>1836.5912900000001</v>
      </c>
      <c r="J12" s="231">
        <v>157.63368</v>
      </c>
      <c r="K12" s="231">
        <v>4860.6982500000004</v>
      </c>
      <c r="L12" s="254">
        <v>6.3672360939983057E-4</v>
      </c>
    </row>
    <row r="13" spans="1:12" ht="15" customHeight="1">
      <c r="A13" s="237" t="s">
        <v>721</v>
      </c>
      <c r="B13" s="231">
        <v>1226.5463300000001</v>
      </c>
      <c r="C13" s="231">
        <v>3245.3760899999997</v>
      </c>
      <c r="D13" s="231">
        <v>2848.0180699999996</v>
      </c>
      <c r="E13" s="231">
        <v>0</v>
      </c>
      <c r="F13" s="231">
        <v>268.39330000000001</v>
      </c>
      <c r="G13" s="231">
        <v>277.59932000000003</v>
      </c>
      <c r="H13" s="231">
        <v>51.231439999999999</v>
      </c>
      <c r="I13" s="231">
        <v>4631.2532000000001</v>
      </c>
      <c r="J13" s="231">
        <v>309.80444</v>
      </c>
      <c r="K13" s="231">
        <v>12858.222189999999</v>
      </c>
      <c r="L13" s="254">
        <v>1.684353404015934E-3</v>
      </c>
    </row>
    <row r="14" spans="1:12" ht="15" customHeight="1">
      <c r="A14" s="237" t="s">
        <v>722</v>
      </c>
      <c r="B14" s="231">
        <v>562.34849999999994</v>
      </c>
      <c r="C14" s="231">
        <v>1535.3871899999999</v>
      </c>
      <c r="D14" s="231">
        <v>1320.0543400000001</v>
      </c>
      <c r="E14" s="231">
        <v>0</v>
      </c>
      <c r="F14" s="231">
        <v>134.19667000000001</v>
      </c>
      <c r="G14" s="231">
        <v>138.79966000000002</v>
      </c>
      <c r="H14" s="231">
        <v>25.615740000000002</v>
      </c>
      <c r="I14" s="231">
        <v>2282.8812699999999</v>
      </c>
      <c r="J14" s="231">
        <v>154.90221</v>
      </c>
      <c r="K14" s="231">
        <v>6154.1855800000003</v>
      </c>
      <c r="L14" s="254">
        <v>8.0616303540627929E-4</v>
      </c>
    </row>
    <row r="15" spans="1:12" ht="15" customHeight="1">
      <c r="A15" s="237" t="s">
        <v>723</v>
      </c>
      <c r="B15" s="231">
        <v>1191.1434199999999</v>
      </c>
      <c r="C15" s="231">
        <v>5157.9693699999998</v>
      </c>
      <c r="D15" s="231">
        <v>2683.8951400000001</v>
      </c>
      <c r="E15" s="231">
        <v>43.518050000000002</v>
      </c>
      <c r="F15" s="231">
        <v>365.14981</v>
      </c>
      <c r="G15" s="231">
        <v>689.46872999999994</v>
      </c>
      <c r="H15" s="231">
        <v>8.8852199999999986</v>
      </c>
      <c r="I15" s="231">
        <v>3839.1302299999998</v>
      </c>
      <c r="J15" s="231">
        <v>259.52828</v>
      </c>
      <c r="K15" s="231">
        <v>14238.688250000001</v>
      </c>
      <c r="L15" s="254">
        <v>1.8651865450933839E-3</v>
      </c>
    </row>
    <row r="16" spans="1:12" ht="15" customHeight="1">
      <c r="A16" s="237" t="s">
        <v>724</v>
      </c>
      <c r="B16" s="231">
        <v>904.24887000000001</v>
      </c>
      <c r="C16" s="231">
        <v>3802.9100199999998</v>
      </c>
      <c r="D16" s="231">
        <v>2069.94416</v>
      </c>
      <c r="E16" s="231">
        <v>24.636299999999999</v>
      </c>
      <c r="F16" s="231">
        <v>292.11986999999999</v>
      </c>
      <c r="G16" s="231">
        <v>551.57497999999998</v>
      </c>
      <c r="H16" s="231">
        <v>7.1081499999999993</v>
      </c>
      <c r="I16" s="231">
        <v>3071.30422</v>
      </c>
      <c r="J16" s="231">
        <v>207.62263000000002</v>
      </c>
      <c r="K16" s="231">
        <v>10931.469200000001</v>
      </c>
      <c r="L16" s="254">
        <v>1.4319598064058141E-3</v>
      </c>
    </row>
    <row r="17" spans="1:12" ht="15" customHeight="1">
      <c r="A17" s="237" t="s">
        <v>725</v>
      </c>
      <c r="B17" s="231">
        <v>19457.36491</v>
      </c>
      <c r="C17" s="231">
        <v>24442.194649999998</v>
      </c>
      <c r="D17" s="231">
        <v>20608.91547</v>
      </c>
      <c r="E17" s="231">
        <v>1137.8661599999998</v>
      </c>
      <c r="F17" s="231">
        <v>5316.6679800000002</v>
      </c>
      <c r="G17" s="231">
        <v>4672.9364599999999</v>
      </c>
      <c r="H17" s="231">
        <v>268.42162000000002</v>
      </c>
      <c r="I17" s="231">
        <v>39190.985059999999</v>
      </c>
      <c r="J17" s="231">
        <v>6347.5272000000004</v>
      </c>
      <c r="K17" s="231">
        <v>121442.87950999998</v>
      </c>
      <c r="L17" s="254">
        <v>1.5908321109526995E-2</v>
      </c>
    </row>
    <row r="18" spans="1:12" ht="15" customHeight="1">
      <c r="A18" s="237" t="s">
        <v>726</v>
      </c>
      <c r="B18" s="231">
        <v>12969.34022</v>
      </c>
      <c r="C18" s="231">
        <v>21265.879820000002</v>
      </c>
      <c r="D18" s="231">
        <v>19586.667430000001</v>
      </c>
      <c r="E18" s="231">
        <v>646.79803000000004</v>
      </c>
      <c r="F18" s="231">
        <v>5316.6679800000002</v>
      </c>
      <c r="G18" s="231">
        <v>4106.8046899999999</v>
      </c>
      <c r="H18" s="231">
        <v>256.63238999999999</v>
      </c>
      <c r="I18" s="231">
        <v>38676.161200000002</v>
      </c>
      <c r="J18" s="231">
        <v>5181.3978099999995</v>
      </c>
      <c r="K18" s="231">
        <v>108006.34956999999</v>
      </c>
      <c r="L18" s="254">
        <v>1.4148212705100596E-2</v>
      </c>
    </row>
    <row r="19" spans="1:12" ht="15" customHeight="1">
      <c r="A19" s="223" t="s">
        <v>727</v>
      </c>
      <c r="B19" s="233">
        <v>852342.94658999995</v>
      </c>
      <c r="C19" s="233">
        <v>2715264.4761499995</v>
      </c>
      <c r="D19" s="233">
        <v>1662861.6195299998</v>
      </c>
      <c r="E19" s="233">
        <v>53018.422469999998</v>
      </c>
      <c r="F19" s="233">
        <v>413508.39322999993</v>
      </c>
      <c r="G19" s="233">
        <v>417830.00802999997</v>
      </c>
      <c r="H19" s="233">
        <v>31317.890820000001</v>
      </c>
      <c r="I19" s="233">
        <v>1071776.19199</v>
      </c>
      <c r="J19" s="233">
        <v>416001.86317000008</v>
      </c>
      <c r="K19" s="233">
        <v>7633921.8119799998</v>
      </c>
      <c r="L19" s="257">
        <v>1</v>
      </c>
    </row>
    <row r="20" spans="1:12" ht="15" customHeight="1">
      <c r="A20" s="237" t="s">
        <v>728</v>
      </c>
      <c r="B20" s="231">
        <v>18875.910770000002</v>
      </c>
      <c r="C20" s="231">
        <v>36400.809520000003</v>
      </c>
      <c r="D20" s="231">
        <v>41794.278210000004</v>
      </c>
      <c r="E20" s="231">
        <v>870.12486000000001</v>
      </c>
      <c r="F20" s="231">
        <v>6480.9889300000004</v>
      </c>
      <c r="G20" s="231">
        <v>6298.9476099999993</v>
      </c>
      <c r="H20" s="231">
        <v>525.30489</v>
      </c>
      <c r="I20" s="231">
        <v>48177.762759999998</v>
      </c>
      <c r="J20" s="231">
        <v>6116.1665799999992</v>
      </c>
      <c r="K20" s="231">
        <v>165540.29412999999</v>
      </c>
      <c r="L20" s="254"/>
    </row>
    <row r="21" spans="1:12" s="263" customFormat="1" ht="15" customHeight="1" thickBot="1">
      <c r="A21" s="320" t="s">
        <v>729</v>
      </c>
      <c r="B21" s="254">
        <v>0.11165204040371603</v>
      </c>
      <c r="C21" s="254">
        <v>0.35568408257586609</v>
      </c>
      <c r="D21" s="254">
        <v>0.21782534069453688</v>
      </c>
      <c r="E21" s="254">
        <v>6.9451094438506807E-3</v>
      </c>
      <c r="F21" s="254">
        <v>5.4167229297669324E-2</v>
      </c>
      <c r="G21" s="254">
        <v>5.4733336065126398E-2</v>
      </c>
      <c r="H21" s="254">
        <v>4.1024641843793157E-3</v>
      </c>
      <c r="I21" s="254">
        <v>0.14039653776752722</v>
      </c>
      <c r="J21" s="254">
        <v>5.4493859567327982E-2</v>
      </c>
      <c r="K21" s="254">
        <v>1</v>
      </c>
      <c r="L21" s="254"/>
    </row>
    <row r="22" spans="1:12" ht="15" customHeight="1" thickTop="1">
      <c r="A22" s="351" t="s">
        <v>730</v>
      </c>
      <c r="B22" s="352"/>
      <c r="C22" s="352"/>
      <c r="D22" s="352"/>
      <c r="E22" s="352"/>
      <c r="F22" s="353"/>
      <c r="G22" s="353"/>
      <c r="H22" s="353"/>
      <c r="I22" s="353"/>
      <c r="J22" s="353"/>
      <c r="K22" s="353"/>
      <c r="L22" s="353"/>
    </row>
    <row r="23" spans="1:12" ht="60.75" customHeight="1">
      <c r="A23" s="506" t="s">
        <v>731</v>
      </c>
      <c r="B23" s="508"/>
      <c r="C23" s="508"/>
      <c r="D23" s="508"/>
      <c r="E23" s="508"/>
      <c r="F23" s="508"/>
      <c r="G23" s="508"/>
      <c r="H23" s="508"/>
      <c r="I23" s="508"/>
      <c r="J23" s="508"/>
      <c r="K23" s="508"/>
      <c r="L23" s="508"/>
    </row>
    <row r="24" spans="1:12" ht="51.75" customHeight="1">
      <c r="A24" s="506" t="s">
        <v>732</v>
      </c>
      <c r="B24" s="507"/>
      <c r="C24" s="507"/>
      <c r="D24" s="507"/>
      <c r="E24" s="507"/>
      <c r="F24" s="507"/>
      <c r="G24" s="507"/>
      <c r="H24" s="507"/>
      <c r="I24" s="507"/>
      <c r="J24" s="507"/>
      <c r="K24" s="507"/>
      <c r="L24" s="507"/>
    </row>
    <row r="25" spans="1:12" ht="15" customHeight="1">
      <c r="A25" s="354" t="s">
        <v>733</v>
      </c>
      <c r="B25" s="355"/>
      <c r="C25" s="355"/>
      <c r="D25" s="355"/>
      <c r="E25" s="355"/>
      <c r="F25" s="354"/>
      <c r="G25" s="354"/>
      <c r="H25" s="354"/>
      <c r="I25" s="354"/>
      <c r="J25" s="354"/>
      <c r="K25" s="354"/>
      <c r="L25" s="354"/>
    </row>
    <row r="26" spans="1:12" ht="15" customHeight="1">
      <c r="A26" s="206"/>
      <c r="B26" s="180"/>
      <c r="C26" s="180"/>
      <c r="D26" s="180"/>
      <c r="E26" s="180"/>
      <c r="F26" s="157"/>
      <c r="G26" s="157"/>
      <c r="H26" s="157"/>
      <c r="I26" s="157"/>
      <c r="J26" s="157"/>
      <c r="K26" s="157"/>
      <c r="L26" s="157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activeCell="A3" sqref="A3:L3"/>
    </sheetView>
  </sheetViews>
  <sheetFormatPr defaultColWidth="11.42578125" defaultRowHeight="12.75"/>
  <cols>
    <col min="1" max="1" width="53.5703125" style="182" customWidth="1"/>
    <col min="2" max="12" width="15.7109375" style="181" customWidth="1"/>
    <col min="13" max="256" width="11.42578125" style="181"/>
    <col min="257" max="257" width="53.5703125" style="181" customWidth="1"/>
    <col min="258" max="268" width="15.7109375" style="181" customWidth="1"/>
    <col min="269" max="512" width="11.42578125" style="181"/>
    <col min="513" max="513" width="53.5703125" style="181" customWidth="1"/>
    <col min="514" max="524" width="15.7109375" style="181" customWidth="1"/>
    <col min="525" max="768" width="11.42578125" style="181"/>
    <col min="769" max="769" width="53.5703125" style="181" customWidth="1"/>
    <col min="770" max="780" width="15.7109375" style="181" customWidth="1"/>
    <col min="781" max="1024" width="11.42578125" style="181"/>
    <col min="1025" max="1025" width="53.5703125" style="181" customWidth="1"/>
    <col min="1026" max="1036" width="15.7109375" style="181" customWidth="1"/>
    <col min="1037" max="1280" width="11.42578125" style="181"/>
    <col min="1281" max="1281" width="53.5703125" style="181" customWidth="1"/>
    <col min="1282" max="1292" width="15.7109375" style="181" customWidth="1"/>
    <col min="1293" max="1536" width="11.42578125" style="181"/>
    <col min="1537" max="1537" width="53.5703125" style="181" customWidth="1"/>
    <col min="1538" max="1548" width="15.7109375" style="181" customWidth="1"/>
    <col min="1549" max="1792" width="11.42578125" style="181"/>
    <col min="1793" max="1793" width="53.5703125" style="181" customWidth="1"/>
    <col min="1794" max="1804" width="15.7109375" style="181" customWidth="1"/>
    <col min="1805" max="2048" width="11.42578125" style="181"/>
    <col min="2049" max="2049" width="53.5703125" style="181" customWidth="1"/>
    <col min="2050" max="2060" width="15.7109375" style="181" customWidth="1"/>
    <col min="2061" max="2304" width="11.42578125" style="181"/>
    <col min="2305" max="2305" width="53.5703125" style="181" customWidth="1"/>
    <col min="2306" max="2316" width="15.7109375" style="181" customWidth="1"/>
    <col min="2317" max="2560" width="11.42578125" style="181"/>
    <col min="2561" max="2561" width="53.5703125" style="181" customWidth="1"/>
    <col min="2562" max="2572" width="15.7109375" style="181" customWidth="1"/>
    <col min="2573" max="2816" width="11.42578125" style="181"/>
    <col min="2817" max="2817" width="53.5703125" style="181" customWidth="1"/>
    <col min="2818" max="2828" width="15.7109375" style="181" customWidth="1"/>
    <col min="2829" max="3072" width="11.42578125" style="181"/>
    <col min="3073" max="3073" width="53.5703125" style="181" customWidth="1"/>
    <col min="3074" max="3084" width="15.7109375" style="181" customWidth="1"/>
    <col min="3085" max="3328" width="11.42578125" style="181"/>
    <col min="3329" max="3329" width="53.5703125" style="181" customWidth="1"/>
    <col min="3330" max="3340" width="15.7109375" style="181" customWidth="1"/>
    <col min="3341" max="3584" width="11.42578125" style="181"/>
    <col min="3585" max="3585" width="53.5703125" style="181" customWidth="1"/>
    <col min="3586" max="3596" width="15.7109375" style="181" customWidth="1"/>
    <col min="3597" max="3840" width="11.42578125" style="181"/>
    <col min="3841" max="3841" width="53.5703125" style="181" customWidth="1"/>
    <col min="3842" max="3852" width="15.7109375" style="181" customWidth="1"/>
    <col min="3853" max="4096" width="11.42578125" style="181"/>
    <col min="4097" max="4097" width="53.5703125" style="181" customWidth="1"/>
    <col min="4098" max="4108" width="15.7109375" style="181" customWidth="1"/>
    <col min="4109" max="4352" width="11.42578125" style="181"/>
    <col min="4353" max="4353" width="53.5703125" style="181" customWidth="1"/>
    <col min="4354" max="4364" width="15.7109375" style="181" customWidth="1"/>
    <col min="4365" max="4608" width="11.42578125" style="181"/>
    <col min="4609" max="4609" width="53.5703125" style="181" customWidth="1"/>
    <col min="4610" max="4620" width="15.7109375" style="181" customWidth="1"/>
    <col min="4621" max="4864" width="11.42578125" style="181"/>
    <col min="4865" max="4865" width="53.5703125" style="181" customWidth="1"/>
    <col min="4866" max="4876" width="15.7109375" style="181" customWidth="1"/>
    <col min="4877" max="5120" width="11.42578125" style="181"/>
    <col min="5121" max="5121" width="53.5703125" style="181" customWidth="1"/>
    <col min="5122" max="5132" width="15.7109375" style="181" customWidth="1"/>
    <col min="5133" max="5376" width="11.42578125" style="181"/>
    <col min="5377" max="5377" width="53.5703125" style="181" customWidth="1"/>
    <col min="5378" max="5388" width="15.7109375" style="181" customWidth="1"/>
    <col min="5389" max="5632" width="11.42578125" style="181"/>
    <col min="5633" max="5633" width="53.5703125" style="181" customWidth="1"/>
    <col min="5634" max="5644" width="15.7109375" style="181" customWidth="1"/>
    <col min="5645" max="5888" width="11.42578125" style="181"/>
    <col min="5889" max="5889" width="53.5703125" style="181" customWidth="1"/>
    <col min="5890" max="5900" width="15.7109375" style="181" customWidth="1"/>
    <col min="5901" max="6144" width="11.42578125" style="181"/>
    <col min="6145" max="6145" width="53.5703125" style="181" customWidth="1"/>
    <col min="6146" max="6156" width="15.7109375" style="181" customWidth="1"/>
    <col min="6157" max="6400" width="11.42578125" style="181"/>
    <col min="6401" max="6401" width="53.5703125" style="181" customWidth="1"/>
    <col min="6402" max="6412" width="15.7109375" style="181" customWidth="1"/>
    <col min="6413" max="6656" width="11.42578125" style="181"/>
    <col min="6657" max="6657" width="53.5703125" style="181" customWidth="1"/>
    <col min="6658" max="6668" width="15.7109375" style="181" customWidth="1"/>
    <col min="6669" max="6912" width="11.42578125" style="181"/>
    <col min="6913" max="6913" width="53.5703125" style="181" customWidth="1"/>
    <col min="6914" max="6924" width="15.7109375" style="181" customWidth="1"/>
    <col min="6925" max="7168" width="11.42578125" style="181"/>
    <col min="7169" max="7169" width="53.5703125" style="181" customWidth="1"/>
    <col min="7170" max="7180" width="15.7109375" style="181" customWidth="1"/>
    <col min="7181" max="7424" width="11.42578125" style="181"/>
    <col min="7425" max="7425" width="53.5703125" style="181" customWidth="1"/>
    <col min="7426" max="7436" width="15.7109375" style="181" customWidth="1"/>
    <col min="7437" max="7680" width="11.42578125" style="181"/>
    <col min="7681" max="7681" width="53.5703125" style="181" customWidth="1"/>
    <col min="7682" max="7692" width="15.7109375" style="181" customWidth="1"/>
    <col min="7693" max="7936" width="11.42578125" style="181"/>
    <col min="7937" max="7937" width="53.5703125" style="181" customWidth="1"/>
    <col min="7938" max="7948" width="15.7109375" style="181" customWidth="1"/>
    <col min="7949" max="8192" width="11.42578125" style="181"/>
    <col min="8193" max="8193" width="53.5703125" style="181" customWidth="1"/>
    <col min="8194" max="8204" width="15.7109375" style="181" customWidth="1"/>
    <col min="8205" max="8448" width="11.42578125" style="181"/>
    <col min="8449" max="8449" width="53.5703125" style="181" customWidth="1"/>
    <col min="8450" max="8460" width="15.7109375" style="181" customWidth="1"/>
    <col min="8461" max="8704" width="11.42578125" style="181"/>
    <col min="8705" max="8705" width="53.5703125" style="181" customWidth="1"/>
    <col min="8706" max="8716" width="15.7109375" style="181" customWidth="1"/>
    <col min="8717" max="8960" width="11.42578125" style="181"/>
    <col min="8961" max="8961" width="53.5703125" style="181" customWidth="1"/>
    <col min="8962" max="8972" width="15.7109375" style="181" customWidth="1"/>
    <col min="8973" max="9216" width="11.42578125" style="181"/>
    <col min="9217" max="9217" width="53.5703125" style="181" customWidth="1"/>
    <col min="9218" max="9228" width="15.7109375" style="181" customWidth="1"/>
    <col min="9229" max="9472" width="11.42578125" style="181"/>
    <col min="9473" max="9473" width="53.5703125" style="181" customWidth="1"/>
    <col min="9474" max="9484" width="15.7109375" style="181" customWidth="1"/>
    <col min="9485" max="9728" width="11.42578125" style="181"/>
    <col min="9729" max="9729" width="53.5703125" style="181" customWidth="1"/>
    <col min="9730" max="9740" width="15.7109375" style="181" customWidth="1"/>
    <col min="9741" max="9984" width="11.42578125" style="181"/>
    <col min="9985" max="9985" width="53.5703125" style="181" customWidth="1"/>
    <col min="9986" max="9996" width="15.7109375" style="181" customWidth="1"/>
    <col min="9997" max="10240" width="11.42578125" style="181"/>
    <col min="10241" max="10241" width="53.5703125" style="181" customWidth="1"/>
    <col min="10242" max="10252" width="15.7109375" style="181" customWidth="1"/>
    <col min="10253" max="10496" width="11.42578125" style="181"/>
    <col min="10497" max="10497" width="53.5703125" style="181" customWidth="1"/>
    <col min="10498" max="10508" width="15.7109375" style="181" customWidth="1"/>
    <col min="10509" max="10752" width="11.42578125" style="181"/>
    <col min="10753" max="10753" width="53.5703125" style="181" customWidth="1"/>
    <col min="10754" max="10764" width="15.7109375" style="181" customWidth="1"/>
    <col min="10765" max="11008" width="11.42578125" style="181"/>
    <col min="11009" max="11009" width="53.5703125" style="181" customWidth="1"/>
    <col min="11010" max="11020" width="15.7109375" style="181" customWidth="1"/>
    <col min="11021" max="11264" width="11.42578125" style="181"/>
    <col min="11265" max="11265" width="53.5703125" style="181" customWidth="1"/>
    <col min="11266" max="11276" width="15.7109375" style="181" customWidth="1"/>
    <col min="11277" max="11520" width="11.42578125" style="181"/>
    <col min="11521" max="11521" width="53.5703125" style="181" customWidth="1"/>
    <col min="11522" max="11532" width="15.7109375" style="181" customWidth="1"/>
    <col min="11533" max="11776" width="11.42578125" style="181"/>
    <col min="11777" max="11777" width="53.5703125" style="181" customWidth="1"/>
    <col min="11778" max="11788" width="15.7109375" style="181" customWidth="1"/>
    <col min="11789" max="12032" width="11.42578125" style="181"/>
    <col min="12033" max="12033" width="53.5703125" style="181" customWidth="1"/>
    <col min="12034" max="12044" width="15.7109375" style="181" customWidth="1"/>
    <col min="12045" max="12288" width="11.42578125" style="181"/>
    <col min="12289" max="12289" width="53.5703125" style="181" customWidth="1"/>
    <col min="12290" max="12300" width="15.7109375" style="181" customWidth="1"/>
    <col min="12301" max="12544" width="11.42578125" style="181"/>
    <col min="12545" max="12545" width="53.5703125" style="181" customWidth="1"/>
    <col min="12546" max="12556" width="15.7109375" style="181" customWidth="1"/>
    <col min="12557" max="12800" width="11.42578125" style="181"/>
    <col min="12801" max="12801" width="53.5703125" style="181" customWidth="1"/>
    <col min="12802" max="12812" width="15.7109375" style="181" customWidth="1"/>
    <col min="12813" max="13056" width="11.42578125" style="181"/>
    <col min="13057" max="13057" width="53.5703125" style="181" customWidth="1"/>
    <col min="13058" max="13068" width="15.7109375" style="181" customWidth="1"/>
    <col min="13069" max="13312" width="11.42578125" style="181"/>
    <col min="13313" max="13313" width="53.5703125" style="181" customWidth="1"/>
    <col min="13314" max="13324" width="15.7109375" style="181" customWidth="1"/>
    <col min="13325" max="13568" width="11.42578125" style="181"/>
    <col min="13569" max="13569" width="53.5703125" style="181" customWidth="1"/>
    <col min="13570" max="13580" width="15.7109375" style="181" customWidth="1"/>
    <col min="13581" max="13824" width="11.42578125" style="181"/>
    <col min="13825" max="13825" width="53.5703125" style="181" customWidth="1"/>
    <col min="13826" max="13836" width="15.7109375" style="181" customWidth="1"/>
    <col min="13837" max="14080" width="11.42578125" style="181"/>
    <col min="14081" max="14081" width="53.5703125" style="181" customWidth="1"/>
    <col min="14082" max="14092" width="15.7109375" style="181" customWidth="1"/>
    <col min="14093" max="14336" width="11.42578125" style="181"/>
    <col min="14337" max="14337" width="53.5703125" style="181" customWidth="1"/>
    <col min="14338" max="14348" width="15.7109375" style="181" customWidth="1"/>
    <col min="14349" max="14592" width="11.42578125" style="181"/>
    <col min="14593" max="14593" width="53.5703125" style="181" customWidth="1"/>
    <col min="14594" max="14604" width="15.7109375" style="181" customWidth="1"/>
    <col min="14605" max="14848" width="11.42578125" style="181"/>
    <col min="14849" max="14849" width="53.5703125" style="181" customWidth="1"/>
    <col min="14850" max="14860" width="15.7109375" style="181" customWidth="1"/>
    <col min="14861" max="15104" width="11.42578125" style="181"/>
    <col min="15105" max="15105" width="53.5703125" style="181" customWidth="1"/>
    <col min="15106" max="15116" width="15.7109375" style="181" customWidth="1"/>
    <col min="15117" max="15360" width="11.42578125" style="181"/>
    <col min="15361" max="15361" width="53.5703125" style="181" customWidth="1"/>
    <col min="15362" max="15372" width="15.7109375" style="181" customWidth="1"/>
    <col min="15373" max="15616" width="11.42578125" style="181"/>
    <col min="15617" max="15617" width="53.5703125" style="181" customWidth="1"/>
    <col min="15618" max="15628" width="15.7109375" style="181" customWidth="1"/>
    <col min="15629" max="15872" width="11.42578125" style="181"/>
    <col min="15873" max="15873" width="53.5703125" style="181" customWidth="1"/>
    <col min="15874" max="15884" width="15.7109375" style="181" customWidth="1"/>
    <col min="15885" max="16128" width="11.42578125" style="181"/>
    <col min="16129" max="16129" width="53.5703125" style="181" customWidth="1"/>
    <col min="16130" max="16140" width="15.7109375" style="181" customWidth="1"/>
    <col min="16141" max="16384" width="11.42578125" style="181"/>
  </cols>
  <sheetData>
    <row r="1" spans="1:12" s="158" customFormat="1" ht="30" customHeight="1">
      <c r="A1" s="493" t="s">
        <v>137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</row>
    <row r="2" spans="1:12" s="158" customFormat="1" ht="15" customHeight="1">
      <c r="A2" s="494" t="s">
        <v>566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</row>
    <row r="3" spans="1:12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</row>
    <row r="4" spans="1:12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</row>
    <row r="5" spans="1:12" ht="15" customHeight="1">
      <c r="A5" s="183"/>
      <c r="B5" s="157"/>
      <c r="C5" s="180"/>
      <c r="D5" s="180"/>
      <c r="E5" s="157"/>
      <c r="F5" s="180"/>
      <c r="G5" s="157"/>
      <c r="H5" s="157"/>
      <c r="I5" s="157"/>
      <c r="J5" s="180"/>
      <c r="K5" s="157"/>
      <c r="L5" s="207"/>
    </row>
    <row r="6" spans="1:12" ht="30" customHeight="1">
      <c r="A6" s="184" t="s">
        <v>592</v>
      </c>
      <c r="B6" s="185" t="s">
        <v>138</v>
      </c>
      <c r="C6" s="185" t="s">
        <v>139</v>
      </c>
      <c r="D6" s="185" t="s">
        <v>140</v>
      </c>
      <c r="E6" s="185" t="s">
        <v>141</v>
      </c>
      <c r="F6" s="185" t="s">
        <v>142</v>
      </c>
      <c r="G6" s="185" t="s">
        <v>143</v>
      </c>
      <c r="H6" s="185" t="s">
        <v>144</v>
      </c>
      <c r="I6" s="185" t="s">
        <v>145</v>
      </c>
      <c r="J6" s="185" t="s">
        <v>315</v>
      </c>
      <c r="K6" s="186" t="s">
        <v>567</v>
      </c>
      <c r="L6" s="187" t="s">
        <v>70</v>
      </c>
    </row>
    <row r="7" spans="1:12" ht="15" customHeight="1">
      <c r="A7" s="188" t="s">
        <v>568</v>
      </c>
      <c r="B7" s="180">
        <v>328986.18225000001</v>
      </c>
      <c r="C7" s="180">
        <v>598604.74428999994</v>
      </c>
      <c r="D7" s="180">
        <v>251149.61383000002</v>
      </c>
      <c r="E7" s="180">
        <v>21293.26945</v>
      </c>
      <c r="F7" s="180">
        <v>128486.62579000001</v>
      </c>
      <c r="G7" s="180">
        <v>62415.481590000003</v>
      </c>
      <c r="H7" s="180">
        <v>4330.3290099999995</v>
      </c>
      <c r="I7" s="180">
        <v>287.49892</v>
      </c>
      <c r="J7" s="180">
        <v>139347.88152000002</v>
      </c>
      <c r="K7" s="180">
        <v>1534901.6266499998</v>
      </c>
      <c r="L7" s="189">
        <v>0.2010633151015184</v>
      </c>
    </row>
    <row r="8" spans="1:12" ht="15" customHeight="1">
      <c r="A8" s="188" t="s">
        <v>569</v>
      </c>
      <c r="B8" s="180">
        <v>8821.939550000001</v>
      </c>
      <c r="C8" s="180">
        <v>9443.9105600000003</v>
      </c>
      <c r="D8" s="180">
        <v>20339.008519999999</v>
      </c>
      <c r="E8" s="180">
        <v>37.424849999999999</v>
      </c>
      <c r="F8" s="180">
        <v>609.26840000000004</v>
      </c>
      <c r="G8" s="180">
        <v>1349.3818899999999</v>
      </c>
      <c r="H8" s="180">
        <v>9.2177199999999999</v>
      </c>
      <c r="I8" s="180">
        <v>191.00688</v>
      </c>
      <c r="J8" s="180">
        <v>692.80590000000007</v>
      </c>
      <c r="K8" s="180">
        <v>41493.964270000004</v>
      </c>
      <c r="L8" s="189">
        <v>5.4354714777643358E-3</v>
      </c>
    </row>
    <row r="9" spans="1:12" ht="15" customHeight="1">
      <c r="A9" s="188" t="s">
        <v>570</v>
      </c>
      <c r="B9" s="180">
        <v>25.6021</v>
      </c>
      <c r="C9" s="180">
        <v>25.76446</v>
      </c>
      <c r="D9" s="180">
        <v>232.55774</v>
      </c>
      <c r="E9" s="180">
        <v>0</v>
      </c>
      <c r="F9" s="180">
        <v>0</v>
      </c>
      <c r="G9" s="180">
        <v>0</v>
      </c>
      <c r="H9" s="180">
        <v>0</v>
      </c>
      <c r="I9" s="180">
        <v>3.3239200000000002</v>
      </c>
      <c r="J9" s="180">
        <v>0</v>
      </c>
      <c r="K9" s="180">
        <v>287.24822</v>
      </c>
      <c r="L9" s="189">
        <v>3.7627870325646639E-5</v>
      </c>
    </row>
    <row r="10" spans="1:12" ht="15" customHeight="1">
      <c r="A10" s="188" t="s">
        <v>571</v>
      </c>
      <c r="B10" s="180">
        <v>6212.8029400000005</v>
      </c>
      <c r="C10" s="180">
        <v>19309.566600000002</v>
      </c>
      <c r="D10" s="180">
        <v>42794.417200000004</v>
      </c>
      <c r="E10" s="180">
        <v>17.301169999999999</v>
      </c>
      <c r="F10" s="180">
        <v>3728.1791600000001</v>
      </c>
      <c r="G10" s="180">
        <v>673.47023000000002</v>
      </c>
      <c r="H10" s="180">
        <v>58.166460000000001</v>
      </c>
      <c r="I10" s="180">
        <v>1540.68057</v>
      </c>
      <c r="J10" s="180">
        <v>929.10329000000002</v>
      </c>
      <c r="K10" s="180">
        <v>75263.687620000012</v>
      </c>
      <c r="L10" s="189">
        <v>9.8591116700230096E-3</v>
      </c>
    </row>
    <row r="11" spans="1:12" ht="15" customHeight="1">
      <c r="A11" s="188" t="s">
        <v>572</v>
      </c>
      <c r="B11" s="180">
        <v>96121.934840000002</v>
      </c>
      <c r="C11" s="180">
        <v>163061.46059999999</v>
      </c>
      <c r="D11" s="180">
        <v>251499.37949000002</v>
      </c>
      <c r="E11" s="180">
        <v>3533.1392700000001</v>
      </c>
      <c r="F11" s="180">
        <v>23022.516219999998</v>
      </c>
      <c r="G11" s="180">
        <v>22410.776760000001</v>
      </c>
      <c r="H11" s="180">
        <v>3438.7121299999999</v>
      </c>
      <c r="I11" s="180">
        <v>56034.78512</v>
      </c>
      <c r="J11" s="180">
        <v>34995.133020000001</v>
      </c>
      <c r="K11" s="180">
        <v>654117.83744999999</v>
      </c>
      <c r="L11" s="189">
        <v>8.5685687330842308E-2</v>
      </c>
    </row>
    <row r="12" spans="1:12" ht="15" customHeight="1">
      <c r="A12" s="188" t="s">
        <v>573</v>
      </c>
      <c r="B12" s="180">
        <v>4396.64113</v>
      </c>
      <c r="C12" s="180">
        <v>332.27386999999999</v>
      </c>
      <c r="D12" s="180">
        <v>2439.1200299999996</v>
      </c>
      <c r="E12" s="180">
        <v>1235.7033600000002</v>
      </c>
      <c r="F12" s="180">
        <v>11.688979999999999</v>
      </c>
      <c r="G12" s="180">
        <v>14.47785</v>
      </c>
      <c r="H12" s="180">
        <v>0</v>
      </c>
      <c r="I12" s="180">
        <v>261.64729999999997</v>
      </c>
      <c r="J12" s="180">
        <v>22.206889999999998</v>
      </c>
      <c r="K12" s="180">
        <v>8713.7594099999988</v>
      </c>
      <c r="L12" s="189">
        <v>1.1414525358185443E-3</v>
      </c>
    </row>
    <row r="13" spans="1:12" ht="15" customHeight="1">
      <c r="A13" s="188" t="s">
        <v>72</v>
      </c>
      <c r="B13" s="180">
        <v>46073.38018</v>
      </c>
      <c r="C13" s="180">
        <v>61388.653709999999</v>
      </c>
      <c r="D13" s="180">
        <v>132538.22219</v>
      </c>
      <c r="E13" s="180">
        <v>662.06401000000005</v>
      </c>
      <c r="F13" s="180">
        <v>9458.1450000000004</v>
      </c>
      <c r="G13" s="180">
        <v>1839.6392900000001</v>
      </c>
      <c r="H13" s="180">
        <v>1060.21333</v>
      </c>
      <c r="I13" s="180">
        <v>22092.738390000002</v>
      </c>
      <c r="J13" s="180">
        <v>6491.9608499999995</v>
      </c>
      <c r="K13" s="180">
        <v>281605.01694999996</v>
      </c>
      <c r="L13" s="189">
        <v>3.6888643072692053E-2</v>
      </c>
    </row>
    <row r="14" spans="1:12" ht="15" customHeight="1">
      <c r="A14" s="188" t="s">
        <v>574</v>
      </c>
      <c r="B14" s="180">
        <v>172227.79784000001</v>
      </c>
      <c r="C14" s="180">
        <v>426619.68075</v>
      </c>
      <c r="D14" s="180">
        <v>330483.26477999997</v>
      </c>
      <c r="E14" s="180">
        <v>8612.7192100000011</v>
      </c>
      <c r="F14" s="180">
        <v>37295.504280000001</v>
      </c>
      <c r="G14" s="180">
        <v>156888.79968999999</v>
      </c>
      <c r="H14" s="180">
        <v>5375.0101699999996</v>
      </c>
      <c r="I14" s="180">
        <v>149045.95832000001</v>
      </c>
      <c r="J14" s="180">
        <v>80618.93965</v>
      </c>
      <c r="K14" s="180">
        <v>1367167.6746899998</v>
      </c>
      <c r="L14" s="189">
        <v>0.17909112883850475</v>
      </c>
    </row>
    <row r="15" spans="1:12" ht="15" customHeight="1">
      <c r="A15" s="188" t="s">
        <v>575</v>
      </c>
      <c r="B15" s="180">
        <v>48203.866070000004</v>
      </c>
      <c r="C15" s="180">
        <v>128824.39899</v>
      </c>
      <c r="D15" s="180">
        <v>96214.003580000004</v>
      </c>
      <c r="E15" s="180">
        <v>2996.2640299999998</v>
      </c>
      <c r="F15" s="180">
        <v>13143.917289999999</v>
      </c>
      <c r="G15" s="180">
        <v>44872.31278</v>
      </c>
      <c r="H15" s="180">
        <v>1444.53962</v>
      </c>
      <c r="I15" s="180">
        <v>42296.373610000002</v>
      </c>
      <c r="J15" s="180">
        <v>21639.114170000001</v>
      </c>
      <c r="K15" s="180">
        <v>399634.79014000006</v>
      </c>
      <c r="L15" s="189">
        <v>5.2349866819035223E-2</v>
      </c>
    </row>
    <row r="16" spans="1:12" ht="15" customHeight="1">
      <c r="A16" s="188" t="s">
        <v>576</v>
      </c>
      <c r="B16" s="180">
        <v>84420.523840000009</v>
      </c>
      <c r="C16" s="180">
        <v>301962.48313000001</v>
      </c>
      <c r="D16" s="180">
        <v>174587.70233</v>
      </c>
      <c r="E16" s="180">
        <v>2419.4818500000001</v>
      </c>
      <c r="F16" s="180">
        <v>21163.945660000001</v>
      </c>
      <c r="G16" s="180">
        <v>63154.061679999999</v>
      </c>
      <c r="H16" s="180">
        <v>4692.6322</v>
      </c>
      <c r="I16" s="180">
        <v>53249.63968</v>
      </c>
      <c r="J16" s="180">
        <v>21259.913049999999</v>
      </c>
      <c r="K16" s="180">
        <v>726910.38341999997</v>
      </c>
      <c r="L16" s="189">
        <v>9.5221093609192203E-2</v>
      </c>
    </row>
    <row r="17" spans="1:12" ht="15" customHeight="1">
      <c r="A17" s="188" t="s">
        <v>577</v>
      </c>
      <c r="B17" s="180">
        <v>1719.6765399999999</v>
      </c>
      <c r="C17" s="180">
        <v>847517.59308999998</v>
      </c>
      <c r="D17" s="180">
        <v>106273.65409</v>
      </c>
      <c r="E17" s="180">
        <v>10094.869490000001</v>
      </c>
      <c r="F17" s="180">
        <v>171354.76003999999</v>
      </c>
      <c r="G17" s="180">
        <v>98.828179999999989</v>
      </c>
      <c r="H17" s="180">
        <v>6753.1734200000001</v>
      </c>
      <c r="I17" s="180">
        <v>718200.12995000009</v>
      </c>
      <c r="J17" s="180">
        <v>93625.481339999998</v>
      </c>
      <c r="K17" s="180">
        <v>1955638.1661399999</v>
      </c>
      <c r="L17" s="189">
        <v>0.25617739013109048</v>
      </c>
    </row>
    <row r="18" spans="1:12" ht="15" customHeight="1">
      <c r="A18" s="188" t="s">
        <v>578</v>
      </c>
      <c r="B18" s="180">
        <v>26820.978469999998</v>
      </c>
      <c r="C18" s="180">
        <v>120073.56546</v>
      </c>
      <c r="D18" s="180">
        <v>94373.334290000013</v>
      </c>
      <c r="E18" s="180">
        <v>1190.5400400000001</v>
      </c>
      <c r="F18" s="180">
        <v>2220.0113700000002</v>
      </c>
      <c r="G18" s="180">
        <v>52863.987549999998</v>
      </c>
      <c r="H18" s="180">
        <v>1424.7954999999999</v>
      </c>
      <c r="I18" s="180">
        <v>11946.01823</v>
      </c>
      <c r="J18" s="180">
        <v>10873.458869999999</v>
      </c>
      <c r="K18" s="180">
        <v>321786.68977999996</v>
      </c>
      <c r="L18" s="189">
        <v>4.2152211893814073E-2</v>
      </c>
    </row>
    <row r="19" spans="1:12" ht="15" customHeight="1">
      <c r="A19" s="188" t="s">
        <v>579</v>
      </c>
      <c r="B19" s="180">
        <v>2009.57933</v>
      </c>
      <c r="C19" s="180">
        <v>366.97251</v>
      </c>
      <c r="D19" s="180">
        <v>31728.637879999998</v>
      </c>
      <c r="E19" s="180">
        <v>143.26582999999999</v>
      </c>
      <c r="F19" s="180">
        <v>24.988529999999997</v>
      </c>
      <c r="G19" s="180">
        <v>325.88842999999997</v>
      </c>
      <c r="H19" s="180">
        <v>790.96666000000005</v>
      </c>
      <c r="I19" s="180">
        <v>853.38327000000004</v>
      </c>
      <c r="J19" s="180">
        <v>10.05063</v>
      </c>
      <c r="K19" s="180">
        <v>36253.733069999987</v>
      </c>
      <c r="L19" s="189">
        <v>4.749031227342564E-3</v>
      </c>
    </row>
    <row r="20" spans="1:12" ht="15" customHeight="1">
      <c r="A20" s="188" t="s">
        <v>580</v>
      </c>
      <c r="B20" s="180">
        <v>4163.5855099999999</v>
      </c>
      <c r="C20" s="180">
        <v>1734.96983</v>
      </c>
      <c r="D20" s="180">
        <v>66115.404930000004</v>
      </c>
      <c r="E20" s="180">
        <v>122.8725</v>
      </c>
      <c r="F20" s="180">
        <v>54.201509999999999</v>
      </c>
      <c r="G20" s="180">
        <v>765.93011000000001</v>
      </c>
      <c r="H20" s="180">
        <v>722.47547999999995</v>
      </c>
      <c r="I20" s="180">
        <v>1550.03027</v>
      </c>
      <c r="J20" s="180">
        <v>54.859339999999996</v>
      </c>
      <c r="K20" s="180">
        <v>75284.32948</v>
      </c>
      <c r="L20" s="189">
        <v>9.8618156353647603E-3</v>
      </c>
    </row>
    <row r="21" spans="1:12" ht="15" customHeight="1">
      <c r="A21" s="188" t="s">
        <v>581</v>
      </c>
      <c r="B21" s="180">
        <v>20363.114239999999</v>
      </c>
      <c r="C21" s="180">
        <v>31681.647489999999</v>
      </c>
      <c r="D21" s="180">
        <v>49535.601990000003</v>
      </c>
      <c r="E21" s="180">
        <v>625.87537999999995</v>
      </c>
      <c r="F21" s="180">
        <v>2850.3812799999996</v>
      </c>
      <c r="G21" s="180">
        <v>10017.016900000001</v>
      </c>
      <c r="H21" s="180">
        <v>891.97284000000002</v>
      </c>
      <c r="I21" s="180">
        <v>13950.20982</v>
      </c>
      <c r="J21" s="180">
        <v>5440.9546399999999</v>
      </c>
      <c r="K21" s="180">
        <v>135356.77458</v>
      </c>
      <c r="L21" s="189">
        <v>1.7730961610811804E-2</v>
      </c>
    </row>
    <row r="22" spans="1:12" ht="15" customHeight="1">
      <c r="A22" s="188" t="s">
        <v>582</v>
      </c>
      <c r="B22" s="180">
        <v>594.47672999999998</v>
      </c>
      <c r="C22" s="180">
        <v>448.29426000000001</v>
      </c>
      <c r="D22" s="180">
        <v>4611.4694</v>
      </c>
      <c r="E22" s="180">
        <v>16.286249999999999</v>
      </c>
      <c r="F22" s="180">
        <v>0</v>
      </c>
      <c r="G22" s="180">
        <v>25.833279999999998</v>
      </c>
      <c r="H22" s="180">
        <v>127.62322999999999</v>
      </c>
      <c r="I22" s="180">
        <v>240.16738000000001</v>
      </c>
      <c r="J22" s="180">
        <v>0</v>
      </c>
      <c r="K22" s="180">
        <v>6064.1505299999999</v>
      </c>
      <c r="L22" s="189">
        <v>7.9436895998186282E-4</v>
      </c>
    </row>
    <row r="23" spans="1:12" ht="15" customHeight="1">
      <c r="A23" s="188" t="s">
        <v>583</v>
      </c>
      <c r="B23" s="180">
        <v>22.116139999999998</v>
      </c>
      <c r="C23" s="180">
        <v>0</v>
      </c>
      <c r="D23" s="180">
        <v>65.054900000000004</v>
      </c>
      <c r="E23" s="180">
        <v>0</v>
      </c>
      <c r="F23" s="180">
        <v>0</v>
      </c>
      <c r="G23" s="180">
        <v>0</v>
      </c>
      <c r="H23" s="180">
        <v>7.6244399999999999</v>
      </c>
      <c r="I23" s="180">
        <v>0</v>
      </c>
      <c r="J23" s="180">
        <v>0</v>
      </c>
      <c r="K23" s="180">
        <v>94.795479999999998</v>
      </c>
      <c r="L23" s="189">
        <v>1.2417664516415208E-5</v>
      </c>
    </row>
    <row r="24" spans="1:12" s="190" customFormat="1" ht="15" customHeight="1">
      <c r="A24" s="188" t="s">
        <v>584</v>
      </c>
      <c r="B24" s="180">
        <v>1158.7487900000001</v>
      </c>
      <c r="C24" s="180">
        <v>3868.4965000000002</v>
      </c>
      <c r="D24" s="180">
        <v>7881.1723499999998</v>
      </c>
      <c r="E24" s="180">
        <v>17.345779999999998</v>
      </c>
      <c r="F24" s="180">
        <v>84.259720000000002</v>
      </c>
      <c r="G24" s="180">
        <v>114.12151</v>
      </c>
      <c r="H24" s="180">
        <v>190.43865</v>
      </c>
      <c r="I24" s="180">
        <v>32.600340000000003</v>
      </c>
      <c r="J24" s="180">
        <v>0</v>
      </c>
      <c r="K24" s="180">
        <v>13347.183640000001</v>
      </c>
      <c r="L24" s="189">
        <v>1.7484045513615797E-3</v>
      </c>
    </row>
    <row r="25" spans="1:12" ht="15" customHeight="1">
      <c r="A25" s="191" t="s">
        <v>585</v>
      </c>
      <c r="B25" s="192">
        <v>852342.94649000012</v>
      </c>
      <c r="C25" s="192">
        <v>2715264.4760999996</v>
      </c>
      <c r="D25" s="192">
        <v>1662861.6195200002</v>
      </c>
      <c r="E25" s="192">
        <v>53018.422469999983</v>
      </c>
      <c r="F25" s="192">
        <v>413508.39322999993</v>
      </c>
      <c r="G25" s="192">
        <v>417830.00772000005</v>
      </c>
      <c r="H25" s="192">
        <v>31317.890859999996</v>
      </c>
      <c r="I25" s="192">
        <v>1071776.19197</v>
      </c>
      <c r="J25" s="192">
        <v>416001.86316000007</v>
      </c>
      <c r="K25" s="192">
        <v>7633921.8115199991</v>
      </c>
      <c r="L25" s="193">
        <v>1</v>
      </c>
    </row>
    <row r="26" spans="1:12" ht="15" customHeight="1">
      <c r="A26" s="194" t="s">
        <v>586</v>
      </c>
      <c r="B26" s="189">
        <v>0.11165204039734448</v>
      </c>
      <c r="C26" s="189">
        <v>0.35568408259074902</v>
      </c>
      <c r="D26" s="189">
        <v>0.21782534070635259</v>
      </c>
      <c r="E26" s="189">
        <v>6.9451094442691732E-3</v>
      </c>
      <c r="F26" s="189">
        <v>5.4167229300933303E-2</v>
      </c>
      <c r="G26" s="189">
        <v>5.4733336027816278E-2</v>
      </c>
      <c r="H26" s="189">
        <v>4.1024641898662903E-3</v>
      </c>
      <c r="I26" s="189">
        <v>0.1403965377733673</v>
      </c>
      <c r="J26" s="189">
        <v>5.4493859569301702E-2</v>
      </c>
      <c r="K26" s="189">
        <v>1</v>
      </c>
      <c r="L26" s="189"/>
    </row>
    <row r="27" spans="1:12" ht="15" customHeight="1" thickBot="1">
      <c r="A27" s="195"/>
      <c r="B27" s="196"/>
      <c r="C27" s="197"/>
      <c r="D27" s="197"/>
      <c r="E27" s="196"/>
      <c r="F27" s="197"/>
      <c r="G27" s="196"/>
      <c r="H27" s="196"/>
      <c r="I27" s="196"/>
      <c r="J27" s="197"/>
      <c r="K27" s="196"/>
      <c r="L27" s="198"/>
    </row>
    <row r="28" spans="1:12" ht="15" customHeight="1" thickTop="1">
      <c r="A28" s="179" t="s">
        <v>587</v>
      </c>
      <c r="B28" s="199"/>
      <c r="C28" s="189"/>
      <c r="D28" s="189"/>
      <c r="E28" s="199"/>
      <c r="F28" s="189"/>
      <c r="G28" s="199"/>
      <c r="H28" s="199"/>
      <c r="I28" s="199"/>
      <c r="J28" s="189"/>
      <c r="K28" s="199"/>
      <c r="L28" s="199"/>
    </row>
    <row r="29" spans="1:12" ht="15" customHeight="1">
      <c r="A29" s="200"/>
      <c r="B29" s="157"/>
      <c r="C29" s="180"/>
      <c r="D29" s="180"/>
      <c r="E29" s="157"/>
      <c r="F29" s="180"/>
      <c r="G29" s="157"/>
      <c r="H29" s="157"/>
      <c r="I29" s="157"/>
      <c r="J29" s="180"/>
      <c r="K29" s="157"/>
      <c r="L29" s="199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defaultColWidth="11.42578125" defaultRowHeight="12.75"/>
  <cols>
    <col min="1" max="1" width="76.85546875" style="182" customWidth="1"/>
    <col min="2" max="12" width="15.7109375" style="181" customWidth="1"/>
    <col min="13" max="256" width="11.42578125" style="181"/>
    <col min="257" max="257" width="76.85546875" style="181" customWidth="1"/>
    <col min="258" max="268" width="15.7109375" style="181" customWidth="1"/>
    <col min="269" max="512" width="11.42578125" style="181"/>
    <col min="513" max="513" width="76.85546875" style="181" customWidth="1"/>
    <col min="514" max="524" width="15.7109375" style="181" customWidth="1"/>
    <col min="525" max="768" width="11.42578125" style="181"/>
    <col min="769" max="769" width="76.85546875" style="181" customWidth="1"/>
    <col min="770" max="780" width="15.7109375" style="181" customWidth="1"/>
    <col min="781" max="1024" width="11.42578125" style="181"/>
    <col min="1025" max="1025" width="76.85546875" style="181" customWidth="1"/>
    <col min="1026" max="1036" width="15.7109375" style="181" customWidth="1"/>
    <col min="1037" max="1280" width="11.42578125" style="181"/>
    <col min="1281" max="1281" width="76.85546875" style="181" customWidth="1"/>
    <col min="1282" max="1292" width="15.7109375" style="181" customWidth="1"/>
    <col min="1293" max="1536" width="11.42578125" style="181"/>
    <col min="1537" max="1537" width="76.85546875" style="181" customWidth="1"/>
    <col min="1538" max="1548" width="15.7109375" style="181" customWidth="1"/>
    <col min="1549" max="1792" width="11.42578125" style="181"/>
    <col min="1793" max="1793" width="76.85546875" style="181" customWidth="1"/>
    <col min="1794" max="1804" width="15.7109375" style="181" customWidth="1"/>
    <col min="1805" max="2048" width="11.42578125" style="181"/>
    <col min="2049" max="2049" width="76.85546875" style="181" customWidth="1"/>
    <col min="2050" max="2060" width="15.7109375" style="181" customWidth="1"/>
    <col min="2061" max="2304" width="11.42578125" style="181"/>
    <col min="2305" max="2305" width="76.85546875" style="181" customWidth="1"/>
    <col min="2306" max="2316" width="15.7109375" style="181" customWidth="1"/>
    <col min="2317" max="2560" width="11.42578125" style="181"/>
    <col min="2561" max="2561" width="76.85546875" style="181" customWidth="1"/>
    <col min="2562" max="2572" width="15.7109375" style="181" customWidth="1"/>
    <col min="2573" max="2816" width="11.42578125" style="181"/>
    <col min="2817" max="2817" width="76.85546875" style="181" customWidth="1"/>
    <col min="2818" max="2828" width="15.7109375" style="181" customWidth="1"/>
    <col min="2829" max="3072" width="11.42578125" style="181"/>
    <col min="3073" max="3073" width="76.85546875" style="181" customWidth="1"/>
    <col min="3074" max="3084" width="15.7109375" style="181" customWidth="1"/>
    <col min="3085" max="3328" width="11.42578125" style="181"/>
    <col min="3329" max="3329" width="76.85546875" style="181" customWidth="1"/>
    <col min="3330" max="3340" width="15.7109375" style="181" customWidth="1"/>
    <col min="3341" max="3584" width="11.42578125" style="181"/>
    <col min="3585" max="3585" width="76.85546875" style="181" customWidth="1"/>
    <col min="3586" max="3596" width="15.7109375" style="181" customWidth="1"/>
    <col min="3597" max="3840" width="11.42578125" style="181"/>
    <col min="3841" max="3841" width="76.85546875" style="181" customWidth="1"/>
    <col min="3842" max="3852" width="15.7109375" style="181" customWidth="1"/>
    <col min="3853" max="4096" width="11.42578125" style="181"/>
    <col min="4097" max="4097" width="76.85546875" style="181" customWidth="1"/>
    <col min="4098" max="4108" width="15.7109375" style="181" customWidth="1"/>
    <col min="4109" max="4352" width="11.42578125" style="181"/>
    <col min="4353" max="4353" width="76.85546875" style="181" customWidth="1"/>
    <col min="4354" max="4364" width="15.7109375" style="181" customWidth="1"/>
    <col min="4365" max="4608" width="11.42578125" style="181"/>
    <col min="4609" max="4609" width="76.85546875" style="181" customWidth="1"/>
    <col min="4610" max="4620" width="15.7109375" style="181" customWidth="1"/>
    <col min="4621" max="4864" width="11.42578125" style="181"/>
    <col min="4865" max="4865" width="76.85546875" style="181" customWidth="1"/>
    <col min="4866" max="4876" width="15.7109375" style="181" customWidth="1"/>
    <col min="4877" max="5120" width="11.42578125" style="181"/>
    <col min="5121" max="5121" width="76.85546875" style="181" customWidth="1"/>
    <col min="5122" max="5132" width="15.7109375" style="181" customWidth="1"/>
    <col min="5133" max="5376" width="11.42578125" style="181"/>
    <col min="5377" max="5377" width="76.85546875" style="181" customWidth="1"/>
    <col min="5378" max="5388" width="15.7109375" style="181" customWidth="1"/>
    <col min="5389" max="5632" width="11.42578125" style="181"/>
    <col min="5633" max="5633" width="76.85546875" style="181" customWidth="1"/>
    <col min="5634" max="5644" width="15.7109375" style="181" customWidth="1"/>
    <col min="5645" max="5888" width="11.42578125" style="181"/>
    <col min="5889" max="5889" width="76.85546875" style="181" customWidth="1"/>
    <col min="5890" max="5900" width="15.7109375" style="181" customWidth="1"/>
    <col min="5901" max="6144" width="11.42578125" style="181"/>
    <col min="6145" max="6145" width="76.85546875" style="181" customWidth="1"/>
    <col min="6146" max="6156" width="15.7109375" style="181" customWidth="1"/>
    <col min="6157" max="6400" width="11.42578125" style="181"/>
    <col min="6401" max="6401" width="76.85546875" style="181" customWidth="1"/>
    <col min="6402" max="6412" width="15.7109375" style="181" customWidth="1"/>
    <col min="6413" max="6656" width="11.42578125" style="181"/>
    <col min="6657" max="6657" width="76.85546875" style="181" customWidth="1"/>
    <col min="6658" max="6668" width="15.7109375" style="181" customWidth="1"/>
    <col min="6669" max="6912" width="11.42578125" style="181"/>
    <col min="6913" max="6913" width="76.85546875" style="181" customWidth="1"/>
    <col min="6914" max="6924" width="15.7109375" style="181" customWidth="1"/>
    <col min="6925" max="7168" width="11.42578125" style="181"/>
    <col min="7169" max="7169" width="76.85546875" style="181" customWidth="1"/>
    <col min="7170" max="7180" width="15.7109375" style="181" customWidth="1"/>
    <col min="7181" max="7424" width="11.42578125" style="181"/>
    <col min="7425" max="7425" width="76.85546875" style="181" customWidth="1"/>
    <col min="7426" max="7436" width="15.7109375" style="181" customWidth="1"/>
    <col min="7437" max="7680" width="11.42578125" style="181"/>
    <col min="7681" max="7681" width="76.85546875" style="181" customWidth="1"/>
    <col min="7682" max="7692" width="15.7109375" style="181" customWidth="1"/>
    <col min="7693" max="7936" width="11.42578125" style="181"/>
    <col min="7937" max="7937" width="76.85546875" style="181" customWidth="1"/>
    <col min="7938" max="7948" width="15.7109375" style="181" customWidth="1"/>
    <col min="7949" max="8192" width="11.42578125" style="181"/>
    <col min="8193" max="8193" width="76.85546875" style="181" customWidth="1"/>
    <col min="8194" max="8204" width="15.7109375" style="181" customWidth="1"/>
    <col min="8205" max="8448" width="11.42578125" style="181"/>
    <col min="8449" max="8449" width="76.85546875" style="181" customWidth="1"/>
    <col min="8450" max="8460" width="15.7109375" style="181" customWidth="1"/>
    <col min="8461" max="8704" width="11.42578125" style="181"/>
    <col min="8705" max="8705" width="76.85546875" style="181" customWidth="1"/>
    <col min="8706" max="8716" width="15.7109375" style="181" customWidth="1"/>
    <col min="8717" max="8960" width="11.42578125" style="181"/>
    <col min="8961" max="8961" width="76.85546875" style="181" customWidth="1"/>
    <col min="8962" max="8972" width="15.7109375" style="181" customWidth="1"/>
    <col min="8973" max="9216" width="11.42578125" style="181"/>
    <col min="9217" max="9217" width="76.85546875" style="181" customWidth="1"/>
    <col min="9218" max="9228" width="15.7109375" style="181" customWidth="1"/>
    <col min="9229" max="9472" width="11.42578125" style="181"/>
    <col min="9473" max="9473" width="76.85546875" style="181" customWidth="1"/>
    <col min="9474" max="9484" width="15.7109375" style="181" customWidth="1"/>
    <col min="9485" max="9728" width="11.42578125" style="181"/>
    <col min="9729" max="9729" width="76.85546875" style="181" customWidth="1"/>
    <col min="9730" max="9740" width="15.7109375" style="181" customWidth="1"/>
    <col min="9741" max="9984" width="11.42578125" style="181"/>
    <col min="9985" max="9985" width="76.85546875" style="181" customWidth="1"/>
    <col min="9986" max="9996" width="15.7109375" style="181" customWidth="1"/>
    <col min="9997" max="10240" width="11.42578125" style="181"/>
    <col min="10241" max="10241" width="76.85546875" style="181" customWidth="1"/>
    <col min="10242" max="10252" width="15.7109375" style="181" customWidth="1"/>
    <col min="10253" max="10496" width="11.42578125" style="181"/>
    <col min="10497" max="10497" width="76.85546875" style="181" customWidth="1"/>
    <col min="10498" max="10508" width="15.7109375" style="181" customWidth="1"/>
    <col min="10509" max="10752" width="11.42578125" style="181"/>
    <col min="10753" max="10753" width="76.85546875" style="181" customWidth="1"/>
    <col min="10754" max="10764" width="15.7109375" style="181" customWidth="1"/>
    <col min="10765" max="11008" width="11.42578125" style="181"/>
    <col min="11009" max="11009" width="76.85546875" style="181" customWidth="1"/>
    <col min="11010" max="11020" width="15.7109375" style="181" customWidth="1"/>
    <col min="11021" max="11264" width="11.42578125" style="181"/>
    <col min="11265" max="11265" width="76.85546875" style="181" customWidth="1"/>
    <col min="11266" max="11276" width="15.7109375" style="181" customWidth="1"/>
    <col min="11277" max="11520" width="11.42578125" style="181"/>
    <col min="11521" max="11521" width="76.85546875" style="181" customWidth="1"/>
    <col min="11522" max="11532" width="15.7109375" style="181" customWidth="1"/>
    <col min="11533" max="11776" width="11.42578125" style="181"/>
    <col min="11777" max="11777" width="76.85546875" style="181" customWidth="1"/>
    <col min="11778" max="11788" width="15.7109375" style="181" customWidth="1"/>
    <col min="11789" max="12032" width="11.42578125" style="181"/>
    <col min="12033" max="12033" width="76.85546875" style="181" customWidth="1"/>
    <col min="12034" max="12044" width="15.7109375" style="181" customWidth="1"/>
    <col min="12045" max="12288" width="11.42578125" style="181"/>
    <col min="12289" max="12289" width="76.85546875" style="181" customWidth="1"/>
    <col min="12290" max="12300" width="15.7109375" style="181" customWidth="1"/>
    <col min="12301" max="12544" width="11.42578125" style="181"/>
    <col min="12545" max="12545" width="76.85546875" style="181" customWidth="1"/>
    <col min="12546" max="12556" width="15.7109375" style="181" customWidth="1"/>
    <col min="12557" max="12800" width="11.42578125" style="181"/>
    <col min="12801" max="12801" width="76.85546875" style="181" customWidth="1"/>
    <col min="12802" max="12812" width="15.7109375" style="181" customWidth="1"/>
    <col min="12813" max="13056" width="11.42578125" style="181"/>
    <col min="13057" max="13057" width="76.85546875" style="181" customWidth="1"/>
    <col min="13058" max="13068" width="15.7109375" style="181" customWidth="1"/>
    <col min="13069" max="13312" width="11.42578125" style="181"/>
    <col min="13313" max="13313" width="76.85546875" style="181" customWidth="1"/>
    <col min="13314" max="13324" width="15.7109375" style="181" customWidth="1"/>
    <col min="13325" max="13568" width="11.42578125" style="181"/>
    <col min="13569" max="13569" width="76.85546875" style="181" customWidth="1"/>
    <col min="13570" max="13580" width="15.7109375" style="181" customWidth="1"/>
    <col min="13581" max="13824" width="11.42578125" style="181"/>
    <col min="13825" max="13825" width="76.85546875" style="181" customWidth="1"/>
    <col min="13826" max="13836" width="15.7109375" style="181" customWidth="1"/>
    <col min="13837" max="14080" width="11.42578125" style="181"/>
    <col min="14081" max="14081" width="76.85546875" style="181" customWidth="1"/>
    <col min="14082" max="14092" width="15.7109375" style="181" customWidth="1"/>
    <col min="14093" max="14336" width="11.42578125" style="181"/>
    <col min="14337" max="14337" width="76.85546875" style="181" customWidth="1"/>
    <col min="14338" max="14348" width="15.7109375" style="181" customWidth="1"/>
    <col min="14349" max="14592" width="11.42578125" style="181"/>
    <col min="14593" max="14593" width="76.85546875" style="181" customWidth="1"/>
    <col min="14594" max="14604" width="15.7109375" style="181" customWidth="1"/>
    <col min="14605" max="14848" width="11.42578125" style="181"/>
    <col min="14849" max="14849" width="76.85546875" style="181" customWidth="1"/>
    <col min="14850" max="14860" width="15.7109375" style="181" customWidth="1"/>
    <col min="14861" max="15104" width="11.42578125" style="181"/>
    <col min="15105" max="15105" width="76.85546875" style="181" customWidth="1"/>
    <col min="15106" max="15116" width="15.7109375" style="181" customWidth="1"/>
    <col min="15117" max="15360" width="11.42578125" style="181"/>
    <col min="15361" max="15361" width="76.85546875" style="181" customWidth="1"/>
    <col min="15362" max="15372" width="15.7109375" style="181" customWidth="1"/>
    <col min="15373" max="15616" width="11.42578125" style="181"/>
    <col min="15617" max="15617" width="76.85546875" style="181" customWidth="1"/>
    <col min="15618" max="15628" width="15.7109375" style="181" customWidth="1"/>
    <col min="15629" max="15872" width="11.42578125" style="181"/>
    <col min="15873" max="15873" width="76.85546875" style="181" customWidth="1"/>
    <col min="15874" max="15884" width="15.7109375" style="181" customWidth="1"/>
    <col min="15885" max="16128" width="11.42578125" style="181"/>
    <col min="16129" max="16129" width="76.85546875" style="181" customWidth="1"/>
    <col min="16130" max="16140" width="15.7109375" style="181" customWidth="1"/>
    <col min="16141" max="16384" width="11.42578125" style="181"/>
  </cols>
  <sheetData>
    <row r="1" spans="1:12" s="209" customFormat="1" ht="30" customHeight="1">
      <c r="A1" s="493" t="s">
        <v>137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</row>
    <row r="2" spans="1:12" s="209" customFormat="1" ht="15" customHeight="1">
      <c r="A2" s="494" t="s">
        <v>617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</row>
    <row r="3" spans="1:12" s="209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</row>
    <row r="4" spans="1:12" s="210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</row>
    <row r="5" spans="1:12" ht="15" customHeight="1">
      <c r="A5" s="249"/>
      <c r="B5" s="170"/>
      <c r="C5" s="250"/>
      <c r="D5" s="250"/>
      <c r="E5" s="170"/>
      <c r="F5" s="250"/>
      <c r="G5" s="250"/>
      <c r="H5" s="250"/>
      <c r="I5" s="250"/>
      <c r="J5" s="250"/>
      <c r="K5" s="170"/>
      <c r="L5" s="207"/>
    </row>
    <row r="6" spans="1:12" ht="30" customHeight="1">
      <c r="A6" s="184" t="s">
        <v>592</v>
      </c>
      <c r="B6" s="185" t="s">
        <v>138</v>
      </c>
      <c r="C6" s="185" t="s">
        <v>139</v>
      </c>
      <c r="D6" s="185" t="s">
        <v>140</v>
      </c>
      <c r="E6" s="185" t="s">
        <v>141</v>
      </c>
      <c r="F6" s="185" t="s">
        <v>142</v>
      </c>
      <c r="G6" s="185" t="s">
        <v>143</v>
      </c>
      <c r="H6" s="185" t="s">
        <v>144</v>
      </c>
      <c r="I6" s="185" t="s">
        <v>145</v>
      </c>
      <c r="J6" s="185" t="s">
        <v>315</v>
      </c>
      <c r="K6" s="186" t="s">
        <v>71</v>
      </c>
      <c r="L6" s="187" t="s">
        <v>70</v>
      </c>
    </row>
    <row r="7" spans="1:12" ht="15" customHeight="1">
      <c r="A7" s="188" t="s">
        <v>84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9">
        <v>0</v>
      </c>
    </row>
    <row r="8" spans="1:12" ht="15" customHeight="1">
      <c r="A8" s="188" t="s">
        <v>85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9">
        <v>0</v>
      </c>
    </row>
    <row r="9" spans="1:12" ht="15" customHeight="1">
      <c r="A9" s="188" t="s">
        <v>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9">
        <v>0</v>
      </c>
    </row>
    <row r="10" spans="1:12" ht="15" customHeight="1">
      <c r="A10" s="188" t="s">
        <v>993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9">
        <v>0</v>
      </c>
    </row>
    <row r="11" spans="1:12" ht="15" customHeight="1">
      <c r="A11" s="188" t="s">
        <v>99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9">
        <v>0</v>
      </c>
    </row>
    <row r="12" spans="1:12" ht="15" customHeight="1">
      <c r="A12" s="188" t="s">
        <v>100</v>
      </c>
      <c r="B12" s="180">
        <v>6738.5784400000002</v>
      </c>
      <c r="C12" s="180">
        <v>0</v>
      </c>
      <c r="D12" s="180">
        <v>1397.0583100000001</v>
      </c>
      <c r="E12" s="180">
        <v>1342.0894900000001</v>
      </c>
      <c r="F12" s="180">
        <v>0</v>
      </c>
      <c r="G12" s="180">
        <v>940.37439000000006</v>
      </c>
      <c r="H12" s="180">
        <v>0</v>
      </c>
      <c r="I12" s="180">
        <v>0</v>
      </c>
      <c r="J12" s="180">
        <v>0</v>
      </c>
      <c r="K12" s="180">
        <v>10418.100630000001</v>
      </c>
      <c r="L12" s="189">
        <v>1.3647114664177781E-3</v>
      </c>
    </row>
    <row r="13" spans="1:12" ht="15" customHeight="1">
      <c r="A13" s="188" t="s">
        <v>1000</v>
      </c>
      <c r="B13" s="180">
        <v>9455.79306</v>
      </c>
      <c r="C13" s="180">
        <v>0</v>
      </c>
      <c r="D13" s="180">
        <v>0</v>
      </c>
      <c r="E13" s="180">
        <v>0</v>
      </c>
      <c r="F13" s="180">
        <v>0</v>
      </c>
      <c r="G13" s="180">
        <v>243.10082</v>
      </c>
      <c r="H13" s="180">
        <v>0</v>
      </c>
      <c r="I13" s="180">
        <v>0</v>
      </c>
      <c r="J13" s="180">
        <v>0</v>
      </c>
      <c r="K13" s="180">
        <v>9698.8938799999996</v>
      </c>
      <c r="L13" s="189">
        <v>1.2704995046304531E-3</v>
      </c>
    </row>
    <row r="14" spans="1:12" ht="15" customHeight="1">
      <c r="A14" s="188" t="s">
        <v>1001</v>
      </c>
      <c r="B14" s="180">
        <v>26281.884579999998</v>
      </c>
      <c r="C14" s="180">
        <v>0</v>
      </c>
      <c r="D14" s="180">
        <v>0</v>
      </c>
      <c r="E14" s="180">
        <v>1517.5421100000001</v>
      </c>
      <c r="F14" s="180">
        <v>0</v>
      </c>
      <c r="G14" s="180">
        <v>608.47302000000002</v>
      </c>
      <c r="H14" s="180">
        <v>0</v>
      </c>
      <c r="I14" s="180">
        <v>0</v>
      </c>
      <c r="J14" s="180">
        <v>0</v>
      </c>
      <c r="K14" s="180">
        <v>28407.899709999998</v>
      </c>
      <c r="L14" s="189">
        <v>3.7212720291302528E-3</v>
      </c>
    </row>
    <row r="15" spans="1:12" ht="15" customHeight="1">
      <c r="A15" s="188" t="s">
        <v>1002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9">
        <v>0</v>
      </c>
    </row>
    <row r="16" spans="1:12" ht="15" customHeight="1">
      <c r="A16" s="188" t="s">
        <v>618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9">
        <v>0</v>
      </c>
    </row>
    <row r="17" spans="1:12" ht="15" customHeight="1">
      <c r="A17" s="188" t="s">
        <v>619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9">
        <v>0</v>
      </c>
    </row>
    <row r="18" spans="1:12" ht="15" customHeight="1">
      <c r="A18" s="188" t="s">
        <v>89</v>
      </c>
      <c r="B18" s="180">
        <v>282070.24413999997</v>
      </c>
      <c r="C18" s="180">
        <v>532600.08846</v>
      </c>
      <c r="D18" s="180">
        <v>333634.08006000001</v>
      </c>
      <c r="E18" s="180">
        <v>7643.79799</v>
      </c>
      <c r="F18" s="180">
        <v>47016.233520000002</v>
      </c>
      <c r="G18" s="180">
        <v>222611.60965</v>
      </c>
      <c r="H18" s="180">
        <v>12570.404619999999</v>
      </c>
      <c r="I18" s="180">
        <v>75630.892209999991</v>
      </c>
      <c r="J18" s="180">
        <v>159739.81002</v>
      </c>
      <c r="K18" s="180">
        <v>1673517.1606699999</v>
      </c>
      <c r="L18" s="189">
        <v>0.21922115551817931</v>
      </c>
    </row>
    <row r="19" spans="1:12" ht="15" customHeight="1">
      <c r="A19" s="188" t="s">
        <v>91</v>
      </c>
      <c r="B19" s="180">
        <v>46158.779740000005</v>
      </c>
      <c r="C19" s="180">
        <v>284903.34013999999</v>
      </c>
      <c r="D19" s="180">
        <v>0</v>
      </c>
      <c r="E19" s="180">
        <v>396.35989000000001</v>
      </c>
      <c r="F19" s="180">
        <v>52062.717909999999</v>
      </c>
      <c r="G19" s="180">
        <v>76977.596659999996</v>
      </c>
      <c r="H19" s="180">
        <v>0</v>
      </c>
      <c r="I19" s="180">
        <v>124533.93222</v>
      </c>
      <c r="J19" s="180">
        <v>0</v>
      </c>
      <c r="K19" s="180">
        <v>585032.72655999998</v>
      </c>
      <c r="L19" s="189">
        <v>7.6635933796512817E-2</v>
      </c>
    </row>
    <row r="20" spans="1:12" ht="15" customHeight="1">
      <c r="A20" s="188" t="s">
        <v>92</v>
      </c>
      <c r="B20" s="180">
        <v>56299.695329999995</v>
      </c>
      <c r="C20" s="180">
        <v>125373.76984000001</v>
      </c>
      <c r="D20" s="180">
        <v>0</v>
      </c>
      <c r="E20" s="180">
        <v>5036.5254299999997</v>
      </c>
      <c r="F20" s="180">
        <v>721.96781999999996</v>
      </c>
      <c r="G20" s="180">
        <v>36567.538990000001</v>
      </c>
      <c r="H20" s="180">
        <v>0</v>
      </c>
      <c r="I20" s="180">
        <v>93978.058780000007</v>
      </c>
      <c r="J20" s="180">
        <v>0</v>
      </c>
      <c r="K20" s="180">
        <v>317977.55619000003</v>
      </c>
      <c r="L20" s="189">
        <v>4.1653237226985426E-2</v>
      </c>
    </row>
    <row r="21" spans="1:12" ht="15" customHeight="1">
      <c r="A21" s="188" t="s">
        <v>620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9">
        <v>0</v>
      </c>
    </row>
    <row r="22" spans="1:12" ht="15" customHeight="1">
      <c r="A22" s="188" t="s">
        <v>93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9">
        <v>0</v>
      </c>
    </row>
    <row r="23" spans="1:12" ht="15" customHeight="1">
      <c r="A23" s="188" t="s">
        <v>94</v>
      </c>
      <c r="B23" s="180">
        <v>0</v>
      </c>
      <c r="C23" s="180">
        <v>128625.50594</v>
      </c>
      <c r="D23" s="180">
        <v>22679.235619999999</v>
      </c>
      <c r="E23" s="180">
        <v>10022.793449999999</v>
      </c>
      <c r="F23" s="180">
        <v>31550.483059999999</v>
      </c>
      <c r="G23" s="180">
        <v>0</v>
      </c>
      <c r="H23" s="180">
        <v>6687.6651199999997</v>
      </c>
      <c r="I23" s="180">
        <v>281255.94798</v>
      </c>
      <c r="J23" s="180">
        <v>93300.871980000011</v>
      </c>
      <c r="K23" s="180">
        <v>574122.50315</v>
      </c>
      <c r="L23" s="189">
        <v>7.5206757066742014E-2</v>
      </c>
    </row>
    <row r="24" spans="1:12" ht="15" customHeight="1">
      <c r="A24" s="188" t="s">
        <v>95</v>
      </c>
      <c r="B24" s="180">
        <v>0</v>
      </c>
      <c r="C24" s="180">
        <v>718627.2202000001</v>
      </c>
      <c r="D24" s="180">
        <v>75141.338709999996</v>
      </c>
      <c r="E24" s="180">
        <v>0</v>
      </c>
      <c r="F24" s="180">
        <v>139350.95063000001</v>
      </c>
      <c r="G24" s="180">
        <v>0</v>
      </c>
      <c r="H24" s="180">
        <v>0</v>
      </c>
      <c r="I24" s="180">
        <v>436515.23243000003</v>
      </c>
      <c r="J24" s="180">
        <v>0</v>
      </c>
      <c r="K24" s="180">
        <v>1369634.7419700001</v>
      </c>
      <c r="L24" s="189">
        <v>0.1794143005096519</v>
      </c>
    </row>
    <row r="25" spans="1:12" ht="15" customHeight="1">
      <c r="A25" s="188" t="s">
        <v>996</v>
      </c>
      <c r="B25" s="180">
        <v>254535.84146</v>
      </c>
      <c r="C25" s="180">
        <v>603095.97841999994</v>
      </c>
      <c r="D25" s="180">
        <v>253353.22318</v>
      </c>
      <c r="E25" s="180">
        <v>4948.0232500000002</v>
      </c>
      <c r="F25" s="180">
        <v>70382.463230000008</v>
      </c>
      <c r="G25" s="180">
        <v>51245.577799999999</v>
      </c>
      <c r="H25" s="180">
        <v>4337.1917800000001</v>
      </c>
      <c r="I25" s="180">
        <v>0</v>
      </c>
      <c r="J25" s="180">
        <v>136263.3731</v>
      </c>
      <c r="K25" s="180">
        <v>1378161.6722200003</v>
      </c>
      <c r="L25" s="189">
        <v>0.18053127949639836</v>
      </c>
    </row>
    <row r="26" spans="1:12" ht="15" customHeight="1">
      <c r="A26" s="188" t="s">
        <v>1003</v>
      </c>
      <c r="B26" s="180">
        <v>41730.471539999999</v>
      </c>
      <c r="C26" s="180">
        <v>15833.96024</v>
      </c>
      <c r="D26" s="180">
        <v>0</v>
      </c>
      <c r="E26" s="180">
        <v>14251.211369999999</v>
      </c>
      <c r="F26" s="180">
        <v>187.55713</v>
      </c>
      <c r="G26" s="180">
        <v>8165.9011500000006</v>
      </c>
      <c r="H26" s="180">
        <v>0</v>
      </c>
      <c r="I26" s="180">
        <v>0</v>
      </c>
      <c r="J26" s="180">
        <v>0</v>
      </c>
      <c r="K26" s="180">
        <v>80169.10143000001</v>
      </c>
      <c r="L26" s="189">
        <v>1.0501692761431015E-2</v>
      </c>
    </row>
    <row r="27" spans="1:12" ht="15" customHeight="1">
      <c r="A27" s="188" t="s">
        <v>998</v>
      </c>
      <c r="B27" s="180">
        <v>1497.9571100000001</v>
      </c>
      <c r="C27" s="180">
        <v>4149.7443199999998</v>
      </c>
      <c r="D27" s="180">
        <v>0</v>
      </c>
      <c r="E27" s="180">
        <v>231</v>
      </c>
      <c r="F27" s="180">
        <v>56752.065889999998</v>
      </c>
      <c r="G27" s="180">
        <v>0</v>
      </c>
      <c r="H27" s="180">
        <v>0</v>
      </c>
      <c r="I27" s="180">
        <v>0</v>
      </c>
      <c r="J27" s="180">
        <v>0</v>
      </c>
      <c r="K27" s="180">
        <v>62630.767319999999</v>
      </c>
      <c r="L27" s="189">
        <v>8.2042715220104236E-3</v>
      </c>
    </row>
    <row r="28" spans="1:12" ht="15" customHeight="1">
      <c r="A28" s="188" t="s">
        <v>87</v>
      </c>
      <c r="B28" s="180">
        <v>30542.644600000003</v>
      </c>
      <c r="C28" s="180">
        <v>38575.471340000004</v>
      </c>
      <c r="D28" s="180">
        <v>261510.30432</v>
      </c>
      <c r="E28" s="180">
        <v>2041.7581399999999</v>
      </c>
      <c r="F28" s="180">
        <v>312.37205</v>
      </c>
      <c r="G28" s="180">
        <v>2316.2737099999999</v>
      </c>
      <c r="H28" s="180">
        <v>859.41377999999997</v>
      </c>
      <c r="I28" s="180">
        <v>33208.006379999999</v>
      </c>
      <c r="J28" s="180">
        <v>25206.68001</v>
      </c>
      <c r="K28" s="180">
        <v>394572.92432999995</v>
      </c>
      <c r="L28" s="189">
        <v>5.1686791411914512E-2</v>
      </c>
    </row>
    <row r="29" spans="1:12" ht="15" customHeight="1">
      <c r="A29" s="188" t="s">
        <v>335</v>
      </c>
      <c r="B29" s="180">
        <v>58966.829680000003</v>
      </c>
      <c r="C29" s="180">
        <v>107298.96131999999</v>
      </c>
      <c r="D29" s="180">
        <v>178273.46258000002</v>
      </c>
      <c r="E29" s="180">
        <v>1186.4536000000001</v>
      </c>
      <c r="F29" s="180">
        <v>3782.6633199999997</v>
      </c>
      <c r="G29" s="180">
        <v>9043.5080099999996</v>
      </c>
      <c r="H29" s="180">
        <v>4599.2075000000004</v>
      </c>
      <c r="I29" s="180">
        <v>6278.7407300000004</v>
      </c>
      <c r="J29" s="180">
        <v>810.79090000000008</v>
      </c>
      <c r="K29" s="180">
        <v>370240.61764000007</v>
      </c>
      <c r="L29" s="189">
        <v>4.8499398707277444E-2</v>
      </c>
    </row>
    <row r="30" spans="1:12" ht="15" customHeight="1">
      <c r="A30" s="273" t="s">
        <v>622</v>
      </c>
      <c r="B30" s="180">
        <v>1887.04519</v>
      </c>
      <c r="C30" s="180">
        <v>18348.958549999999</v>
      </c>
      <c r="D30" s="180">
        <v>0</v>
      </c>
      <c r="E30" s="180">
        <v>0</v>
      </c>
      <c r="F30" s="180">
        <v>0</v>
      </c>
      <c r="G30" s="180">
        <v>0</v>
      </c>
      <c r="H30" s="180">
        <v>0</v>
      </c>
      <c r="I30" s="180">
        <v>1526.6392900000001</v>
      </c>
      <c r="J30" s="180">
        <v>0</v>
      </c>
      <c r="K30" s="180">
        <v>21762.643029999999</v>
      </c>
      <c r="L30" s="189">
        <v>2.8507814943805102E-3</v>
      </c>
    </row>
    <row r="31" spans="1:12" ht="15" customHeight="1">
      <c r="A31" s="188" t="s">
        <v>623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v>10795.717359999999</v>
      </c>
      <c r="J31" s="180">
        <v>0</v>
      </c>
      <c r="K31" s="180">
        <v>10795.717359999999</v>
      </c>
      <c r="L31" s="189">
        <v>1.4141770935646512E-3</v>
      </c>
    </row>
    <row r="32" spans="1:12" ht="15" customHeight="1">
      <c r="A32" s="273" t="s">
        <v>88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9">
        <v>0</v>
      </c>
    </row>
    <row r="33" spans="1:12" ht="15" customHeight="1">
      <c r="A33" s="188" t="s">
        <v>96</v>
      </c>
      <c r="B33" s="180">
        <v>36177.181680000002</v>
      </c>
      <c r="C33" s="180">
        <v>90087.39</v>
      </c>
      <c r="D33" s="180">
        <v>536872.91674000002</v>
      </c>
      <c r="E33" s="180">
        <v>3048.7779</v>
      </c>
      <c r="F33" s="180">
        <v>3005.2198699999999</v>
      </c>
      <c r="G33" s="180">
        <v>8233.5236600000007</v>
      </c>
      <c r="H33" s="180">
        <v>2264.00803</v>
      </c>
      <c r="I33" s="180">
        <v>4113.7446200000004</v>
      </c>
      <c r="J33" s="180">
        <v>680.33716000000004</v>
      </c>
      <c r="K33" s="180">
        <v>684483.09966000007</v>
      </c>
      <c r="L33" s="189">
        <v>8.9663362627280044E-2</v>
      </c>
    </row>
    <row r="34" spans="1:12" ht="15" customHeight="1">
      <c r="A34" s="188" t="s">
        <v>97</v>
      </c>
      <c r="B34" s="180">
        <v>0</v>
      </c>
      <c r="C34" s="180">
        <v>46416.448380000002</v>
      </c>
      <c r="D34" s="180">
        <v>0</v>
      </c>
      <c r="E34" s="180">
        <v>149.89448999999999</v>
      </c>
      <c r="F34" s="180">
        <v>8383.6988000000001</v>
      </c>
      <c r="G34" s="180">
        <v>850.58222999999998</v>
      </c>
      <c r="H34" s="180">
        <v>0</v>
      </c>
      <c r="I34" s="180">
        <v>1659.9475600000001</v>
      </c>
      <c r="J34" s="180">
        <v>0</v>
      </c>
      <c r="K34" s="180">
        <v>57460.571459999999</v>
      </c>
      <c r="L34" s="189">
        <v>7.527005499694441E-3</v>
      </c>
    </row>
    <row r="35" spans="1:12" s="190" customFormat="1" ht="15" customHeight="1">
      <c r="A35" s="188" t="s">
        <v>98</v>
      </c>
      <c r="B35" s="180">
        <v>0</v>
      </c>
      <c r="C35" s="180">
        <v>1327.63895</v>
      </c>
      <c r="D35" s="180">
        <v>0</v>
      </c>
      <c r="E35" s="180">
        <v>1202.1953500000002</v>
      </c>
      <c r="F35" s="180">
        <v>0</v>
      </c>
      <c r="G35" s="180">
        <v>25.947659999999999</v>
      </c>
      <c r="H35" s="180">
        <v>0</v>
      </c>
      <c r="I35" s="180">
        <v>2279.33241</v>
      </c>
      <c r="J35" s="180">
        <v>0</v>
      </c>
      <c r="K35" s="180">
        <v>4835.1143700000002</v>
      </c>
      <c r="L35" s="189">
        <v>6.3337226779891173E-4</v>
      </c>
    </row>
    <row r="36" spans="1:12" s="190" customFormat="1" ht="15" customHeight="1">
      <c r="A36" s="237" t="s">
        <v>420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54">
        <v>0</v>
      </c>
    </row>
    <row r="37" spans="1:12" s="190" customFormat="1" ht="15" customHeight="1">
      <c r="A37" s="256" t="s">
        <v>585</v>
      </c>
      <c r="B37" s="233">
        <v>852342.94654999999</v>
      </c>
      <c r="C37" s="233">
        <v>2715264.4761000001</v>
      </c>
      <c r="D37" s="233">
        <v>1662861.6195199999</v>
      </c>
      <c r="E37" s="233">
        <v>53018.422459999994</v>
      </c>
      <c r="F37" s="233">
        <v>413508.39322999993</v>
      </c>
      <c r="G37" s="233">
        <v>417830.00774999999</v>
      </c>
      <c r="H37" s="233">
        <v>31317.89083</v>
      </c>
      <c r="I37" s="233">
        <v>1071776.1919700003</v>
      </c>
      <c r="J37" s="233">
        <v>416001.86317000003</v>
      </c>
      <c r="K37" s="233">
        <v>7633921.8115799986</v>
      </c>
      <c r="L37" s="333">
        <v>1.0000000000000002</v>
      </c>
    </row>
    <row r="38" spans="1:12" ht="15" customHeight="1">
      <c r="A38" s="194" t="s">
        <v>624</v>
      </c>
      <c r="B38" s="189">
        <v>0.11165204040432658</v>
      </c>
      <c r="C38" s="189">
        <v>0.35568408258795353</v>
      </c>
      <c r="D38" s="189">
        <v>0.21782534070464055</v>
      </c>
      <c r="E38" s="189">
        <v>6.9451094429046466E-3</v>
      </c>
      <c r="F38" s="189">
        <v>5.4167229300507568E-2</v>
      </c>
      <c r="G38" s="189">
        <v>5.4733336031315916E-2</v>
      </c>
      <c r="H38" s="189">
        <v>4.1024641859042192E-3</v>
      </c>
      <c r="I38" s="189">
        <v>0.14039653777226388</v>
      </c>
      <c r="J38" s="189">
        <v>5.4493859570183337E-2</v>
      </c>
      <c r="K38" s="189">
        <v>1</v>
      </c>
      <c r="L38" s="189"/>
    </row>
    <row r="39" spans="1:12" ht="15" customHeight="1" thickBot="1">
      <c r="A39" s="195"/>
      <c r="B39" s="201"/>
      <c r="C39" s="197"/>
      <c r="D39" s="197"/>
      <c r="E39" s="201"/>
      <c r="F39" s="197"/>
      <c r="G39" s="197"/>
      <c r="H39" s="197"/>
      <c r="I39" s="197"/>
      <c r="J39" s="197"/>
      <c r="K39" s="201"/>
      <c r="L39" s="202"/>
    </row>
    <row r="40" spans="1:12" ht="15" customHeight="1" thickTop="1">
      <c r="A40" s="179" t="s">
        <v>587</v>
      </c>
      <c r="B40" s="199"/>
      <c r="C40" s="189"/>
      <c r="D40" s="189"/>
      <c r="E40" s="199"/>
      <c r="F40" s="189"/>
      <c r="G40" s="189"/>
      <c r="H40" s="189"/>
      <c r="I40" s="189"/>
      <c r="J40" s="189"/>
      <c r="K40" s="199"/>
      <c r="L40" s="199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9"/>
  <sheetViews>
    <sheetView zoomScaleNormal="100" workbookViewId="0">
      <selection activeCell="A3" sqref="A3:L3"/>
    </sheetView>
  </sheetViews>
  <sheetFormatPr defaultColWidth="11.42578125" defaultRowHeight="12.75"/>
  <cols>
    <col min="1" max="1" width="66.85546875" style="182" customWidth="1"/>
    <col min="2" max="12" width="15.7109375" style="181" customWidth="1"/>
    <col min="13" max="256" width="11.42578125" style="181"/>
    <col min="257" max="257" width="66.85546875" style="181" customWidth="1"/>
    <col min="258" max="268" width="15.7109375" style="181" customWidth="1"/>
    <col min="269" max="512" width="11.42578125" style="181"/>
    <col min="513" max="513" width="66.85546875" style="181" customWidth="1"/>
    <col min="514" max="524" width="15.7109375" style="181" customWidth="1"/>
    <col min="525" max="768" width="11.42578125" style="181"/>
    <col min="769" max="769" width="66.85546875" style="181" customWidth="1"/>
    <col min="770" max="780" width="15.7109375" style="181" customWidth="1"/>
    <col min="781" max="1024" width="11.42578125" style="181"/>
    <col min="1025" max="1025" width="66.85546875" style="181" customWidth="1"/>
    <col min="1026" max="1036" width="15.7109375" style="181" customWidth="1"/>
    <col min="1037" max="1280" width="11.42578125" style="181"/>
    <col min="1281" max="1281" width="66.85546875" style="181" customWidth="1"/>
    <col min="1282" max="1292" width="15.7109375" style="181" customWidth="1"/>
    <col min="1293" max="1536" width="11.42578125" style="181"/>
    <col min="1537" max="1537" width="66.85546875" style="181" customWidth="1"/>
    <col min="1538" max="1548" width="15.7109375" style="181" customWidth="1"/>
    <col min="1549" max="1792" width="11.42578125" style="181"/>
    <col min="1793" max="1793" width="66.85546875" style="181" customWidth="1"/>
    <col min="1794" max="1804" width="15.7109375" style="181" customWidth="1"/>
    <col min="1805" max="2048" width="11.42578125" style="181"/>
    <col min="2049" max="2049" width="66.85546875" style="181" customWidth="1"/>
    <col min="2050" max="2060" width="15.7109375" style="181" customWidth="1"/>
    <col min="2061" max="2304" width="11.42578125" style="181"/>
    <col min="2305" max="2305" width="66.85546875" style="181" customWidth="1"/>
    <col min="2306" max="2316" width="15.7109375" style="181" customWidth="1"/>
    <col min="2317" max="2560" width="11.42578125" style="181"/>
    <col min="2561" max="2561" width="66.85546875" style="181" customWidth="1"/>
    <col min="2562" max="2572" width="15.7109375" style="181" customWidth="1"/>
    <col min="2573" max="2816" width="11.42578125" style="181"/>
    <col min="2817" max="2817" width="66.85546875" style="181" customWidth="1"/>
    <col min="2818" max="2828" width="15.7109375" style="181" customWidth="1"/>
    <col min="2829" max="3072" width="11.42578125" style="181"/>
    <col min="3073" max="3073" width="66.85546875" style="181" customWidth="1"/>
    <col min="3074" max="3084" width="15.7109375" style="181" customWidth="1"/>
    <col min="3085" max="3328" width="11.42578125" style="181"/>
    <col min="3329" max="3329" width="66.85546875" style="181" customWidth="1"/>
    <col min="3330" max="3340" width="15.7109375" style="181" customWidth="1"/>
    <col min="3341" max="3584" width="11.42578125" style="181"/>
    <col min="3585" max="3585" width="66.85546875" style="181" customWidth="1"/>
    <col min="3586" max="3596" width="15.7109375" style="181" customWidth="1"/>
    <col min="3597" max="3840" width="11.42578125" style="181"/>
    <col min="3841" max="3841" width="66.85546875" style="181" customWidth="1"/>
    <col min="3842" max="3852" width="15.7109375" style="181" customWidth="1"/>
    <col min="3853" max="4096" width="11.42578125" style="181"/>
    <col min="4097" max="4097" width="66.85546875" style="181" customWidth="1"/>
    <col min="4098" max="4108" width="15.7109375" style="181" customWidth="1"/>
    <col min="4109" max="4352" width="11.42578125" style="181"/>
    <col min="4353" max="4353" width="66.85546875" style="181" customWidth="1"/>
    <col min="4354" max="4364" width="15.7109375" style="181" customWidth="1"/>
    <col min="4365" max="4608" width="11.42578125" style="181"/>
    <col min="4609" max="4609" width="66.85546875" style="181" customWidth="1"/>
    <col min="4610" max="4620" width="15.7109375" style="181" customWidth="1"/>
    <col min="4621" max="4864" width="11.42578125" style="181"/>
    <col min="4865" max="4865" width="66.85546875" style="181" customWidth="1"/>
    <col min="4866" max="4876" width="15.7109375" style="181" customWidth="1"/>
    <col min="4877" max="5120" width="11.42578125" style="181"/>
    <col min="5121" max="5121" width="66.85546875" style="181" customWidth="1"/>
    <col min="5122" max="5132" width="15.7109375" style="181" customWidth="1"/>
    <col min="5133" max="5376" width="11.42578125" style="181"/>
    <col min="5377" max="5377" width="66.85546875" style="181" customWidth="1"/>
    <col min="5378" max="5388" width="15.7109375" style="181" customWidth="1"/>
    <col min="5389" max="5632" width="11.42578125" style="181"/>
    <col min="5633" max="5633" width="66.85546875" style="181" customWidth="1"/>
    <col min="5634" max="5644" width="15.7109375" style="181" customWidth="1"/>
    <col min="5645" max="5888" width="11.42578125" style="181"/>
    <col min="5889" max="5889" width="66.85546875" style="181" customWidth="1"/>
    <col min="5890" max="5900" width="15.7109375" style="181" customWidth="1"/>
    <col min="5901" max="6144" width="11.42578125" style="181"/>
    <col min="6145" max="6145" width="66.85546875" style="181" customWidth="1"/>
    <col min="6146" max="6156" width="15.7109375" style="181" customWidth="1"/>
    <col min="6157" max="6400" width="11.42578125" style="181"/>
    <col min="6401" max="6401" width="66.85546875" style="181" customWidth="1"/>
    <col min="6402" max="6412" width="15.7109375" style="181" customWidth="1"/>
    <col min="6413" max="6656" width="11.42578125" style="181"/>
    <col min="6657" max="6657" width="66.85546875" style="181" customWidth="1"/>
    <col min="6658" max="6668" width="15.7109375" style="181" customWidth="1"/>
    <col min="6669" max="6912" width="11.42578125" style="181"/>
    <col min="6913" max="6913" width="66.85546875" style="181" customWidth="1"/>
    <col min="6914" max="6924" width="15.7109375" style="181" customWidth="1"/>
    <col min="6925" max="7168" width="11.42578125" style="181"/>
    <col min="7169" max="7169" width="66.85546875" style="181" customWidth="1"/>
    <col min="7170" max="7180" width="15.7109375" style="181" customWidth="1"/>
    <col min="7181" max="7424" width="11.42578125" style="181"/>
    <col min="7425" max="7425" width="66.85546875" style="181" customWidth="1"/>
    <col min="7426" max="7436" width="15.7109375" style="181" customWidth="1"/>
    <col min="7437" max="7680" width="11.42578125" style="181"/>
    <col min="7681" max="7681" width="66.85546875" style="181" customWidth="1"/>
    <col min="7682" max="7692" width="15.7109375" style="181" customWidth="1"/>
    <col min="7693" max="7936" width="11.42578125" style="181"/>
    <col min="7937" max="7937" width="66.85546875" style="181" customWidth="1"/>
    <col min="7938" max="7948" width="15.7109375" style="181" customWidth="1"/>
    <col min="7949" max="8192" width="11.42578125" style="181"/>
    <col min="8193" max="8193" width="66.85546875" style="181" customWidth="1"/>
    <col min="8194" max="8204" width="15.7109375" style="181" customWidth="1"/>
    <col min="8205" max="8448" width="11.42578125" style="181"/>
    <col min="8449" max="8449" width="66.85546875" style="181" customWidth="1"/>
    <col min="8450" max="8460" width="15.7109375" style="181" customWidth="1"/>
    <col min="8461" max="8704" width="11.42578125" style="181"/>
    <col min="8705" max="8705" width="66.85546875" style="181" customWidth="1"/>
    <col min="8706" max="8716" width="15.7109375" style="181" customWidth="1"/>
    <col min="8717" max="8960" width="11.42578125" style="181"/>
    <col min="8961" max="8961" width="66.85546875" style="181" customWidth="1"/>
    <col min="8962" max="8972" width="15.7109375" style="181" customWidth="1"/>
    <col min="8973" max="9216" width="11.42578125" style="181"/>
    <col min="9217" max="9217" width="66.85546875" style="181" customWidth="1"/>
    <col min="9218" max="9228" width="15.7109375" style="181" customWidth="1"/>
    <col min="9229" max="9472" width="11.42578125" style="181"/>
    <col min="9473" max="9473" width="66.85546875" style="181" customWidth="1"/>
    <col min="9474" max="9484" width="15.7109375" style="181" customWidth="1"/>
    <col min="9485" max="9728" width="11.42578125" style="181"/>
    <col min="9729" max="9729" width="66.85546875" style="181" customWidth="1"/>
    <col min="9730" max="9740" width="15.7109375" style="181" customWidth="1"/>
    <col min="9741" max="9984" width="11.42578125" style="181"/>
    <col min="9985" max="9985" width="66.85546875" style="181" customWidth="1"/>
    <col min="9986" max="9996" width="15.7109375" style="181" customWidth="1"/>
    <col min="9997" max="10240" width="11.42578125" style="181"/>
    <col min="10241" max="10241" width="66.85546875" style="181" customWidth="1"/>
    <col min="10242" max="10252" width="15.7109375" style="181" customWidth="1"/>
    <col min="10253" max="10496" width="11.42578125" style="181"/>
    <col min="10497" max="10497" width="66.85546875" style="181" customWidth="1"/>
    <col min="10498" max="10508" width="15.7109375" style="181" customWidth="1"/>
    <col min="10509" max="10752" width="11.42578125" style="181"/>
    <col min="10753" max="10753" width="66.85546875" style="181" customWidth="1"/>
    <col min="10754" max="10764" width="15.7109375" style="181" customWidth="1"/>
    <col min="10765" max="11008" width="11.42578125" style="181"/>
    <col min="11009" max="11009" width="66.85546875" style="181" customWidth="1"/>
    <col min="11010" max="11020" width="15.7109375" style="181" customWidth="1"/>
    <col min="11021" max="11264" width="11.42578125" style="181"/>
    <col min="11265" max="11265" width="66.85546875" style="181" customWidth="1"/>
    <col min="11266" max="11276" width="15.7109375" style="181" customWidth="1"/>
    <col min="11277" max="11520" width="11.42578125" style="181"/>
    <col min="11521" max="11521" width="66.85546875" style="181" customWidth="1"/>
    <col min="11522" max="11532" width="15.7109375" style="181" customWidth="1"/>
    <col min="11533" max="11776" width="11.42578125" style="181"/>
    <col min="11777" max="11777" width="66.85546875" style="181" customWidth="1"/>
    <col min="11778" max="11788" width="15.7109375" style="181" customWidth="1"/>
    <col min="11789" max="12032" width="11.42578125" style="181"/>
    <col min="12033" max="12033" width="66.85546875" style="181" customWidth="1"/>
    <col min="12034" max="12044" width="15.7109375" style="181" customWidth="1"/>
    <col min="12045" max="12288" width="11.42578125" style="181"/>
    <col min="12289" max="12289" width="66.85546875" style="181" customWidth="1"/>
    <col min="12290" max="12300" width="15.7109375" style="181" customWidth="1"/>
    <col min="12301" max="12544" width="11.42578125" style="181"/>
    <col min="12545" max="12545" width="66.85546875" style="181" customWidth="1"/>
    <col min="12546" max="12556" width="15.7109375" style="181" customWidth="1"/>
    <col min="12557" max="12800" width="11.42578125" style="181"/>
    <col min="12801" max="12801" width="66.85546875" style="181" customWidth="1"/>
    <col min="12802" max="12812" width="15.7109375" style="181" customWidth="1"/>
    <col min="12813" max="13056" width="11.42578125" style="181"/>
    <col min="13057" max="13057" width="66.85546875" style="181" customWidth="1"/>
    <col min="13058" max="13068" width="15.7109375" style="181" customWidth="1"/>
    <col min="13069" max="13312" width="11.42578125" style="181"/>
    <col min="13313" max="13313" width="66.85546875" style="181" customWidth="1"/>
    <col min="13314" max="13324" width="15.7109375" style="181" customWidth="1"/>
    <col min="13325" max="13568" width="11.42578125" style="181"/>
    <col min="13569" max="13569" width="66.85546875" style="181" customWidth="1"/>
    <col min="13570" max="13580" width="15.7109375" style="181" customWidth="1"/>
    <col min="13581" max="13824" width="11.42578125" style="181"/>
    <col min="13825" max="13825" width="66.85546875" style="181" customWidth="1"/>
    <col min="13826" max="13836" width="15.7109375" style="181" customWidth="1"/>
    <col min="13837" max="14080" width="11.42578125" style="181"/>
    <col min="14081" max="14081" width="66.85546875" style="181" customWidth="1"/>
    <col min="14082" max="14092" width="15.7109375" style="181" customWidth="1"/>
    <col min="14093" max="14336" width="11.42578125" style="181"/>
    <col min="14337" max="14337" width="66.85546875" style="181" customWidth="1"/>
    <col min="14338" max="14348" width="15.7109375" style="181" customWidth="1"/>
    <col min="14349" max="14592" width="11.42578125" style="181"/>
    <col min="14593" max="14593" width="66.85546875" style="181" customWidth="1"/>
    <col min="14594" max="14604" width="15.7109375" style="181" customWidth="1"/>
    <col min="14605" max="14848" width="11.42578125" style="181"/>
    <col min="14849" max="14849" width="66.85546875" style="181" customWidth="1"/>
    <col min="14850" max="14860" width="15.7109375" style="181" customWidth="1"/>
    <col min="14861" max="15104" width="11.42578125" style="181"/>
    <col min="15105" max="15105" width="66.85546875" style="181" customWidth="1"/>
    <col min="15106" max="15116" width="15.7109375" style="181" customWidth="1"/>
    <col min="15117" max="15360" width="11.42578125" style="181"/>
    <col min="15361" max="15361" width="66.85546875" style="181" customWidth="1"/>
    <col min="15362" max="15372" width="15.7109375" style="181" customWidth="1"/>
    <col min="15373" max="15616" width="11.42578125" style="181"/>
    <col min="15617" max="15617" width="66.85546875" style="181" customWidth="1"/>
    <col min="15618" max="15628" width="15.7109375" style="181" customWidth="1"/>
    <col min="15629" max="15872" width="11.42578125" style="181"/>
    <col min="15873" max="15873" width="66.85546875" style="181" customWidth="1"/>
    <col min="15874" max="15884" width="15.7109375" style="181" customWidth="1"/>
    <col min="15885" max="16128" width="11.42578125" style="181"/>
    <col min="16129" max="16129" width="66.85546875" style="181" customWidth="1"/>
    <col min="16130" max="16140" width="15.7109375" style="181" customWidth="1"/>
    <col min="16141" max="16384" width="11.42578125" style="181"/>
  </cols>
  <sheetData>
    <row r="1" spans="1:12" s="158" customFormat="1" ht="30" customHeight="1">
      <c r="A1" s="493" t="s">
        <v>137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</row>
    <row r="2" spans="1:12" s="158" customFormat="1" ht="15" customHeight="1">
      <c r="A2" s="494" t="s">
        <v>628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</row>
    <row r="3" spans="1:12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</row>
    <row r="4" spans="1:12" s="158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</row>
    <row r="5" spans="1:12" ht="15" customHeight="1">
      <c r="A5" s="183"/>
      <c r="B5" s="157"/>
      <c r="C5" s="180"/>
      <c r="D5" s="180"/>
      <c r="E5" s="180"/>
      <c r="F5" s="180"/>
      <c r="G5" s="180"/>
      <c r="H5" s="180"/>
      <c r="I5" s="180"/>
      <c r="J5" s="157"/>
      <c r="K5" s="157"/>
      <c r="L5" s="207"/>
    </row>
    <row r="6" spans="1:12" ht="30" customHeight="1">
      <c r="A6" s="184" t="s">
        <v>629</v>
      </c>
      <c r="B6" s="185" t="s">
        <v>138</v>
      </c>
      <c r="C6" s="185" t="s">
        <v>139</v>
      </c>
      <c r="D6" s="185" t="s">
        <v>140</v>
      </c>
      <c r="E6" s="185" t="s">
        <v>141</v>
      </c>
      <c r="F6" s="185" t="s">
        <v>142</v>
      </c>
      <c r="G6" s="185" t="s">
        <v>143</v>
      </c>
      <c r="H6" s="185" t="s">
        <v>144</v>
      </c>
      <c r="I6" s="185" t="s">
        <v>145</v>
      </c>
      <c r="J6" s="185" t="s">
        <v>315</v>
      </c>
      <c r="K6" s="186" t="s">
        <v>752</v>
      </c>
      <c r="L6" s="187" t="s">
        <v>70</v>
      </c>
    </row>
    <row r="7" spans="1:12" ht="15" customHeight="1">
      <c r="A7" s="188" t="s">
        <v>630</v>
      </c>
      <c r="B7" s="180">
        <v>201396.75219999999</v>
      </c>
      <c r="C7" s="180">
        <v>179818.20903999999</v>
      </c>
      <c r="D7" s="180">
        <v>398611.58043000003</v>
      </c>
      <c r="E7" s="180">
        <v>24418.762309999998</v>
      </c>
      <c r="F7" s="180">
        <v>1221.8969999999999</v>
      </c>
      <c r="G7" s="180">
        <v>57655.584790000001</v>
      </c>
      <c r="H7" s="180">
        <v>1272.60094</v>
      </c>
      <c r="I7" s="180">
        <v>140261.11493000001</v>
      </c>
      <c r="J7" s="180">
        <v>0</v>
      </c>
      <c r="K7" s="180">
        <v>1004656.50164</v>
      </c>
      <c r="L7" s="189">
        <v>0.13160424305384791</v>
      </c>
    </row>
    <row r="8" spans="1:12" ht="15" customHeight="1">
      <c r="A8" s="188" t="s">
        <v>631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65471.029369999997</v>
      </c>
      <c r="K8" s="180">
        <v>65471.029369999997</v>
      </c>
      <c r="L8" s="189">
        <v>8.5763295694895846E-3</v>
      </c>
    </row>
    <row r="9" spans="1:12" ht="15" customHeight="1">
      <c r="A9" s="188" t="s">
        <v>632</v>
      </c>
      <c r="B9" s="180">
        <v>88582.117409999992</v>
      </c>
      <c r="C9" s="180">
        <v>1243946.24153</v>
      </c>
      <c r="D9" s="180">
        <v>0</v>
      </c>
      <c r="E9" s="180">
        <v>4746.7547699999996</v>
      </c>
      <c r="F9" s="180">
        <v>6744.0297499999997</v>
      </c>
      <c r="G9" s="180">
        <v>82186.22567</v>
      </c>
      <c r="H9" s="180">
        <v>4744.8008799999998</v>
      </c>
      <c r="I9" s="180">
        <v>0</v>
      </c>
      <c r="J9" s="180">
        <v>1923.8939800000001</v>
      </c>
      <c r="K9" s="180">
        <v>1432874.0639899999</v>
      </c>
      <c r="L9" s="189">
        <v>0.18769828919144957</v>
      </c>
    </row>
    <row r="10" spans="1:12" ht="15" customHeight="1">
      <c r="A10" s="188" t="s">
        <v>633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324.70139</v>
      </c>
      <c r="K10" s="180">
        <v>324.70139</v>
      </c>
      <c r="L10" s="189">
        <v>4.2534020911352751E-5</v>
      </c>
    </row>
    <row r="11" spans="1:12" s="344" customFormat="1" ht="15" customHeight="1">
      <c r="A11" s="188" t="s">
        <v>634</v>
      </c>
      <c r="B11" s="180">
        <v>0</v>
      </c>
      <c r="C11" s="180">
        <v>24824.509679999999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4995.4905599999993</v>
      </c>
      <c r="K11" s="180">
        <v>29820.000239999998</v>
      </c>
      <c r="L11" s="189">
        <v>3.9062491040913125E-3</v>
      </c>
    </row>
    <row r="12" spans="1:12" ht="15" customHeight="1">
      <c r="A12" s="188" t="s">
        <v>635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540.28926999999999</v>
      </c>
      <c r="K12" s="180">
        <v>540.28926999999999</v>
      </c>
      <c r="L12" s="189">
        <v>7.0774797448078407E-5</v>
      </c>
    </row>
    <row r="13" spans="1:12" ht="15" customHeight="1">
      <c r="A13" s="188" t="s">
        <v>636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9">
        <v>0</v>
      </c>
    </row>
    <row r="14" spans="1:12" ht="15" customHeight="1">
      <c r="A14" s="188" t="s">
        <v>637</v>
      </c>
      <c r="B14" s="180">
        <v>0</v>
      </c>
      <c r="C14" s="180">
        <v>24824.509679999999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4455.20129</v>
      </c>
      <c r="K14" s="180">
        <v>29279.71097</v>
      </c>
      <c r="L14" s="189">
        <v>3.8354743066432344E-3</v>
      </c>
    </row>
    <row r="15" spans="1:12" s="344" customFormat="1" ht="15" customHeight="1">
      <c r="A15" s="188" t="s">
        <v>638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110724.93037</v>
      </c>
      <c r="K15" s="180">
        <v>110724.93037</v>
      </c>
      <c r="L15" s="189">
        <v>1.450433120648377E-2</v>
      </c>
    </row>
    <row r="16" spans="1:12" ht="15" customHeight="1">
      <c r="A16" s="188" t="s">
        <v>639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58414.330299999994</v>
      </c>
      <c r="K16" s="180">
        <v>58414.330299999994</v>
      </c>
      <c r="L16" s="189">
        <v>7.6519424401074046E-3</v>
      </c>
    </row>
    <row r="17" spans="1:12" ht="15" customHeight="1">
      <c r="A17" s="188" t="s">
        <v>338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34005.367259999999</v>
      </c>
      <c r="K17" s="180">
        <v>34005.367259999999</v>
      </c>
      <c r="L17" s="189">
        <v>4.4545081933128469E-3</v>
      </c>
    </row>
    <row r="18" spans="1:12" ht="15" customHeight="1">
      <c r="A18" s="188" t="s">
        <v>640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18305.232809999998</v>
      </c>
      <c r="K18" s="180">
        <v>18305.232809999998</v>
      </c>
      <c r="L18" s="189">
        <v>2.3978805730635161E-3</v>
      </c>
    </row>
    <row r="19" spans="1:12" ht="15" customHeight="1">
      <c r="A19" s="188" t="s">
        <v>641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9">
        <v>0</v>
      </c>
    </row>
    <row r="20" spans="1:12" s="344" customFormat="1" ht="15" customHeight="1">
      <c r="A20" s="188" t="s">
        <v>642</v>
      </c>
      <c r="B20" s="180">
        <v>220703.04655999999</v>
      </c>
      <c r="C20" s="180">
        <v>1121888.29782</v>
      </c>
      <c r="D20" s="180">
        <v>259066.38188</v>
      </c>
      <c r="E20" s="180">
        <v>6699.2355199999993</v>
      </c>
      <c r="F20" s="180">
        <v>207973.24685</v>
      </c>
      <c r="G20" s="180">
        <v>18342.64647</v>
      </c>
      <c r="H20" s="180">
        <v>0</v>
      </c>
      <c r="I20" s="180">
        <v>830087.35348000005</v>
      </c>
      <c r="J20" s="180">
        <v>211854.46247999999</v>
      </c>
      <c r="K20" s="180">
        <v>2876614.6710600005</v>
      </c>
      <c r="L20" s="189">
        <v>0.37682003323967961</v>
      </c>
    </row>
    <row r="21" spans="1:12" ht="15" customHeight="1">
      <c r="A21" s="188" t="s">
        <v>643</v>
      </c>
      <c r="B21" s="180">
        <v>6037.1338099999994</v>
      </c>
      <c r="C21" s="180">
        <v>50654.070950000001</v>
      </c>
      <c r="D21" s="180">
        <v>0</v>
      </c>
      <c r="E21" s="180">
        <v>2697.6260699999998</v>
      </c>
      <c r="F21" s="180">
        <v>0</v>
      </c>
      <c r="G21" s="180">
        <v>2864.3094000000001</v>
      </c>
      <c r="H21" s="180">
        <v>0</v>
      </c>
      <c r="I21" s="180">
        <v>0</v>
      </c>
      <c r="J21" s="180">
        <v>0</v>
      </c>
      <c r="K21" s="180">
        <v>62253.140229999997</v>
      </c>
      <c r="L21" s="189">
        <v>8.1548045369938052E-3</v>
      </c>
    </row>
    <row r="22" spans="1:12" ht="15" customHeight="1">
      <c r="A22" s="188" t="s">
        <v>644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41.253430000000002</v>
      </c>
      <c r="H22" s="180">
        <v>0</v>
      </c>
      <c r="I22" s="180">
        <v>0</v>
      </c>
      <c r="J22" s="180">
        <v>137046.51771000001</v>
      </c>
      <c r="K22" s="180">
        <v>137087.77114000003</v>
      </c>
      <c r="L22" s="189">
        <v>1.7957712236339674E-2</v>
      </c>
    </row>
    <row r="23" spans="1:12" ht="15" customHeight="1">
      <c r="A23" s="188" t="s">
        <v>645</v>
      </c>
      <c r="B23" s="180">
        <v>201.29451</v>
      </c>
      <c r="C23" s="180">
        <v>0</v>
      </c>
      <c r="D23" s="180">
        <v>0</v>
      </c>
      <c r="E23" s="180">
        <v>0</v>
      </c>
      <c r="F23" s="180">
        <v>0</v>
      </c>
      <c r="G23" s="180">
        <v>1209.4511699999998</v>
      </c>
      <c r="H23" s="180">
        <v>0</v>
      </c>
      <c r="I23" s="180">
        <v>0</v>
      </c>
      <c r="J23" s="180">
        <v>74807.944770000002</v>
      </c>
      <c r="K23" s="180">
        <v>76218.690449999995</v>
      </c>
      <c r="L23" s="189">
        <v>9.9842115656980143E-3</v>
      </c>
    </row>
    <row r="24" spans="1:12" ht="15" customHeight="1">
      <c r="A24" s="188" t="s">
        <v>646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9">
        <v>0</v>
      </c>
    </row>
    <row r="25" spans="1:12" s="344" customFormat="1" ht="15" customHeight="1">
      <c r="A25" s="188" t="s">
        <v>647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9">
        <v>0</v>
      </c>
    </row>
    <row r="26" spans="1:12" s="344" customFormat="1" ht="15" customHeight="1">
      <c r="A26" s="21" t="s">
        <v>1131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9">
        <v>0</v>
      </c>
    </row>
    <row r="27" spans="1:12" ht="15" customHeight="1">
      <c r="A27" s="188" t="s">
        <v>648</v>
      </c>
      <c r="B27" s="180">
        <v>214464.61824000001</v>
      </c>
      <c r="C27" s="180">
        <v>1071234.2268699999</v>
      </c>
      <c r="D27" s="180">
        <v>259066.38188</v>
      </c>
      <c r="E27" s="180">
        <v>4001.6094500000004</v>
      </c>
      <c r="F27" s="180">
        <v>207973.24685</v>
      </c>
      <c r="G27" s="180">
        <v>14227.63247</v>
      </c>
      <c r="H27" s="180">
        <v>0</v>
      </c>
      <c r="I27" s="180">
        <v>830087.35348000005</v>
      </c>
      <c r="J27" s="180">
        <v>0</v>
      </c>
      <c r="K27" s="180">
        <v>2601055.0692400001</v>
      </c>
      <c r="L27" s="189">
        <v>0.34072330490064806</v>
      </c>
    </row>
    <row r="28" spans="1:12" s="344" customFormat="1" ht="15" customHeight="1">
      <c r="A28" s="188" t="s">
        <v>649</v>
      </c>
      <c r="B28" s="180">
        <v>341661.03044999996</v>
      </c>
      <c r="C28" s="180">
        <v>91638.916030000008</v>
      </c>
      <c r="D28" s="180">
        <v>1005183.6572</v>
      </c>
      <c r="E28" s="180">
        <v>5810.0646200000001</v>
      </c>
      <c r="F28" s="180">
        <v>114887.41889</v>
      </c>
      <c r="G28" s="180">
        <v>257241.07419999997</v>
      </c>
      <c r="H28" s="180">
        <v>21284.819199999998</v>
      </c>
      <c r="I28" s="180">
        <v>101427.72356</v>
      </c>
      <c r="J28" s="180">
        <v>3687.6290400000003</v>
      </c>
      <c r="K28" s="180">
        <v>1942822.3331900002</v>
      </c>
      <c r="L28" s="189">
        <v>0.25449858944843629</v>
      </c>
    </row>
    <row r="29" spans="1:12" ht="15" customHeight="1">
      <c r="A29" s="188" t="s">
        <v>650</v>
      </c>
      <c r="B29" s="180">
        <v>0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3294.3966099999998</v>
      </c>
      <c r="K29" s="180">
        <v>3294.3966099999998</v>
      </c>
      <c r="L29" s="189">
        <v>4.3154707252725217E-4</v>
      </c>
    </row>
    <row r="30" spans="1:12" ht="15" customHeight="1">
      <c r="A30" s="188" t="s">
        <v>651</v>
      </c>
      <c r="B30" s="180">
        <v>341661.03044999996</v>
      </c>
      <c r="C30" s="180">
        <v>91638.916030000008</v>
      </c>
      <c r="D30" s="180">
        <v>1005183.6572</v>
      </c>
      <c r="E30" s="180">
        <v>5810.0646200000001</v>
      </c>
      <c r="F30" s="180">
        <v>114887.41889</v>
      </c>
      <c r="G30" s="180">
        <v>257241.07419999997</v>
      </c>
      <c r="H30" s="180">
        <v>21284.819199999998</v>
      </c>
      <c r="I30" s="180">
        <v>101427.72356</v>
      </c>
      <c r="J30" s="180">
        <v>393.23242999999997</v>
      </c>
      <c r="K30" s="180">
        <v>1939527.9365800002</v>
      </c>
      <c r="L30" s="189">
        <v>0.25406704237590905</v>
      </c>
    </row>
    <row r="31" spans="1:12" ht="15" customHeight="1">
      <c r="A31" s="188" t="s">
        <v>652</v>
      </c>
      <c r="B31" s="180">
        <v>0</v>
      </c>
      <c r="C31" s="180">
        <v>53148.301390000001</v>
      </c>
      <c r="D31" s="180">
        <v>0</v>
      </c>
      <c r="E31" s="180">
        <v>0</v>
      </c>
      <c r="F31" s="180">
        <v>594.49612999999999</v>
      </c>
      <c r="G31" s="180">
        <v>2404.4768399999998</v>
      </c>
      <c r="H31" s="180">
        <v>3869.8068699999999</v>
      </c>
      <c r="I31" s="180">
        <v>0</v>
      </c>
      <c r="J31" s="180">
        <v>17019.72597</v>
      </c>
      <c r="K31" s="180">
        <v>77036.80720000001</v>
      </c>
      <c r="L31" s="189">
        <v>1.0091380170527298E-2</v>
      </c>
    </row>
    <row r="32" spans="1:12" ht="15" customHeight="1">
      <c r="A32" s="188" t="s">
        <v>653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120.38649000000001</v>
      </c>
      <c r="K32" s="180">
        <v>120.38649000000001</v>
      </c>
      <c r="L32" s="189">
        <v>1.5769940138243199E-5</v>
      </c>
    </row>
    <row r="33" spans="1:12" s="344" customFormat="1" ht="15" customHeight="1">
      <c r="A33" s="188" t="s">
        <v>654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7442.5221900000006</v>
      </c>
      <c r="K33" s="180">
        <v>7442.5221900000006</v>
      </c>
      <c r="L33" s="189">
        <v>9.7492774657560559E-4</v>
      </c>
    </row>
    <row r="34" spans="1:12" ht="15" customHeight="1">
      <c r="A34" s="188" t="s">
        <v>655</v>
      </c>
      <c r="B34" s="180">
        <v>0</v>
      </c>
      <c r="C34" s="180">
        <v>33957.257720000001</v>
      </c>
      <c r="D34" s="180">
        <v>0</v>
      </c>
      <c r="E34" s="180">
        <v>0</v>
      </c>
      <c r="F34" s="180">
        <v>594.49612999999999</v>
      </c>
      <c r="G34" s="180">
        <v>2404.4768399999998</v>
      </c>
      <c r="H34" s="180">
        <v>3869.8068699999999</v>
      </c>
      <c r="I34" s="180">
        <v>0</v>
      </c>
      <c r="J34" s="180">
        <v>8621.4022799999984</v>
      </c>
      <c r="K34" s="180">
        <v>49447.439840000006</v>
      </c>
      <c r="L34" s="189">
        <v>6.4773311877950913E-3</v>
      </c>
    </row>
    <row r="35" spans="1:12" ht="15" customHeight="1">
      <c r="A35" s="188" t="s">
        <v>656</v>
      </c>
      <c r="B35" s="180">
        <v>0</v>
      </c>
      <c r="C35" s="180">
        <v>14092.62984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835.41501000000005</v>
      </c>
      <c r="K35" s="180">
        <v>14928.04485</v>
      </c>
      <c r="L35" s="189">
        <v>1.9554883082438042E-3</v>
      </c>
    </row>
    <row r="36" spans="1:12" ht="15" customHeight="1">
      <c r="A36" s="188" t="s">
        <v>657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9">
        <v>0</v>
      </c>
    </row>
    <row r="37" spans="1:12" ht="15" customHeight="1">
      <c r="A37" s="188" t="s">
        <v>658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9">
        <v>0</v>
      </c>
    </row>
    <row r="38" spans="1:12" s="344" customFormat="1" ht="15" customHeight="1">
      <c r="A38" s="188" t="s">
        <v>659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9">
        <v>0</v>
      </c>
    </row>
    <row r="39" spans="1:12" ht="15" customHeight="1">
      <c r="A39" s="188" t="s">
        <v>660</v>
      </c>
      <c r="B39" s="180">
        <v>0</v>
      </c>
      <c r="C39" s="180">
        <v>5098.4138300000004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5098.4138300000004</v>
      </c>
      <c r="L39" s="189">
        <v>6.6786298777455212E-4</v>
      </c>
    </row>
    <row r="40" spans="1:12" ht="15" customHeight="1">
      <c r="A40" s="345" t="s">
        <v>661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9">
        <v>0</v>
      </c>
    </row>
    <row r="41" spans="1:12" s="346" customFormat="1" ht="15" customHeight="1">
      <c r="A41" s="274" t="s">
        <v>662</v>
      </c>
      <c r="B41" s="180">
        <v>852342.94662000006</v>
      </c>
      <c r="C41" s="180">
        <v>2715264.4754899996</v>
      </c>
      <c r="D41" s="180">
        <v>1662861.6195100001</v>
      </c>
      <c r="E41" s="180">
        <v>41674.817219999997</v>
      </c>
      <c r="F41" s="180">
        <v>331421.08861999999</v>
      </c>
      <c r="G41" s="180">
        <v>417830.00797000004</v>
      </c>
      <c r="H41" s="180">
        <v>31172.027890000001</v>
      </c>
      <c r="I41" s="180">
        <v>1071776.19197</v>
      </c>
      <c r="J41" s="180">
        <v>416001.86316000001</v>
      </c>
      <c r="K41" s="180">
        <v>7540345.038449998</v>
      </c>
      <c r="L41" s="189">
        <v>0.98774197900491634</v>
      </c>
    </row>
    <row r="42" spans="1:12" s="319" customFormat="1" ht="15" customHeight="1">
      <c r="A42" s="274" t="s">
        <v>663</v>
      </c>
      <c r="B42" s="180">
        <v>0</v>
      </c>
      <c r="C42" s="180">
        <v>0</v>
      </c>
      <c r="D42" s="180">
        <v>0</v>
      </c>
      <c r="E42" s="180">
        <v>11343.605250000001</v>
      </c>
      <c r="F42" s="180">
        <v>82087.305670000002</v>
      </c>
      <c r="G42" s="180">
        <v>0</v>
      </c>
      <c r="H42" s="180">
        <v>145.86293000000001</v>
      </c>
      <c r="I42" s="180">
        <v>0</v>
      </c>
      <c r="J42" s="180">
        <v>0</v>
      </c>
      <c r="K42" s="180">
        <v>93576.773849999998</v>
      </c>
      <c r="L42" s="189">
        <v>1.2258020995083597E-2</v>
      </c>
    </row>
    <row r="43" spans="1:12" s="190" customFormat="1" ht="15" customHeight="1">
      <c r="A43" s="224" t="s">
        <v>585</v>
      </c>
      <c r="B43" s="192">
        <v>852342.94662000006</v>
      </c>
      <c r="C43" s="192">
        <v>2715264.4754899996</v>
      </c>
      <c r="D43" s="192">
        <v>1662861.6195100001</v>
      </c>
      <c r="E43" s="192">
        <v>53018.422469999998</v>
      </c>
      <c r="F43" s="192">
        <v>413508.39429000003</v>
      </c>
      <c r="G43" s="192">
        <v>417830.00797000004</v>
      </c>
      <c r="H43" s="192">
        <v>31317.890820000001</v>
      </c>
      <c r="I43" s="192">
        <v>1071776.19197</v>
      </c>
      <c r="J43" s="192">
        <v>416001.86316000001</v>
      </c>
      <c r="K43" s="192">
        <v>7633921.8122999985</v>
      </c>
      <c r="L43" s="193">
        <v>1</v>
      </c>
    </row>
    <row r="44" spans="1:12" ht="15" customHeight="1">
      <c r="A44" s="276" t="s">
        <v>664</v>
      </c>
      <c r="B44" s="189">
        <v>0.11165204040296563</v>
      </c>
      <c r="C44" s="189">
        <v>0.35568408247450034</v>
      </c>
      <c r="D44" s="189">
        <v>0.21782534068278625</v>
      </c>
      <c r="E44" s="189">
        <v>6.9451094435595559E-3</v>
      </c>
      <c r="F44" s="189">
        <v>5.416722943425268E-2</v>
      </c>
      <c r="G44" s="189">
        <v>5.4733336054972437E-2</v>
      </c>
      <c r="H44" s="189">
        <v>4.1024641842073491E-3</v>
      </c>
      <c r="I44" s="189">
        <v>0.14039653775902222</v>
      </c>
      <c r="J44" s="189">
        <v>5.449385956373376E-2</v>
      </c>
      <c r="K44" s="189">
        <v>1</v>
      </c>
      <c r="L44" s="189"/>
    </row>
    <row r="45" spans="1:12" ht="15" customHeight="1" thickBot="1">
      <c r="A45" s="264"/>
      <c r="B45" s="196"/>
      <c r="C45" s="197"/>
      <c r="D45" s="197"/>
      <c r="E45" s="197"/>
      <c r="F45" s="197"/>
      <c r="G45" s="197"/>
      <c r="H45" s="197"/>
      <c r="I45" s="197"/>
      <c r="J45" s="196"/>
      <c r="K45" s="196"/>
      <c r="L45" s="198"/>
    </row>
    <row r="46" spans="1:12" ht="15" customHeight="1" thickTop="1">
      <c r="A46" s="265" t="s">
        <v>587</v>
      </c>
      <c r="B46" s="157"/>
      <c r="C46" s="180"/>
      <c r="D46" s="180"/>
      <c r="E46" s="180"/>
      <c r="F46" s="180"/>
      <c r="G46" s="180"/>
      <c r="H46" s="180"/>
      <c r="I46" s="180"/>
      <c r="J46" s="157"/>
      <c r="K46" s="157"/>
      <c r="L46" s="199"/>
    </row>
    <row r="47" spans="1:12" ht="15" customHeight="1">
      <c r="A47" s="265" t="s">
        <v>665</v>
      </c>
      <c r="B47" s="157"/>
      <c r="C47" s="180"/>
      <c r="D47" s="180"/>
      <c r="E47" s="180"/>
      <c r="F47" s="180"/>
      <c r="G47" s="180"/>
      <c r="H47" s="180"/>
      <c r="I47" s="180"/>
      <c r="J47" s="157"/>
      <c r="K47" s="157"/>
      <c r="L47" s="199"/>
    </row>
    <row r="48" spans="1:12" ht="15" customHeight="1">
      <c r="A48" s="265" t="s">
        <v>666</v>
      </c>
      <c r="B48" s="157"/>
      <c r="C48" s="180"/>
      <c r="D48" s="180"/>
      <c r="E48" s="180"/>
      <c r="F48" s="180"/>
      <c r="G48" s="180"/>
      <c r="H48" s="180"/>
      <c r="I48" s="180"/>
      <c r="J48" s="157"/>
      <c r="K48" s="157"/>
      <c r="L48" s="199"/>
    </row>
    <row r="49" spans="1:12" ht="15" customHeight="1">
      <c r="A49" s="206"/>
      <c r="B49" s="157"/>
      <c r="C49" s="180"/>
      <c r="D49" s="180"/>
      <c r="E49" s="180"/>
      <c r="F49" s="180"/>
      <c r="G49" s="180"/>
      <c r="H49" s="180"/>
      <c r="I49" s="180"/>
      <c r="J49" s="157"/>
      <c r="K49" s="157"/>
      <c r="L49" s="199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A3" sqref="A3:K3"/>
    </sheetView>
  </sheetViews>
  <sheetFormatPr defaultColWidth="11.42578125" defaultRowHeight="12.75"/>
  <cols>
    <col min="1" max="1" width="61" style="182" customWidth="1"/>
    <col min="2" max="11" width="15.7109375" style="181" customWidth="1"/>
    <col min="12" max="256" width="11.42578125" style="181"/>
    <col min="257" max="257" width="61" style="181" customWidth="1"/>
    <col min="258" max="267" width="15.7109375" style="181" customWidth="1"/>
    <col min="268" max="512" width="11.42578125" style="181"/>
    <col min="513" max="513" width="61" style="181" customWidth="1"/>
    <col min="514" max="523" width="15.7109375" style="181" customWidth="1"/>
    <col min="524" max="768" width="11.42578125" style="181"/>
    <col min="769" max="769" width="61" style="181" customWidth="1"/>
    <col min="770" max="779" width="15.7109375" style="181" customWidth="1"/>
    <col min="780" max="1024" width="11.42578125" style="181"/>
    <col min="1025" max="1025" width="61" style="181" customWidth="1"/>
    <col min="1026" max="1035" width="15.7109375" style="181" customWidth="1"/>
    <col min="1036" max="1280" width="11.42578125" style="181"/>
    <col min="1281" max="1281" width="61" style="181" customWidth="1"/>
    <col min="1282" max="1291" width="15.7109375" style="181" customWidth="1"/>
    <col min="1292" max="1536" width="11.42578125" style="181"/>
    <col min="1537" max="1537" width="61" style="181" customWidth="1"/>
    <col min="1538" max="1547" width="15.7109375" style="181" customWidth="1"/>
    <col min="1548" max="1792" width="11.42578125" style="181"/>
    <col min="1793" max="1793" width="61" style="181" customWidth="1"/>
    <col min="1794" max="1803" width="15.7109375" style="181" customWidth="1"/>
    <col min="1804" max="2048" width="11.42578125" style="181"/>
    <col min="2049" max="2049" width="61" style="181" customWidth="1"/>
    <col min="2050" max="2059" width="15.7109375" style="181" customWidth="1"/>
    <col min="2060" max="2304" width="11.42578125" style="181"/>
    <col min="2305" max="2305" width="61" style="181" customWidth="1"/>
    <col min="2306" max="2315" width="15.7109375" style="181" customWidth="1"/>
    <col min="2316" max="2560" width="11.42578125" style="181"/>
    <col min="2561" max="2561" width="61" style="181" customWidth="1"/>
    <col min="2562" max="2571" width="15.7109375" style="181" customWidth="1"/>
    <col min="2572" max="2816" width="11.42578125" style="181"/>
    <col min="2817" max="2817" width="61" style="181" customWidth="1"/>
    <col min="2818" max="2827" width="15.7109375" style="181" customWidth="1"/>
    <col min="2828" max="3072" width="11.42578125" style="181"/>
    <col min="3073" max="3073" width="61" style="181" customWidth="1"/>
    <col min="3074" max="3083" width="15.7109375" style="181" customWidth="1"/>
    <col min="3084" max="3328" width="11.42578125" style="181"/>
    <col min="3329" max="3329" width="61" style="181" customWidth="1"/>
    <col min="3330" max="3339" width="15.7109375" style="181" customWidth="1"/>
    <col min="3340" max="3584" width="11.42578125" style="181"/>
    <col min="3585" max="3585" width="61" style="181" customWidth="1"/>
    <col min="3586" max="3595" width="15.7109375" style="181" customWidth="1"/>
    <col min="3596" max="3840" width="11.42578125" style="181"/>
    <col min="3841" max="3841" width="61" style="181" customWidth="1"/>
    <col min="3842" max="3851" width="15.7109375" style="181" customWidth="1"/>
    <col min="3852" max="4096" width="11.42578125" style="181"/>
    <col min="4097" max="4097" width="61" style="181" customWidth="1"/>
    <col min="4098" max="4107" width="15.7109375" style="181" customWidth="1"/>
    <col min="4108" max="4352" width="11.42578125" style="181"/>
    <col min="4353" max="4353" width="61" style="181" customWidth="1"/>
    <col min="4354" max="4363" width="15.7109375" style="181" customWidth="1"/>
    <col min="4364" max="4608" width="11.42578125" style="181"/>
    <col min="4609" max="4609" width="61" style="181" customWidth="1"/>
    <col min="4610" max="4619" width="15.7109375" style="181" customWidth="1"/>
    <col min="4620" max="4864" width="11.42578125" style="181"/>
    <col min="4865" max="4865" width="61" style="181" customWidth="1"/>
    <col min="4866" max="4875" width="15.7109375" style="181" customWidth="1"/>
    <col min="4876" max="5120" width="11.42578125" style="181"/>
    <col min="5121" max="5121" width="61" style="181" customWidth="1"/>
    <col min="5122" max="5131" width="15.7109375" style="181" customWidth="1"/>
    <col min="5132" max="5376" width="11.42578125" style="181"/>
    <col min="5377" max="5377" width="61" style="181" customWidth="1"/>
    <col min="5378" max="5387" width="15.7109375" style="181" customWidth="1"/>
    <col min="5388" max="5632" width="11.42578125" style="181"/>
    <col min="5633" max="5633" width="61" style="181" customWidth="1"/>
    <col min="5634" max="5643" width="15.7109375" style="181" customWidth="1"/>
    <col min="5644" max="5888" width="11.42578125" style="181"/>
    <col min="5889" max="5889" width="61" style="181" customWidth="1"/>
    <col min="5890" max="5899" width="15.7109375" style="181" customWidth="1"/>
    <col min="5900" max="6144" width="11.42578125" style="181"/>
    <col min="6145" max="6145" width="61" style="181" customWidth="1"/>
    <col min="6146" max="6155" width="15.7109375" style="181" customWidth="1"/>
    <col min="6156" max="6400" width="11.42578125" style="181"/>
    <col min="6401" max="6401" width="61" style="181" customWidth="1"/>
    <col min="6402" max="6411" width="15.7109375" style="181" customWidth="1"/>
    <col min="6412" max="6656" width="11.42578125" style="181"/>
    <col min="6657" max="6657" width="61" style="181" customWidth="1"/>
    <col min="6658" max="6667" width="15.7109375" style="181" customWidth="1"/>
    <col min="6668" max="6912" width="11.42578125" style="181"/>
    <col min="6913" max="6913" width="61" style="181" customWidth="1"/>
    <col min="6914" max="6923" width="15.7109375" style="181" customWidth="1"/>
    <col min="6924" max="7168" width="11.42578125" style="181"/>
    <col min="7169" max="7169" width="61" style="181" customWidth="1"/>
    <col min="7170" max="7179" width="15.7109375" style="181" customWidth="1"/>
    <col min="7180" max="7424" width="11.42578125" style="181"/>
    <col min="7425" max="7425" width="61" style="181" customWidth="1"/>
    <col min="7426" max="7435" width="15.7109375" style="181" customWidth="1"/>
    <col min="7436" max="7680" width="11.42578125" style="181"/>
    <col min="7681" max="7681" width="61" style="181" customWidth="1"/>
    <col min="7682" max="7691" width="15.7109375" style="181" customWidth="1"/>
    <col min="7692" max="7936" width="11.42578125" style="181"/>
    <col min="7937" max="7937" width="61" style="181" customWidth="1"/>
    <col min="7938" max="7947" width="15.7109375" style="181" customWidth="1"/>
    <col min="7948" max="8192" width="11.42578125" style="181"/>
    <col min="8193" max="8193" width="61" style="181" customWidth="1"/>
    <col min="8194" max="8203" width="15.7109375" style="181" customWidth="1"/>
    <col min="8204" max="8448" width="11.42578125" style="181"/>
    <col min="8449" max="8449" width="61" style="181" customWidth="1"/>
    <col min="8450" max="8459" width="15.7109375" style="181" customWidth="1"/>
    <col min="8460" max="8704" width="11.42578125" style="181"/>
    <col min="8705" max="8705" width="61" style="181" customWidth="1"/>
    <col min="8706" max="8715" width="15.7109375" style="181" customWidth="1"/>
    <col min="8716" max="8960" width="11.42578125" style="181"/>
    <col min="8961" max="8961" width="61" style="181" customWidth="1"/>
    <col min="8962" max="8971" width="15.7109375" style="181" customWidth="1"/>
    <col min="8972" max="9216" width="11.42578125" style="181"/>
    <col min="9217" max="9217" width="61" style="181" customWidth="1"/>
    <col min="9218" max="9227" width="15.7109375" style="181" customWidth="1"/>
    <col min="9228" max="9472" width="11.42578125" style="181"/>
    <col min="9473" max="9473" width="61" style="181" customWidth="1"/>
    <col min="9474" max="9483" width="15.7109375" style="181" customWidth="1"/>
    <col min="9484" max="9728" width="11.42578125" style="181"/>
    <col min="9729" max="9729" width="61" style="181" customWidth="1"/>
    <col min="9730" max="9739" width="15.7109375" style="181" customWidth="1"/>
    <col min="9740" max="9984" width="11.42578125" style="181"/>
    <col min="9985" max="9985" width="61" style="181" customWidth="1"/>
    <col min="9986" max="9995" width="15.7109375" style="181" customWidth="1"/>
    <col min="9996" max="10240" width="11.42578125" style="181"/>
    <col min="10241" max="10241" width="61" style="181" customWidth="1"/>
    <col min="10242" max="10251" width="15.7109375" style="181" customWidth="1"/>
    <col min="10252" max="10496" width="11.42578125" style="181"/>
    <col min="10497" max="10497" width="61" style="181" customWidth="1"/>
    <col min="10498" max="10507" width="15.7109375" style="181" customWidth="1"/>
    <col min="10508" max="10752" width="11.42578125" style="181"/>
    <col min="10753" max="10753" width="61" style="181" customWidth="1"/>
    <col min="10754" max="10763" width="15.7109375" style="181" customWidth="1"/>
    <col min="10764" max="11008" width="11.42578125" style="181"/>
    <col min="11009" max="11009" width="61" style="181" customWidth="1"/>
    <col min="11010" max="11019" width="15.7109375" style="181" customWidth="1"/>
    <col min="11020" max="11264" width="11.42578125" style="181"/>
    <col min="11265" max="11265" width="61" style="181" customWidth="1"/>
    <col min="11266" max="11275" width="15.7109375" style="181" customWidth="1"/>
    <col min="11276" max="11520" width="11.42578125" style="181"/>
    <col min="11521" max="11521" width="61" style="181" customWidth="1"/>
    <col min="11522" max="11531" width="15.7109375" style="181" customWidth="1"/>
    <col min="11532" max="11776" width="11.42578125" style="181"/>
    <col min="11777" max="11777" width="61" style="181" customWidth="1"/>
    <col min="11778" max="11787" width="15.7109375" style="181" customWidth="1"/>
    <col min="11788" max="12032" width="11.42578125" style="181"/>
    <col min="12033" max="12033" width="61" style="181" customWidth="1"/>
    <col min="12034" max="12043" width="15.7109375" style="181" customWidth="1"/>
    <col min="12044" max="12288" width="11.42578125" style="181"/>
    <col min="12289" max="12289" width="61" style="181" customWidth="1"/>
    <col min="12290" max="12299" width="15.7109375" style="181" customWidth="1"/>
    <col min="12300" max="12544" width="11.42578125" style="181"/>
    <col min="12545" max="12545" width="61" style="181" customWidth="1"/>
    <col min="12546" max="12555" width="15.7109375" style="181" customWidth="1"/>
    <col min="12556" max="12800" width="11.42578125" style="181"/>
    <col min="12801" max="12801" width="61" style="181" customWidth="1"/>
    <col min="12802" max="12811" width="15.7109375" style="181" customWidth="1"/>
    <col min="12812" max="13056" width="11.42578125" style="181"/>
    <col min="13057" max="13057" width="61" style="181" customWidth="1"/>
    <col min="13058" max="13067" width="15.7109375" style="181" customWidth="1"/>
    <col min="13068" max="13312" width="11.42578125" style="181"/>
    <col min="13313" max="13313" width="61" style="181" customWidth="1"/>
    <col min="13314" max="13323" width="15.7109375" style="181" customWidth="1"/>
    <col min="13324" max="13568" width="11.42578125" style="181"/>
    <col min="13569" max="13569" width="61" style="181" customWidth="1"/>
    <col min="13570" max="13579" width="15.7109375" style="181" customWidth="1"/>
    <col min="13580" max="13824" width="11.42578125" style="181"/>
    <col min="13825" max="13825" width="61" style="181" customWidth="1"/>
    <col min="13826" max="13835" width="15.7109375" style="181" customWidth="1"/>
    <col min="13836" max="14080" width="11.42578125" style="181"/>
    <col min="14081" max="14081" width="61" style="181" customWidth="1"/>
    <col min="14082" max="14091" width="15.7109375" style="181" customWidth="1"/>
    <col min="14092" max="14336" width="11.42578125" style="181"/>
    <col min="14337" max="14337" width="61" style="181" customWidth="1"/>
    <col min="14338" max="14347" width="15.7109375" style="181" customWidth="1"/>
    <col min="14348" max="14592" width="11.42578125" style="181"/>
    <col min="14593" max="14593" width="61" style="181" customWidth="1"/>
    <col min="14594" max="14603" width="15.7109375" style="181" customWidth="1"/>
    <col min="14604" max="14848" width="11.42578125" style="181"/>
    <col min="14849" max="14849" width="61" style="181" customWidth="1"/>
    <col min="14850" max="14859" width="15.7109375" style="181" customWidth="1"/>
    <col min="14860" max="15104" width="11.42578125" style="181"/>
    <col min="15105" max="15105" width="61" style="181" customWidth="1"/>
    <col min="15106" max="15115" width="15.7109375" style="181" customWidth="1"/>
    <col min="15116" max="15360" width="11.42578125" style="181"/>
    <col min="15361" max="15361" width="61" style="181" customWidth="1"/>
    <col min="15362" max="15371" width="15.7109375" style="181" customWidth="1"/>
    <col min="15372" max="15616" width="11.42578125" style="181"/>
    <col min="15617" max="15617" width="61" style="181" customWidth="1"/>
    <col min="15618" max="15627" width="15.7109375" style="181" customWidth="1"/>
    <col min="15628" max="15872" width="11.42578125" style="181"/>
    <col min="15873" max="15873" width="61" style="181" customWidth="1"/>
    <col min="15874" max="15883" width="15.7109375" style="181" customWidth="1"/>
    <col min="15884" max="16128" width="11.42578125" style="181"/>
    <col min="16129" max="16129" width="61" style="181" customWidth="1"/>
    <col min="16130" max="16139" width="15.7109375" style="181" customWidth="1"/>
    <col min="16140" max="16384" width="11.42578125" style="181"/>
  </cols>
  <sheetData>
    <row r="1" spans="1:11" s="158" customFormat="1" ht="30" customHeight="1">
      <c r="A1" s="493" t="s">
        <v>137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</row>
    <row r="2" spans="1:11" s="158" customFormat="1" ht="15" customHeight="1">
      <c r="A2" s="494" t="s">
        <v>667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</row>
    <row r="3" spans="1:11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</row>
    <row r="4" spans="1:11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</row>
    <row r="5" spans="1:11" ht="15" customHeight="1">
      <c r="A5" s="183"/>
      <c r="B5" s="157"/>
      <c r="C5" s="180"/>
      <c r="D5" s="180"/>
      <c r="E5" s="180"/>
      <c r="F5" s="180"/>
      <c r="G5" s="180"/>
      <c r="H5" s="180"/>
      <c r="I5" s="180"/>
      <c r="J5" s="157"/>
      <c r="K5" s="157"/>
    </row>
    <row r="6" spans="1:11" ht="30" customHeight="1">
      <c r="A6" s="334" t="s">
        <v>594</v>
      </c>
      <c r="B6" s="335" t="s">
        <v>138</v>
      </c>
      <c r="C6" s="335" t="s">
        <v>139</v>
      </c>
      <c r="D6" s="335" t="s">
        <v>140</v>
      </c>
      <c r="E6" s="335" t="s">
        <v>141</v>
      </c>
      <c r="F6" s="335" t="s">
        <v>142</v>
      </c>
      <c r="G6" s="335" t="s">
        <v>143</v>
      </c>
      <c r="H6" s="335" t="s">
        <v>144</v>
      </c>
      <c r="I6" s="335" t="s">
        <v>145</v>
      </c>
      <c r="J6" s="335" t="s">
        <v>315</v>
      </c>
      <c r="K6" s="336" t="s">
        <v>567</v>
      </c>
    </row>
    <row r="7" spans="1:11" ht="15" customHeight="1">
      <c r="A7" s="271" t="s">
        <v>668</v>
      </c>
      <c r="B7" s="272">
        <v>0</v>
      </c>
      <c r="C7" s="272">
        <v>0</v>
      </c>
      <c r="D7" s="272">
        <v>0</v>
      </c>
      <c r="E7" s="272">
        <v>0</v>
      </c>
      <c r="F7" s="272">
        <v>0</v>
      </c>
      <c r="G7" s="272">
        <v>0</v>
      </c>
      <c r="H7" s="272">
        <v>0</v>
      </c>
      <c r="I7" s="272">
        <v>0</v>
      </c>
      <c r="J7" s="272">
        <v>0</v>
      </c>
      <c r="K7" s="272">
        <v>0</v>
      </c>
    </row>
    <row r="8" spans="1:11" ht="15" customHeight="1">
      <c r="A8" s="188" t="s">
        <v>669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</row>
    <row r="9" spans="1:11" ht="15" customHeight="1">
      <c r="A9" s="188" t="s">
        <v>670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</row>
    <row r="10" spans="1:11" ht="15" customHeight="1">
      <c r="A10" s="188" t="s">
        <v>671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</row>
    <row r="11" spans="1:11" ht="15" customHeight="1">
      <c r="A11" s="188" t="s">
        <v>672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</row>
    <row r="12" spans="1:11" ht="15" customHeight="1">
      <c r="A12" s="188" t="s">
        <v>670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</row>
    <row r="13" spans="1:11" ht="15" customHeight="1">
      <c r="A13" s="188" t="s">
        <v>671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</row>
    <row r="14" spans="1:11" ht="15" customHeight="1">
      <c r="A14" s="271" t="s">
        <v>673</v>
      </c>
      <c r="B14" s="272">
        <v>42476.256079999999</v>
      </c>
      <c r="C14" s="272">
        <v>0</v>
      </c>
      <c r="D14" s="272">
        <v>1397.0583100000001</v>
      </c>
      <c r="E14" s="272">
        <v>2859.6316000000002</v>
      </c>
      <c r="F14" s="272">
        <v>0</v>
      </c>
      <c r="G14" s="272">
        <v>1791.94823</v>
      </c>
      <c r="H14" s="272">
        <v>0</v>
      </c>
      <c r="I14" s="272">
        <v>0</v>
      </c>
      <c r="J14" s="272">
        <v>0</v>
      </c>
      <c r="K14" s="272">
        <v>48524.894220000002</v>
      </c>
    </row>
    <row r="15" spans="1:11" ht="15" customHeight="1">
      <c r="A15" s="188" t="s">
        <v>669</v>
      </c>
      <c r="B15" s="180">
        <v>40830.979630000002</v>
      </c>
      <c r="C15" s="180">
        <v>0</v>
      </c>
      <c r="D15" s="180">
        <v>542.49966000000006</v>
      </c>
      <c r="E15" s="180">
        <v>2582.9450400000001</v>
      </c>
      <c r="F15" s="180">
        <v>0</v>
      </c>
      <c r="G15" s="180">
        <v>1591.8986599999998</v>
      </c>
      <c r="H15" s="180">
        <v>0</v>
      </c>
      <c r="I15" s="180">
        <v>0</v>
      </c>
      <c r="J15" s="180">
        <v>0</v>
      </c>
      <c r="K15" s="180">
        <v>45548.322990000001</v>
      </c>
    </row>
    <row r="16" spans="1:11" ht="15" customHeight="1">
      <c r="A16" s="188" t="s">
        <v>670</v>
      </c>
      <c r="B16" s="180">
        <v>38263.954509999996</v>
      </c>
      <c r="C16" s="180">
        <v>0</v>
      </c>
      <c r="D16" s="180">
        <v>542.49966000000006</v>
      </c>
      <c r="E16" s="180">
        <v>2438.6579900000002</v>
      </c>
      <c r="F16" s="180">
        <v>0</v>
      </c>
      <c r="G16" s="180">
        <v>1324.8516499999998</v>
      </c>
      <c r="H16" s="180">
        <v>0</v>
      </c>
      <c r="I16" s="180">
        <v>0</v>
      </c>
      <c r="J16" s="180">
        <v>0</v>
      </c>
      <c r="K16" s="180">
        <v>42569.963809999994</v>
      </c>
    </row>
    <row r="17" spans="1:11" ht="15" customHeight="1">
      <c r="A17" s="188" t="s">
        <v>671</v>
      </c>
      <c r="B17" s="180">
        <v>2567.0251200000002</v>
      </c>
      <c r="C17" s="180">
        <v>0</v>
      </c>
      <c r="D17" s="180">
        <v>0</v>
      </c>
      <c r="E17" s="180">
        <v>144.28704999999999</v>
      </c>
      <c r="F17" s="180">
        <v>0</v>
      </c>
      <c r="G17" s="180">
        <v>267.04701</v>
      </c>
      <c r="H17" s="180">
        <v>0</v>
      </c>
      <c r="I17" s="180">
        <v>0</v>
      </c>
      <c r="J17" s="180">
        <v>0</v>
      </c>
      <c r="K17" s="180">
        <v>2978.3591800000004</v>
      </c>
    </row>
    <row r="18" spans="1:11" ht="15" customHeight="1">
      <c r="A18" s="188" t="s">
        <v>672</v>
      </c>
      <c r="B18" s="180">
        <v>1645.2764499999998</v>
      </c>
      <c r="C18" s="180">
        <v>0</v>
      </c>
      <c r="D18" s="180">
        <v>854.55865000000006</v>
      </c>
      <c r="E18" s="180">
        <v>276.68655999999999</v>
      </c>
      <c r="F18" s="180">
        <v>0</v>
      </c>
      <c r="G18" s="180">
        <v>200.04957000000002</v>
      </c>
      <c r="H18" s="180">
        <v>0</v>
      </c>
      <c r="I18" s="180">
        <v>0</v>
      </c>
      <c r="J18" s="180">
        <v>0</v>
      </c>
      <c r="K18" s="180">
        <v>2976.57123</v>
      </c>
    </row>
    <row r="19" spans="1:11" ht="15" customHeight="1">
      <c r="A19" s="188" t="s">
        <v>670</v>
      </c>
      <c r="B19" s="180">
        <v>1106.38797</v>
      </c>
      <c r="C19" s="180">
        <v>0</v>
      </c>
      <c r="D19" s="180">
        <v>731.07940000000008</v>
      </c>
      <c r="E19" s="180">
        <v>276.68655999999999</v>
      </c>
      <c r="F19" s="180">
        <v>0</v>
      </c>
      <c r="G19" s="180">
        <v>200.04957000000002</v>
      </c>
      <c r="H19" s="180">
        <v>0</v>
      </c>
      <c r="I19" s="180">
        <v>0</v>
      </c>
      <c r="J19" s="180">
        <v>0</v>
      </c>
      <c r="K19" s="180">
        <v>2314.2035000000001</v>
      </c>
    </row>
    <row r="20" spans="1:11" ht="15" customHeight="1">
      <c r="A20" s="188" t="s">
        <v>671</v>
      </c>
      <c r="B20" s="180">
        <v>538.88847999999996</v>
      </c>
      <c r="C20" s="180">
        <v>0</v>
      </c>
      <c r="D20" s="180">
        <v>123.47924999999999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662.36772999999994</v>
      </c>
    </row>
    <row r="21" spans="1:11" ht="15" customHeight="1">
      <c r="A21" s="271" t="s">
        <v>674</v>
      </c>
      <c r="B21" s="272">
        <v>682292.98932000005</v>
      </c>
      <c r="C21" s="272">
        <v>2413209.6075599999</v>
      </c>
      <c r="D21" s="272">
        <v>684807.87757000001</v>
      </c>
      <c r="E21" s="272">
        <v>42529.711380000001</v>
      </c>
      <c r="F21" s="272">
        <v>398024.43919</v>
      </c>
      <c r="G21" s="272">
        <v>395568.22425000003</v>
      </c>
      <c r="H21" s="272">
        <v>23595.26152</v>
      </c>
      <c r="I21" s="272">
        <v>1011914.06362</v>
      </c>
      <c r="J21" s="272">
        <v>389304.0551</v>
      </c>
      <c r="K21" s="272">
        <v>6041246.22951</v>
      </c>
    </row>
    <row r="22" spans="1:11" ht="15" customHeight="1">
      <c r="A22" s="188" t="s">
        <v>669</v>
      </c>
      <c r="B22" s="180">
        <v>424750.52957999997</v>
      </c>
      <c r="C22" s="180">
        <v>818040.49000999995</v>
      </c>
      <c r="D22" s="180">
        <v>382372.17350999999</v>
      </c>
      <c r="E22" s="180">
        <v>22470.201160000001</v>
      </c>
      <c r="F22" s="180">
        <v>161427.33237000002</v>
      </c>
      <c r="G22" s="180">
        <v>83773.815069999997</v>
      </c>
      <c r="H22" s="180">
        <v>7686.7736599999998</v>
      </c>
      <c r="I22" s="180">
        <v>63975.759429999998</v>
      </c>
      <c r="J22" s="180">
        <v>175179.60099000001</v>
      </c>
      <c r="K22" s="180">
        <v>2139676.6757799997</v>
      </c>
    </row>
    <row r="23" spans="1:11" ht="15" customHeight="1">
      <c r="A23" s="188" t="s">
        <v>670</v>
      </c>
      <c r="B23" s="180">
        <v>352919.75027999998</v>
      </c>
      <c r="C23" s="180">
        <v>780932.47618</v>
      </c>
      <c r="D23" s="180">
        <v>357151.32130000001</v>
      </c>
      <c r="E23" s="180">
        <v>21483.082770000001</v>
      </c>
      <c r="F23" s="180">
        <v>148491.82084999999</v>
      </c>
      <c r="G23" s="180">
        <v>77213.471180000008</v>
      </c>
      <c r="H23" s="180">
        <v>7196.5982699999995</v>
      </c>
      <c r="I23" s="180">
        <v>46164.658940000001</v>
      </c>
      <c r="J23" s="180">
        <v>166396.15713000001</v>
      </c>
      <c r="K23" s="180">
        <v>1957949.3369</v>
      </c>
    </row>
    <row r="24" spans="1:11" ht="15" customHeight="1">
      <c r="A24" s="188" t="s">
        <v>671</v>
      </c>
      <c r="B24" s="180">
        <v>71830.779299999995</v>
      </c>
      <c r="C24" s="180">
        <v>37108.013829999996</v>
      </c>
      <c r="D24" s="180">
        <v>25220.852210000001</v>
      </c>
      <c r="E24" s="180">
        <v>987.11838999999998</v>
      </c>
      <c r="F24" s="180">
        <v>12935.51152</v>
      </c>
      <c r="G24" s="180">
        <v>6560.3438900000001</v>
      </c>
      <c r="H24" s="180">
        <v>490.17538999999999</v>
      </c>
      <c r="I24" s="180">
        <v>17811.100489999997</v>
      </c>
      <c r="J24" s="180">
        <v>8783.4438599999994</v>
      </c>
      <c r="K24" s="180">
        <v>181727.33887999994</v>
      </c>
    </row>
    <row r="25" spans="1:11" ht="15" customHeight="1">
      <c r="A25" s="188" t="s">
        <v>672</v>
      </c>
      <c r="B25" s="180">
        <v>257542.45974000002</v>
      </c>
      <c r="C25" s="180">
        <v>1595169.1175499998</v>
      </c>
      <c r="D25" s="180">
        <v>302435.70406000002</v>
      </c>
      <c r="E25" s="180">
        <v>20059.51022</v>
      </c>
      <c r="F25" s="180">
        <v>236597.10681999999</v>
      </c>
      <c r="G25" s="180">
        <v>311794.40918000002</v>
      </c>
      <c r="H25" s="180">
        <v>15908.487859999999</v>
      </c>
      <c r="I25" s="180">
        <v>947938.30419000005</v>
      </c>
      <c r="J25" s="180">
        <v>214124.45411000002</v>
      </c>
      <c r="K25" s="180">
        <v>3901569.5537299998</v>
      </c>
    </row>
    <row r="26" spans="1:11" ht="15" customHeight="1">
      <c r="A26" s="188" t="s">
        <v>670</v>
      </c>
      <c r="B26" s="180">
        <v>196032.62824000002</v>
      </c>
      <c r="C26" s="180">
        <v>663994.77546000003</v>
      </c>
      <c r="D26" s="180">
        <v>180519.07346000001</v>
      </c>
      <c r="E26" s="180">
        <v>8335.8703999999998</v>
      </c>
      <c r="F26" s="180">
        <v>50947.875249999997</v>
      </c>
      <c r="G26" s="180">
        <v>264405.70925999997</v>
      </c>
      <c r="H26" s="180">
        <v>8430.5056800000002</v>
      </c>
      <c r="I26" s="180">
        <v>182010.78717</v>
      </c>
      <c r="J26" s="180">
        <v>111446.88295</v>
      </c>
      <c r="K26" s="180">
        <v>1666124.1078699997</v>
      </c>
    </row>
    <row r="27" spans="1:11" ht="15" customHeight="1">
      <c r="A27" s="188" t="s">
        <v>671</v>
      </c>
      <c r="B27" s="180">
        <v>61509.8315</v>
      </c>
      <c r="C27" s="180">
        <v>931174.34209000005</v>
      </c>
      <c r="D27" s="180">
        <v>121916.63059999999</v>
      </c>
      <c r="E27" s="180">
        <v>11723.63982</v>
      </c>
      <c r="F27" s="180">
        <v>185649.23157</v>
      </c>
      <c r="G27" s="180">
        <v>47388.699919999999</v>
      </c>
      <c r="H27" s="180">
        <v>7477.98218</v>
      </c>
      <c r="I27" s="180">
        <v>765927.51702000003</v>
      </c>
      <c r="J27" s="180">
        <v>102677.57115999999</v>
      </c>
      <c r="K27" s="180">
        <v>2235445.4458599999</v>
      </c>
    </row>
    <row r="28" spans="1:11" ht="15" customHeight="1">
      <c r="A28" s="271" t="s">
        <v>675</v>
      </c>
      <c r="B28" s="272">
        <v>91396.519469999999</v>
      </c>
      <c r="C28" s="272">
        <v>164223.39121</v>
      </c>
      <c r="D28" s="272">
        <v>439783.76689999999</v>
      </c>
      <c r="E28" s="272">
        <v>3228.2117400000002</v>
      </c>
      <c r="F28" s="272">
        <v>4095.0353700000001</v>
      </c>
      <c r="G28" s="272">
        <v>11359.781720000001</v>
      </c>
      <c r="H28" s="272">
        <v>5458.6212800000003</v>
      </c>
      <c r="I28" s="272">
        <v>51809.103759999998</v>
      </c>
      <c r="J28" s="272">
        <v>26017.47091</v>
      </c>
      <c r="K28" s="272">
        <v>797371.90236000007</v>
      </c>
    </row>
    <row r="29" spans="1:11" ht="15" customHeight="1">
      <c r="A29" s="188" t="s">
        <v>676</v>
      </c>
      <c r="B29" s="180">
        <v>30542.644600000003</v>
      </c>
      <c r="C29" s="180">
        <v>38575.471340000004</v>
      </c>
      <c r="D29" s="180">
        <v>261510.30432</v>
      </c>
      <c r="E29" s="180">
        <v>2041.7581399999999</v>
      </c>
      <c r="F29" s="180">
        <v>312.37205</v>
      </c>
      <c r="G29" s="180">
        <v>2316.2737099999999</v>
      </c>
      <c r="H29" s="180">
        <v>859.41377999999997</v>
      </c>
      <c r="I29" s="180">
        <v>33208.006379999999</v>
      </c>
      <c r="J29" s="180">
        <v>25206.68001</v>
      </c>
      <c r="K29" s="180">
        <v>394572.92432999995</v>
      </c>
    </row>
    <row r="30" spans="1:11" ht="15" customHeight="1">
      <c r="A30" s="188" t="s">
        <v>677</v>
      </c>
      <c r="B30" s="180">
        <v>2168.1756399999999</v>
      </c>
      <c r="C30" s="180">
        <v>1205.8613600000001</v>
      </c>
      <c r="D30" s="180">
        <v>8129.7902300000005</v>
      </c>
      <c r="E30" s="180">
        <v>0</v>
      </c>
      <c r="F30" s="180">
        <v>0</v>
      </c>
      <c r="G30" s="180">
        <v>130.09664000000001</v>
      </c>
      <c r="H30" s="180">
        <v>0</v>
      </c>
      <c r="I30" s="180">
        <v>172.61601000000002</v>
      </c>
      <c r="J30" s="180">
        <v>307.12747999999999</v>
      </c>
      <c r="K30" s="180">
        <v>12113.667359999999</v>
      </c>
    </row>
    <row r="31" spans="1:11" ht="15" customHeight="1">
      <c r="A31" s="188" t="s">
        <v>678</v>
      </c>
      <c r="B31" s="180">
        <v>12240.42858</v>
      </c>
      <c r="C31" s="180">
        <v>21961.486780000003</v>
      </c>
      <c r="D31" s="180">
        <v>200150.27321000001</v>
      </c>
      <c r="E31" s="180">
        <v>141.4914</v>
      </c>
      <c r="F31" s="180">
        <v>79.845729999999989</v>
      </c>
      <c r="G31" s="180">
        <v>995.89973999999995</v>
      </c>
      <c r="H31" s="180">
        <v>685.58110999999997</v>
      </c>
      <c r="I31" s="180">
        <v>17128.55747</v>
      </c>
      <c r="J31" s="180">
        <v>16579.161469999999</v>
      </c>
      <c r="K31" s="180">
        <v>269962.72548999998</v>
      </c>
    </row>
    <row r="32" spans="1:11" ht="15" customHeight="1">
      <c r="A32" s="188" t="s">
        <v>679</v>
      </c>
      <c r="B32" s="180">
        <v>6016.5013399999998</v>
      </c>
      <c r="C32" s="180">
        <v>3694.8194399999998</v>
      </c>
      <c r="D32" s="180">
        <v>27587.21615</v>
      </c>
      <c r="E32" s="180">
        <v>923.39071000000001</v>
      </c>
      <c r="F32" s="180">
        <v>0</v>
      </c>
      <c r="G32" s="180">
        <v>195.53388000000001</v>
      </c>
      <c r="H32" s="180">
        <v>0</v>
      </c>
      <c r="I32" s="180">
        <v>9820.1522699999987</v>
      </c>
      <c r="J32" s="180">
        <v>3114.5520899999997</v>
      </c>
      <c r="K32" s="180">
        <v>51352.16588</v>
      </c>
    </row>
    <row r="33" spans="1:11" ht="15" customHeight="1">
      <c r="A33" s="188" t="s">
        <v>680</v>
      </c>
      <c r="B33" s="180">
        <v>10117.53904</v>
      </c>
      <c r="C33" s="180">
        <v>11713.303759999999</v>
      </c>
      <c r="D33" s="180">
        <v>25643.024730000001</v>
      </c>
      <c r="E33" s="180">
        <v>976.87603000000001</v>
      </c>
      <c r="F33" s="180">
        <v>232.52632</v>
      </c>
      <c r="G33" s="180">
        <v>994.74344999999994</v>
      </c>
      <c r="H33" s="180">
        <v>173.83267000000001</v>
      </c>
      <c r="I33" s="180">
        <v>6086.6806299999998</v>
      </c>
      <c r="J33" s="180">
        <v>5205.8389699999998</v>
      </c>
      <c r="K33" s="180">
        <v>61144.365600000005</v>
      </c>
    </row>
    <row r="34" spans="1:11" ht="15" customHeight="1">
      <c r="A34" s="188" t="s">
        <v>621</v>
      </c>
      <c r="B34" s="180">
        <v>58966.829680000003</v>
      </c>
      <c r="C34" s="180">
        <v>107298.96131999999</v>
      </c>
      <c r="D34" s="180">
        <v>178273.46258000002</v>
      </c>
      <c r="E34" s="180">
        <v>1186.4536000000001</v>
      </c>
      <c r="F34" s="180">
        <v>3782.6633199999997</v>
      </c>
      <c r="G34" s="180">
        <v>9043.5080099999996</v>
      </c>
      <c r="H34" s="180">
        <v>4599.2075000000004</v>
      </c>
      <c r="I34" s="180">
        <v>6278.7407300000004</v>
      </c>
      <c r="J34" s="180">
        <v>810.79090000000008</v>
      </c>
      <c r="K34" s="180">
        <v>370240.61764000007</v>
      </c>
    </row>
    <row r="35" spans="1:11" ht="15" customHeight="1">
      <c r="A35" s="188" t="s">
        <v>678</v>
      </c>
      <c r="B35" s="180">
        <v>24114.66934</v>
      </c>
      <c r="C35" s="180">
        <v>64323.966780000002</v>
      </c>
      <c r="D35" s="180">
        <v>128376.92157999999</v>
      </c>
      <c r="E35" s="180">
        <v>721.70183999999995</v>
      </c>
      <c r="F35" s="180">
        <v>1674.29603</v>
      </c>
      <c r="G35" s="180">
        <v>4906.1092699999999</v>
      </c>
      <c r="H35" s="180">
        <v>1618.5879499999999</v>
      </c>
      <c r="I35" s="180">
        <v>3581.2168300000003</v>
      </c>
      <c r="J35" s="180">
        <v>549.73797999999999</v>
      </c>
      <c r="K35" s="180">
        <v>229867.20759999997</v>
      </c>
    </row>
    <row r="36" spans="1:11" ht="15" customHeight="1">
      <c r="A36" s="188" t="s">
        <v>680</v>
      </c>
      <c r="B36" s="180">
        <v>27264.476280000003</v>
      </c>
      <c r="C36" s="180">
        <v>33806.502260000001</v>
      </c>
      <c r="D36" s="180">
        <v>28512.114859999998</v>
      </c>
      <c r="E36" s="180">
        <v>427.53785999999997</v>
      </c>
      <c r="F36" s="180">
        <v>2108.3672900000001</v>
      </c>
      <c r="G36" s="180">
        <v>3564.4106200000001</v>
      </c>
      <c r="H36" s="180">
        <v>2398.3966299999997</v>
      </c>
      <c r="I36" s="180">
        <v>2697.5238999999997</v>
      </c>
      <c r="J36" s="180">
        <v>261.05292000000003</v>
      </c>
      <c r="K36" s="180">
        <v>101040.38261999999</v>
      </c>
    </row>
    <row r="37" spans="1:11" ht="15" customHeight="1">
      <c r="A37" s="188" t="s">
        <v>681</v>
      </c>
      <c r="B37" s="180">
        <v>7587.6840599999996</v>
      </c>
      <c r="C37" s="180">
        <v>9168.4922799999986</v>
      </c>
      <c r="D37" s="180">
        <v>21384.42614</v>
      </c>
      <c r="E37" s="180">
        <v>37.213900000000002</v>
      </c>
      <c r="F37" s="180">
        <v>0</v>
      </c>
      <c r="G37" s="180">
        <v>572.98811999999998</v>
      </c>
      <c r="H37" s="180">
        <v>582.22292000000004</v>
      </c>
      <c r="I37" s="180">
        <v>0</v>
      </c>
      <c r="J37" s="180">
        <v>0</v>
      </c>
      <c r="K37" s="180">
        <v>39333.027420000006</v>
      </c>
    </row>
    <row r="38" spans="1:11" ht="15" customHeight="1">
      <c r="A38" s="273" t="s">
        <v>682</v>
      </c>
      <c r="B38" s="180">
        <v>1887.04519</v>
      </c>
      <c r="C38" s="180">
        <v>18348.958549999999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1526.6392900000001</v>
      </c>
      <c r="J38" s="180">
        <v>0</v>
      </c>
      <c r="K38" s="180">
        <v>21762.643029999999</v>
      </c>
    </row>
    <row r="39" spans="1:11" ht="15" customHeight="1">
      <c r="A39" s="188" t="s">
        <v>678</v>
      </c>
      <c r="B39" s="180">
        <v>1102.7363400000002</v>
      </c>
      <c r="C39" s="180">
        <v>12644.775599999999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851.50962000000004</v>
      </c>
      <c r="J39" s="180">
        <v>0</v>
      </c>
      <c r="K39" s="180">
        <v>14599.021559999999</v>
      </c>
    </row>
    <row r="40" spans="1:11" ht="15" customHeight="1">
      <c r="A40" s="188" t="s">
        <v>680</v>
      </c>
      <c r="B40" s="180">
        <v>784.30885000000001</v>
      </c>
      <c r="C40" s="180">
        <v>5704.1829500000003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675.12967000000003</v>
      </c>
      <c r="J40" s="180">
        <v>0</v>
      </c>
      <c r="K40" s="180">
        <v>7163.621470000001</v>
      </c>
    </row>
    <row r="41" spans="1:11" ht="15" customHeight="1">
      <c r="A41" s="188" t="s">
        <v>623</v>
      </c>
      <c r="B41" s="180">
        <v>0</v>
      </c>
      <c r="C41" s="180">
        <v>0</v>
      </c>
      <c r="D41" s="180">
        <v>0</v>
      </c>
      <c r="E41" s="180">
        <v>0</v>
      </c>
      <c r="F41" s="180">
        <v>0</v>
      </c>
      <c r="G41" s="180">
        <v>0</v>
      </c>
      <c r="H41" s="180">
        <v>0</v>
      </c>
      <c r="I41" s="180">
        <v>10795.717359999999</v>
      </c>
      <c r="J41" s="180">
        <v>0</v>
      </c>
      <c r="K41" s="180">
        <v>10795.717359999999</v>
      </c>
    </row>
    <row r="42" spans="1:11" ht="15" customHeight="1">
      <c r="A42" s="188" t="s">
        <v>677</v>
      </c>
      <c r="B42" s="180">
        <v>0</v>
      </c>
      <c r="C42" s="180">
        <v>0</v>
      </c>
      <c r="D42" s="180">
        <v>0</v>
      </c>
      <c r="E42" s="180">
        <v>0</v>
      </c>
      <c r="F42" s="180">
        <v>0</v>
      </c>
      <c r="G42" s="180">
        <v>0</v>
      </c>
      <c r="H42" s="180">
        <v>0</v>
      </c>
      <c r="I42" s="180">
        <v>950.15841</v>
      </c>
      <c r="J42" s="180">
        <v>0</v>
      </c>
      <c r="K42" s="180">
        <v>950.15841</v>
      </c>
    </row>
    <row r="43" spans="1:11" ht="15" customHeight="1">
      <c r="A43" s="188" t="s">
        <v>678</v>
      </c>
      <c r="B43" s="180">
        <v>0</v>
      </c>
      <c r="C43" s="180">
        <v>0</v>
      </c>
      <c r="D43" s="180">
        <v>0</v>
      </c>
      <c r="E43" s="180">
        <v>0</v>
      </c>
      <c r="F43" s="180">
        <v>0</v>
      </c>
      <c r="G43" s="180">
        <v>0</v>
      </c>
      <c r="H43" s="180">
        <v>0</v>
      </c>
      <c r="I43" s="180">
        <v>4445.8135000000002</v>
      </c>
      <c r="J43" s="180">
        <v>0</v>
      </c>
      <c r="K43" s="180">
        <v>4445.8135000000002</v>
      </c>
    </row>
    <row r="44" spans="1:11" ht="15" customHeight="1">
      <c r="A44" s="188" t="s">
        <v>679</v>
      </c>
      <c r="B44" s="180">
        <v>0</v>
      </c>
      <c r="C44" s="180">
        <v>0</v>
      </c>
      <c r="D44" s="180">
        <v>0</v>
      </c>
      <c r="E44" s="180">
        <v>0</v>
      </c>
      <c r="F44" s="180">
        <v>0</v>
      </c>
      <c r="G44" s="180">
        <v>0</v>
      </c>
      <c r="H44" s="180">
        <v>0</v>
      </c>
      <c r="I44" s="180">
        <v>4717.4780199999996</v>
      </c>
      <c r="J44" s="180">
        <v>0</v>
      </c>
      <c r="K44" s="180">
        <v>4717.4780199999996</v>
      </c>
    </row>
    <row r="45" spans="1:11" ht="15" customHeight="1">
      <c r="A45" s="188" t="s">
        <v>680</v>
      </c>
      <c r="B45" s="180">
        <v>0</v>
      </c>
      <c r="C45" s="180">
        <v>0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682.2674300000001</v>
      </c>
      <c r="J45" s="180">
        <v>0</v>
      </c>
      <c r="K45" s="180">
        <v>682.2674300000001</v>
      </c>
    </row>
    <row r="46" spans="1:11" ht="15" customHeight="1">
      <c r="A46" s="188" t="s">
        <v>88</v>
      </c>
      <c r="B46" s="180">
        <v>0</v>
      </c>
      <c r="C46" s="180">
        <v>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</row>
    <row r="47" spans="1:11" ht="15" customHeight="1">
      <c r="A47" s="188" t="s">
        <v>678</v>
      </c>
      <c r="B47" s="180">
        <v>0</v>
      </c>
      <c r="C47" s="180">
        <v>0</v>
      </c>
      <c r="D47" s="180">
        <v>0</v>
      </c>
      <c r="E47" s="180">
        <v>0</v>
      </c>
      <c r="F47" s="180">
        <v>0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</row>
    <row r="48" spans="1:11" ht="15" customHeight="1">
      <c r="A48" s="188" t="s">
        <v>680</v>
      </c>
      <c r="B48" s="180">
        <v>0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</row>
    <row r="49" spans="1:11" ht="15" customHeight="1">
      <c r="A49" s="188" t="s">
        <v>681</v>
      </c>
      <c r="B49" s="180">
        <v>0</v>
      </c>
      <c r="C49" s="180">
        <v>0</v>
      </c>
      <c r="D49" s="180">
        <v>0</v>
      </c>
      <c r="E49" s="180">
        <v>0</v>
      </c>
      <c r="F49" s="180">
        <v>0</v>
      </c>
      <c r="G49" s="180">
        <v>0</v>
      </c>
      <c r="H49" s="180">
        <v>0</v>
      </c>
      <c r="I49" s="180">
        <v>0</v>
      </c>
      <c r="J49" s="180">
        <v>0</v>
      </c>
      <c r="K49" s="180">
        <v>0</v>
      </c>
    </row>
    <row r="50" spans="1:11" ht="15" customHeight="1">
      <c r="A50" s="271" t="s">
        <v>683</v>
      </c>
      <c r="B50" s="272">
        <v>36177.181680000002</v>
      </c>
      <c r="C50" s="272">
        <v>137831.47733000002</v>
      </c>
      <c r="D50" s="272">
        <v>536872.91674000002</v>
      </c>
      <c r="E50" s="272">
        <v>4400.8677400000006</v>
      </c>
      <c r="F50" s="272">
        <v>11388.918669999999</v>
      </c>
      <c r="G50" s="272">
        <v>9110.0535500000005</v>
      </c>
      <c r="H50" s="272">
        <v>2264.00803</v>
      </c>
      <c r="I50" s="272">
        <v>8053.02459</v>
      </c>
      <c r="J50" s="272">
        <v>680.33716000000004</v>
      </c>
      <c r="K50" s="272">
        <v>746778.78549000015</v>
      </c>
    </row>
    <row r="51" spans="1:11" ht="15" customHeight="1">
      <c r="A51" s="188" t="s">
        <v>684</v>
      </c>
      <c r="B51" s="180">
        <v>0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</row>
    <row r="52" spans="1:11" ht="15" customHeight="1">
      <c r="A52" s="188" t="s">
        <v>685</v>
      </c>
      <c r="B52" s="180">
        <v>2609.2503999999999</v>
      </c>
      <c r="C52" s="180">
        <v>41.080800000000004</v>
      </c>
      <c r="D52" s="180">
        <v>29415.10224</v>
      </c>
      <c r="E52" s="180">
        <v>0</v>
      </c>
      <c r="F52" s="180">
        <v>5666.9584800000002</v>
      </c>
      <c r="G52" s="180">
        <v>0</v>
      </c>
      <c r="H52" s="180">
        <v>34.213920000000002</v>
      </c>
      <c r="I52" s="180">
        <v>699.89666</v>
      </c>
      <c r="J52" s="180">
        <v>124.72184</v>
      </c>
      <c r="K52" s="180">
        <v>38591.224340000001</v>
      </c>
    </row>
    <row r="53" spans="1:11" s="190" customFormat="1" ht="15" customHeight="1">
      <c r="A53" s="188" t="s">
        <v>686</v>
      </c>
      <c r="B53" s="180">
        <v>33567.931280000004</v>
      </c>
      <c r="C53" s="180">
        <v>137790.39653</v>
      </c>
      <c r="D53" s="180">
        <v>507457.81449999998</v>
      </c>
      <c r="E53" s="180">
        <v>4400.8677400000006</v>
      </c>
      <c r="F53" s="180">
        <v>5721.9601900000007</v>
      </c>
      <c r="G53" s="180">
        <v>9110.0535500000005</v>
      </c>
      <c r="H53" s="180">
        <v>2229.7941099999998</v>
      </c>
      <c r="I53" s="180">
        <v>7353.1279299999997</v>
      </c>
      <c r="J53" s="180">
        <v>555.61532</v>
      </c>
      <c r="K53" s="180">
        <v>708187.56114999996</v>
      </c>
    </row>
    <row r="54" spans="1:11" s="190" customFormat="1" ht="15" customHeight="1">
      <c r="A54" s="188" t="s">
        <v>687</v>
      </c>
      <c r="B54" s="180">
        <v>0</v>
      </c>
      <c r="C54" s="180">
        <v>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</row>
    <row r="55" spans="1:11" ht="15" customHeight="1">
      <c r="A55" s="338" t="s">
        <v>604</v>
      </c>
      <c r="B55" s="339">
        <v>852342.94654999999</v>
      </c>
      <c r="C55" s="339">
        <v>2715264.4761000001</v>
      </c>
      <c r="D55" s="339">
        <v>1662861.6195199999</v>
      </c>
      <c r="E55" s="339">
        <v>53018.422460000002</v>
      </c>
      <c r="F55" s="339">
        <v>413508.39323000005</v>
      </c>
      <c r="G55" s="339">
        <v>417830.00774999999</v>
      </c>
      <c r="H55" s="339">
        <v>31317.890829999997</v>
      </c>
      <c r="I55" s="339">
        <v>1071776.19197</v>
      </c>
      <c r="J55" s="339">
        <v>416001.86317000003</v>
      </c>
      <c r="K55" s="339">
        <v>7633921.8115800004</v>
      </c>
    </row>
    <row r="56" spans="1:11" ht="15" customHeight="1" thickBot="1">
      <c r="A56" s="195"/>
      <c r="B56" s="196"/>
      <c r="C56" s="197"/>
      <c r="D56" s="197"/>
      <c r="E56" s="197"/>
      <c r="F56" s="197"/>
      <c r="G56" s="197"/>
      <c r="H56" s="197"/>
      <c r="I56" s="197"/>
      <c r="J56" s="196"/>
      <c r="K56" s="196"/>
    </row>
    <row r="57" spans="1:11" ht="15" customHeight="1" thickTop="1" thickBot="1">
      <c r="A57" s="356" t="s">
        <v>587</v>
      </c>
      <c r="B57" s="356"/>
      <c r="C57" s="189"/>
      <c r="D57" s="189"/>
      <c r="E57" s="189"/>
      <c r="F57" s="189"/>
      <c r="G57" s="189"/>
      <c r="H57" s="189"/>
      <c r="I57" s="189"/>
      <c r="J57" s="199"/>
      <c r="K57" s="199"/>
    </row>
    <row r="58" spans="1:11" ht="15" customHeight="1" thickTop="1">
      <c r="A58" s="357" t="s">
        <v>753</v>
      </c>
      <c r="B58" s="357"/>
      <c r="C58" s="180"/>
      <c r="D58" s="180"/>
      <c r="E58" s="180"/>
      <c r="F58" s="180"/>
      <c r="G58" s="180"/>
      <c r="H58" s="180"/>
      <c r="I58" s="180"/>
      <c r="J58" s="157"/>
      <c r="K58" s="157"/>
    </row>
    <row r="59" spans="1:11" ht="15" customHeight="1">
      <c r="A59" s="206"/>
      <c r="B59" s="157"/>
      <c r="C59" s="180"/>
      <c r="D59" s="180"/>
      <c r="E59" s="180"/>
      <c r="F59" s="180"/>
      <c r="G59" s="180"/>
      <c r="H59" s="180"/>
      <c r="I59" s="180"/>
      <c r="J59" s="157"/>
      <c r="K59" s="157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activeCell="A3" sqref="A3:L3"/>
    </sheetView>
  </sheetViews>
  <sheetFormatPr defaultColWidth="11.42578125" defaultRowHeight="12.75"/>
  <cols>
    <col min="1" max="1" width="58.28515625" style="182" customWidth="1"/>
    <col min="2" max="12" width="15.7109375" style="181" customWidth="1"/>
    <col min="13" max="256" width="11.42578125" style="181"/>
    <col min="257" max="257" width="58.28515625" style="181" customWidth="1"/>
    <col min="258" max="268" width="15.7109375" style="181" customWidth="1"/>
    <col min="269" max="512" width="11.42578125" style="181"/>
    <col min="513" max="513" width="58.28515625" style="181" customWidth="1"/>
    <col min="514" max="524" width="15.7109375" style="181" customWidth="1"/>
    <col min="525" max="768" width="11.42578125" style="181"/>
    <col min="769" max="769" width="58.28515625" style="181" customWidth="1"/>
    <col min="770" max="780" width="15.7109375" style="181" customWidth="1"/>
    <col min="781" max="1024" width="11.42578125" style="181"/>
    <col min="1025" max="1025" width="58.28515625" style="181" customWidth="1"/>
    <col min="1026" max="1036" width="15.7109375" style="181" customWidth="1"/>
    <col min="1037" max="1280" width="11.42578125" style="181"/>
    <col min="1281" max="1281" width="58.28515625" style="181" customWidth="1"/>
    <col min="1282" max="1292" width="15.7109375" style="181" customWidth="1"/>
    <col min="1293" max="1536" width="11.42578125" style="181"/>
    <col min="1537" max="1537" width="58.28515625" style="181" customWidth="1"/>
    <col min="1538" max="1548" width="15.7109375" style="181" customWidth="1"/>
    <col min="1549" max="1792" width="11.42578125" style="181"/>
    <col min="1793" max="1793" width="58.28515625" style="181" customWidth="1"/>
    <col min="1794" max="1804" width="15.7109375" style="181" customWidth="1"/>
    <col min="1805" max="2048" width="11.42578125" style="181"/>
    <col min="2049" max="2049" width="58.28515625" style="181" customWidth="1"/>
    <col min="2050" max="2060" width="15.7109375" style="181" customWidth="1"/>
    <col min="2061" max="2304" width="11.42578125" style="181"/>
    <col min="2305" max="2305" width="58.28515625" style="181" customWidth="1"/>
    <col min="2306" max="2316" width="15.7109375" style="181" customWidth="1"/>
    <col min="2317" max="2560" width="11.42578125" style="181"/>
    <col min="2561" max="2561" width="58.28515625" style="181" customWidth="1"/>
    <col min="2562" max="2572" width="15.7109375" style="181" customWidth="1"/>
    <col min="2573" max="2816" width="11.42578125" style="181"/>
    <col min="2817" max="2817" width="58.28515625" style="181" customWidth="1"/>
    <col min="2818" max="2828" width="15.7109375" style="181" customWidth="1"/>
    <col min="2829" max="3072" width="11.42578125" style="181"/>
    <col min="3073" max="3073" width="58.28515625" style="181" customWidth="1"/>
    <col min="3074" max="3084" width="15.7109375" style="181" customWidth="1"/>
    <col min="3085" max="3328" width="11.42578125" style="181"/>
    <col min="3329" max="3329" width="58.28515625" style="181" customWidth="1"/>
    <col min="3330" max="3340" width="15.7109375" style="181" customWidth="1"/>
    <col min="3341" max="3584" width="11.42578125" style="181"/>
    <col min="3585" max="3585" width="58.28515625" style="181" customWidth="1"/>
    <col min="3586" max="3596" width="15.7109375" style="181" customWidth="1"/>
    <col min="3597" max="3840" width="11.42578125" style="181"/>
    <col min="3841" max="3841" width="58.28515625" style="181" customWidth="1"/>
    <col min="3842" max="3852" width="15.7109375" style="181" customWidth="1"/>
    <col min="3853" max="4096" width="11.42578125" style="181"/>
    <col min="4097" max="4097" width="58.28515625" style="181" customWidth="1"/>
    <col min="4098" max="4108" width="15.7109375" style="181" customWidth="1"/>
    <col min="4109" max="4352" width="11.42578125" style="181"/>
    <col min="4353" max="4353" width="58.28515625" style="181" customWidth="1"/>
    <col min="4354" max="4364" width="15.7109375" style="181" customWidth="1"/>
    <col min="4365" max="4608" width="11.42578125" style="181"/>
    <col min="4609" max="4609" width="58.28515625" style="181" customWidth="1"/>
    <col min="4610" max="4620" width="15.7109375" style="181" customWidth="1"/>
    <col min="4621" max="4864" width="11.42578125" style="181"/>
    <col min="4865" max="4865" width="58.28515625" style="181" customWidth="1"/>
    <col min="4866" max="4876" width="15.7109375" style="181" customWidth="1"/>
    <col min="4877" max="5120" width="11.42578125" style="181"/>
    <col min="5121" max="5121" width="58.28515625" style="181" customWidth="1"/>
    <col min="5122" max="5132" width="15.7109375" style="181" customWidth="1"/>
    <col min="5133" max="5376" width="11.42578125" style="181"/>
    <col min="5377" max="5377" width="58.28515625" style="181" customWidth="1"/>
    <col min="5378" max="5388" width="15.7109375" style="181" customWidth="1"/>
    <col min="5389" max="5632" width="11.42578125" style="181"/>
    <col min="5633" max="5633" width="58.28515625" style="181" customWidth="1"/>
    <col min="5634" max="5644" width="15.7109375" style="181" customWidth="1"/>
    <col min="5645" max="5888" width="11.42578125" style="181"/>
    <col min="5889" max="5889" width="58.28515625" style="181" customWidth="1"/>
    <col min="5890" max="5900" width="15.7109375" style="181" customWidth="1"/>
    <col min="5901" max="6144" width="11.42578125" style="181"/>
    <col min="6145" max="6145" width="58.28515625" style="181" customWidth="1"/>
    <col min="6146" max="6156" width="15.7109375" style="181" customWidth="1"/>
    <col min="6157" max="6400" width="11.42578125" style="181"/>
    <col min="6401" max="6401" width="58.28515625" style="181" customWidth="1"/>
    <col min="6402" max="6412" width="15.7109375" style="181" customWidth="1"/>
    <col min="6413" max="6656" width="11.42578125" style="181"/>
    <col min="6657" max="6657" width="58.28515625" style="181" customWidth="1"/>
    <col min="6658" max="6668" width="15.7109375" style="181" customWidth="1"/>
    <col min="6669" max="6912" width="11.42578125" style="181"/>
    <col min="6913" max="6913" width="58.28515625" style="181" customWidth="1"/>
    <col min="6914" max="6924" width="15.7109375" style="181" customWidth="1"/>
    <col min="6925" max="7168" width="11.42578125" style="181"/>
    <col min="7169" max="7169" width="58.28515625" style="181" customWidth="1"/>
    <col min="7170" max="7180" width="15.7109375" style="181" customWidth="1"/>
    <col min="7181" max="7424" width="11.42578125" style="181"/>
    <col min="7425" max="7425" width="58.28515625" style="181" customWidth="1"/>
    <col min="7426" max="7436" width="15.7109375" style="181" customWidth="1"/>
    <col min="7437" max="7680" width="11.42578125" style="181"/>
    <col min="7681" max="7681" width="58.28515625" style="181" customWidth="1"/>
    <col min="7682" max="7692" width="15.7109375" style="181" customWidth="1"/>
    <col min="7693" max="7936" width="11.42578125" style="181"/>
    <col min="7937" max="7937" width="58.28515625" style="181" customWidth="1"/>
    <col min="7938" max="7948" width="15.7109375" style="181" customWidth="1"/>
    <col min="7949" max="8192" width="11.42578125" style="181"/>
    <col min="8193" max="8193" width="58.28515625" style="181" customWidth="1"/>
    <col min="8194" max="8204" width="15.7109375" style="181" customWidth="1"/>
    <col min="8205" max="8448" width="11.42578125" style="181"/>
    <col min="8449" max="8449" width="58.28515625" style="181" customWidth="1"/>
    <col min="8450" max="8460" width="15.7109375" style="181" customWidth="1"/>
    <col min="8461" max="8704" width="11.42578125" style="181"/>
    <col min="8705" max="8705" width="58.28515625" style="181" customWidth="1"/>
    <col min="8706" max="8716" width="15.7109375" style="181" customWidth="1"/>
    <col min="8717" max="8960" width="11.42578125" style="181"/>
    <col min="8961" max="8961" width="58.28515625" style="181" customWidth="1"/>
    <col min="8962" max="8972" width="15.7109375" style="181" customWidth="1"/>
    <col min="8973" max="9216" width="11.42578125" style="181"/>
    <col min="9217" max="9217" width="58.28515625" style="181" customWidth="1"/>
    <col min="9218" max="9228" width="15.7109375" style="181" customWidth="1"/>
    <col min="9229" max="9472" width="11.42578125" style="181"/>
    <col min="9473" max="9473" width="58.28515625" style="181" customWidth="1"/>
    <col min="9474" max="9484" width="15.7109375" style="181" customWidth="1"/>
    <col min="9485" max="9728" width="11.42578125" style="181"/>
    <col min="9729" max="9729" width="58.28515625" style="181" customWidth="1"/>
    <col min="9730" max="9740" width="15.7109375" style="181" customWidth="1"/>
    <col min="9741" max="9984" width="11.42578125" style="181"/>
    <col min="9985" max="9985" width="58.28515625" style="181" customWidth="1"/>
    <col min="9986" max="9996" width="15.7109375" style="181" customWidth="1"/>
    <col min="9997" max="10240" width="11.42578125" style="181"/>
    <col min="10241" max="10241" width="58.28515625" style="181" customWidth="1"/>
    <col min="10242" max="10252" width="15.7109375" style="181" customWidth="1"/>
    <col min="10253" max="10496" width="11.42578125" style="181"/>
    <col min="10497" max="10497" width="58.28515625" style="181" customWidth="1"/>
    <col min="10498" max="10508" width="15.7109375" style="181" customWidth="1"/>
    <col min="10509" max="10752" width="11.42578125" style="181"/>
    <col min="10753" max="10753" width="58.28515625" style="181" customWidth="1"/>
    <col min="10754" max="10764" width="15.7109375" style="181" customWidth="1"/>
    <col min="10765" max="11008" width="11.42578125" style="181"/>
    <col min="11009" max="11009" width="58.28515625" style="181" customWidth="1"/>
    <col min="11010" max="11020" width="15.7109375" style="181" customWidth="1"/>
    <col min="11021" max="11264" width="11.42578125" style="181"/>
    <col min="11265" max="11265" width="58.28515625" style="181" customWidth="1"/>
    <col min="11266" max="11276" width="15.7109375" style="181" customWidth="1"/>
    <col min="11277" max="11520" width="11.42578125" style="181"/>
    <col min="11521" max="11521" width="58.28515625" style="181" customWidth="1"/>
    <col min="11522" max="11532" width="15.7109375" style="181" customWidth="1"/>
    <col min="11533" max="11776" width="11.42578125" style="181"/>
    <col min="11777" max="11777" width="58.28515625" style="181" customWidth="1"/>
    <col min="11778" max="11788" width="15.7109375" style="181" customWidth="1"/>
    <col min="11789" max="12032" width="11.42578125" style="181"/>
    <col min="12033" max="12033" width="58.28515625" style="181" customWidth="1"/>
    <col min="12034" max="12044" width="15.7109375" style="181" customWidth="1"/>
    <col min="12045" max="12288" width="11.42578125" style="181"/>
    <col min="12289" max="12289" width="58.28515625" style="181" customWidth="1"/>
    <col min="12290" max="12300" width="15.7109375" style="181" customWidth="1"/>
    <col min="12301" max="12544" width="11.42578125" style="181"/>
    <col min="12545" max="12545" width="58.28515625" style="181" customWidth="1"/>
    <col min="12546" max="12556" width="15.7109375" style="181" customWidth="1"/>
    <col min="12557" max="12800" width="11.42578125" style="181"/>
    <col min="12801" max="12801" width="58.28515625" style="181" customWidth="1"/>
    <col min="12802" max="12812" width="15.7109375" style="181" customWidth="1"/>
    <col min="12813" max="13056" width="11.42578125" style="181"/>
    <col min="13057" max="13057" width="58.28515625" style="181" customWidth="1"/>
    <col min="13058" max="13068" width="15.7109375" style="181" customWidth="1"/>
    <col min="13069" max="13312" width="11.42578125" style="181"/>
    <col min="13313" max="13313" width="58.28515625" style="181" customWidth="1"/>
    <col min="13314" max="13324" width="15.7109375" style="181" customWidth="1"/>
    <col min="13325" max="13568" width="11.42578125" style="181"/>
    <col min="13569" max="13569" width="58.28515625" style="181" customWidth="1"/>
    <col min="13570" max="13580" width="15.7109375" style="181" customWidth="1"/>
    <col min="13581" max="13824" width="11.42578125" style="181"/>
    <col min="13825" max="13825" width="58.28515625" style="181" customWidth="1"/>
    <col min="13826" max="13836" width="15.7109375" style="181" customWidth="1"/>
    <col min="13837" max="14080" width="11.42578125" style="181"/>
    <col min="14081" max="14081" width="58.28515625" style="181" customWidth="1"/>
    <col min="14082" max="14092" width="15.7109375" style="181" customWidth="1"/>
    <col min="14093" max="14336" width="11.42578125" style="181"/>
    <col min="14337" max="14337" width="58.28515625" style="181" customWidth="1"/>
    <col min="14338" max="14348" width="15.7109375" style="181" customWidth="1"/>
    <col min="14349" max="14592" width="11.42578125" style="181"/>
    <col min="14593" max="14593" width="58.28515625" style="181" customWidth="1"/>
    <col min="14594" max="14604" width="15.7109375" style="181" customWidth="1"/>
    <col min="14605" max="14848" width="11.42578125" style="181"/>
    <col min="14849" max="14849" width="58.28515625" style="181" customWidth="1"/>
    <col min="14850" max="14860" width="15.7109375" style="181" customWidth="1"/>
    <col min="14861" max="15104" width="11.42578125" style="181"/>
    <col min="15105" max="15105" width="58.28515625" style="181" customWidth="1"/>
    <col min="15106" max="15116" width="15.7109375" style="181" customWidth="1"/>
    <col min="15117" max="15360" width="11.42578125" style="181"/>
    <col min="15361" max="15361" width="58.28515625" style="181" customWidth="1"/>
    <col min="15362" max="15372" width="15.7109375" style="181" customWidth="1"/>
    <col min="15373" max="15616" width="11.42578125" style="181"/>
    <col min="15617" max="15617" width="58.28515625" style="181" customWidth="1"/>
    <col min="15618" max="15628" width="15.7109375" style="181" customWidth="1"/>
    <col min="15629" max="15872" width="11.42578125" style="181"/>
    <col min="15873" max="15873" width="58.28515625" style="181" customWidth="1"/>
    <col min="15874" max="15884" width="15.7109375" style="181" customWidth="1"/>
    <col min="15885" max="16128" width="11.42578125" style="181"/>
    <col min="16129" max="16129" width="58.28515625" style="181" customWidth="1"/>
    <col min="16130" max="16140" width="15.7109375" style="181" customWidth="1"/>
    <col min="16141" max="16384" width="11.42578125" style="181"/>
  </cols>
  <sheetData>
    <row r="1" spans="1:12" s="158" customFormat="1" ht="30" customHeight="1">
      <c r="A1" s="493" t="s">
        <v>137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</row>
    <row r="2" spans="1:12" s="158" customFormat="1" ht="15" customHeight="1">
      <c r="A2" s="494" t="s">
        <v>689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</row>
    <row r="3" spans="1:12" s="158" customFormat="1" ht="15" customHeight="1">
      <c r="A3" s="494" t="s">
        <v>1017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</row>
    <row r="4" spans="1:12" s="159" customFormat="1" ht="30" customHeight="1">
      <c r="A4" s="495" t="s">
        <v>55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</row>
    <row r="5" spans="1:12" ht="15" customHeight="1">
      <c r="A5" s="183"/>
      <c r="B5" s="157"/>
      <c r="C5" s="180"/>
      <c r="D5" s="180"/>
      <c r="E5" s="180"/>
      <c r="F5" s="180"/>
      <c r="G5" s="180"/>
      <c r="H5" s="180"/>
      <c r="I5" s="180"/>
      <c r="J5" s="180"/>
      <c r="K5" s="157"/>
      <c r="L5" s="207"/>
    </row>
    <row r="6" spans="1:12" ht="30" customHeight="1">
      <c r="A6" s="184" t="s">
        <v>751</v>
      </c>
      <c r="B6" s="185" t="s">
        <v>138</v>
      </c>
      <c r="C6" s="185" t="s">
        <v>139</v>
      </c>
      <c r="D6" s="185" t="s">
        <v>140</v>
      </c>
      <c r="E6" s="185" t="s">
        <v>141</v>
      </c>
      <c r="F6" s="185" t="s">
        <v>142</v>
      </c>
      <c r="G6" s="185" t="s">
        <v>143</v>
      </c>
      <c r="H6" s="185" t="s">
        <v>144</v>
      </c>
      <c r="I6" s="185" t="s">
        <v>145</v>
      </c>
      <c r="J6" s="185" t="s">
        <v>315</v>
      </c>
      <c r="K6" s="186" t="s">
        <v>754</v>
      </c>
      <c r="L6" s="187" t="s">
        <v>70</v>
      </c>
    </row>
    <row r="7" spans="1:12" s="190" customFormat="1" ht="15" customHeight="1">
      <c r="A7" s="217" t="s">
        <v>692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9">
        <v>0</v>
      </c>
    </row>
    <row r="8" spans="1:12" s="190" customFormat="1" ht="15" customHeight="1">
      <c r="A8" s="217" t="s">
        <v>693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9">
        <v>0</v>
      </c>
    </row>
    <row r="9" spans="1:12" s="190" customFormat="1" ht="15" customHeight="1">
      <c r="A9" s="217" t="s">
        <v>694</v>
      </c>
      <c r="B9" s="180">
        <v>7464.4593299999997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7464.4593299999997</v>
      </c>
      <c r="L9" s="189">
        <v>9.7780138759689613E-4</v>
      </c>
    </row>
    <row r="10" spans="1:12" s="190" customFormat="1" ht="15" customHeight="1">
      <c r="A10" s="217" t="s">
        <v>695</v>
      </c>
      <c r="B10" s="180">
        <v>41420.453119999998</v>
      </c>
      <c r="C10" s="180">
        <v>0</v>
      </c>
      <c r="D10" s="180">
        <v>8829.9911400000001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50250.444259999997</v>
      </c>
      <c r="L10" s="189">
        <v>6.5825201736062619E-3</v>
      </c>
    </row>
    <row r="11" spans="1:12" s="190" customFormat="1" ht="15" customHeight="1">
      <c r="A11" s="217" t="s">
        <v>696</v>
      </c>
      <c r="B11" s="180">
        <v>41975.326350000003</v>
      </c>
      <c r="C11" s="180">
        <v>0</v>
      </c>
      <c r="D11" s="180">
        <v>22773.225690000003</v>
      </c>
      <c r="E11" s="180">
        <v>996.68391000000008</v>
      </c>
      <c r="F11" s="180">
        <v>0</v>
      </c>
      <c r="G11" s="180">
        <v>0</v>
      </c>
      <c r="H11" s="180">
        <v>0</v>
      </c>
      <c r="I11" s="180">
        <v>8012.1493499999997</v>
      </c>
      <c r="J11" s="180">
        <v>37.856019999999994</v>
      </c>
      <c r="K11" s="180">
        <v>73795.24132000003</v>
      </c>
      <c r="L11" s="189">
        <v>9.6667536348870198E-3</v>
      </c>
    </row>
    <row r="12" spans="1:12" s="190" customFormat="1" ht="15" customHeight="1">
      <c r="A12" s="217" t="s">
        <v>697</v>
      </c>
      <c r="B12" s="180">
        <v>54462.320079999998</v>
      </c>
      <c r="C12" s="180">
        <v>4330.8954699999995</v>
      </c>
      <c r="D12" s="180">
        <v>65884.404999999999</v>
      </c>
      <c r="E12" s="180">
        <v>6740.9123399999999</v>
      </c>
      <c r="F12" s="180">
        <v>0</v>
      </c>
      <c r="G12" s="180">
        <v>11156.50416</v>
      </c>
      <c r="H12" s="180">
        <v>0</v>
      </c>
      <c r="I12" s="180">
        <v>22564.920829999999</v>
      </c>
      <c r="J12" s="180">
        <v>1481.8361</v>
      </c>
      <c r="K12" s="180">
        <v>166621.79397999999</v>
      </c>
      <c r="L12" s="189">
        <v>2.1826499972038584E-2</v>
      </c>
    </row>
    <row r="13" spans="1:12" s="190" customFormat="1" ht="15" customHeight="1">
      <c r="A13" s="217" t="s">
        <v>698</v>
      </c>
      <c r="B13" s="180">
        <v>33657.712950000001</v>
      </c>
      <c r="C13" s="180">
        <v>75813.36265000001</v>
      </c>
      <c r="D13" s="180">
        <v>110268.50827999999</v>
      </c>
      <c r="E13" s="180">
        <v>6165.9890999999998</v>
      </c>
      <c r="F13" s="180">
        <v>695</v>
      </c>
      <c r="G13" s="180">
        <v>8094.0616600000003</v>
      </c>
      <c r="H13" s="180">
        <v>249.87151</v>
      </c>
      <c r="I13" s="180">
        <v>22906.702499999999</v>
      </c>
      <c r="J13" s="180">
        <v>38631.070479999995</v>
      </c>
      <c r="K13" s="180">
        <v>296482.27912999998</v>
      </c>
      <c r="L13" s="189">
        <v>3.8837479195054342E-2</v>
      </c>
    </row>
    <row r="14" spans="1:12" s="190" customFormat="1" ht="15" customHeight="1">
      <c r="A14" s="217" t="s">
        <v>699</v>
      </c>
      <c r="B14" s="180">
        <v>22677.610539999998</v>
      </c>
      <c r="C14" s="180">
        <v>210855.20933000001</v>
      </c>
      <c r="D14" s="180">
        <v>118778.73436</v>
      </c>
      <c r="E14" s="180">
        <v>5082.37291</v>
      </c>
      <c r="F14" s="180">
        <v>4909.8665599999995</v>
      </c>
      <c r="G14" s="180">
        <v>4400.3403399999997</v>
      </c>
      <c r="H14" s="180">
        <v>148</v>
      </c>
      <c r="I14" s="180">
        <v>78519.008659999992</v>
      </c>
      <c r="J14" s="180">
        <v>22792.46847</v>
      </c>
      <c r="K14" s="180">
        <v>468163.61116999999</v>
      </c>
      <c r="L14" s="189">
        <v>6.1326749652797656E-2</v>
      </c>
    </row>
    <row r="15" spans="1:12" s="190" customFormat="1" ht="15" customHeight="1">
      <c r="A15" s="217" t="s">
        <v>700</v>
      </c>
      <c r="B15" s="180">
        <v>50681.903039999997</v>
      </c>
      <c r="C15" s="180">
        <v>364781.95822000003</v>
      </c>
      <c r="D15" s="180">
        <v>115372.00171</v>
      </c>
      <c r="E15" s="180">
        <v>4605.2890800000005</v>
      </c>
      <c r="F15" s="180">
        <v>11293.79363</v>
      </c>
      <c r="G15" s="180">
        <v>24038.135610000001</v>
      </c>
      <c r="H15" s="180">
        <v>1153.7908400000001</v>
      </c>
      <c r="I15" s="180">
        <v>133672.53573</v>
      </c>
      <c r="J15" s="180">
        <v>11519.49187</v>
      </c>
      <c r="K15" s="180">
        <v>717118.89973000006</v>
      </c>
      <c r="L15" s="189">
        <v>9.3938465497400397E-2</v>
      </c>
    </row>
    <row r="16" spans="1:12" s="190" customFormat="1" ht="15" customHeight="1">
      <c r="A16" s="217" t="s">
        <v>701</v>
      </c>
      <c r="B16" s="180">
        <v>79212.15376999999</v>
      </c>
      <c r="C16" s="180">
        <v>543203.80758000002</v>
      </c>
      <c r="D16" s="180">
        <v>234450.07120999999</v>
      </c>
      <c r="E16" s="180">
        <v>4913.9784200000004</v>
      </c>
      <c r="F16" s="180">
        <v>34296.641459999999</v>
      </c>
      <c r="G16" s="180">
        <v>59163.564409999999</v>
      </c>
      <c r="H16" s="180">
        <v>2422.14552</v>
      </c>
      <c r="I16" s="180">
        <v>254147.82162999999</v>
      </c>
      <c r="J16" s="180">
        <v>32992.542739999997</v>
      </c>
      <c r="K16" s="180">
        <v>1244802.7267399998</v>
      </c>
      <c r="L16" s="189">
        <v>0.16306202226849989</v>
      </c>
    </row>
    <row r="17" spans="1:12" s="190" customFormat="1" ht="15" customHeight="1">
      <c r="A17" s="217" t="s">
        <v>702</v>
      </c>
      <c r="B17" s="180">
        <v>189956.63738</v>
      </c>
      <c r="C17" s="180">
        <v>938761.54067999998</v>
      </c>
      <c r="D17" s="180">
        <v>368854.51152</v>
      </c>
      <c r="E17" s="180">
        <v>11751.9359</v>
      </c>
      <c r="F17" s="180">
        <v>164438.13201</v>
      </c>
      <c r="G17" s="180">
        <v>124364.89306999999</v>
      </c>
      <c r="H17" s="180">
        <v>7453.8887100000002</v>
      </c>
      <c r="I17" s="180">
        <v>326664.48891000001</v>
      </c>
      <c r="J17" s="180">
        <v>116932.20309000001</v>
      </c>
      <c r="K17" s="180">
        <v>2249178.2312699999</v>
      </c>
      <c r="L17" s="189">
        <v>0.29462945650325334</v>
      </c>
    </row>
    <row r="18" spans="1:12" s="190" customFormat="1" ht="15" customHeight="1">
      <c r="A18" s="217" t="s">
        <v>703</v>
      </c>
      <c r="B18" s="180">
        <v>317620.62845999998</v>
      </c>
      <c r="C18" s="180">
        <v>548935.54371</v>
      </c>
      <c r="D18" s="180">
        <v>573114.05728999991</v>
      </c>
      <c r="E18" s="180">
        <v>12352.068429999999</v>
      </c>
      <c r="F18" s="180">
        <v>187589.57298</v>
      </c>
      <c r="G18" s="180">
        <v>169249.95428999999</v>
      </c>
      <c r="H18" s="180">
        <v>17073.864719999998</v>
      </c>
      <c r="I18" s="180">
        <v>214977.38696</v>
      </c>
      <c r="J18" s="180">
        <v>178944.14727000002</v>
      </c>
      <c r="K18" s="180">
        <v>2219857.2241099998</v>
      </c>
      <c r="L18" s="189">
        <v>0.29078857262683377</v>
      </c>
    </row>
    <row r="19" spans="1:12" s="190" customFormat="1" ht="15" customHeight="1">
      <c r="A19" s="217" t="s">
        <v>704</v>
      </c>
      <c r="B19" s="180">
        <v>10732.88293</v>
      </c>
      <c r="C19" s="180">
        <v>22958.373319999999</v>
      </c>
      <c r="D19" s="180">
        <v>33529.619180000002</v>
      </c>
      <c r="E19" s="180">
        <v>291.26812999999999</v>
      </c>
      <c r="F19" s="180">
        <v>8411.2332599999991</v>
      </c>
      <c r="G19" s="180">
        <v>13820.09907</v>
      </c>
      <c r="H19" s="180">
        <v>2021.8260700000001</v>
      </c>
      <c r="I19" s="180">
        <v>7319.1953700000004</v>
      </c>
      <c r="J19" s="180">
        <v>10177.798369999999</v>
      </c>
      <c r="K19" s="180">
        <v>109262.29569999999</v>
      </c>
      <c r="L19" s="189">
        <v>1.4312734469340643E-2</v>
      </c>
    </row>
    <row r="20" spans="1:12" s="190" customFormat="1" ht="15" customHeight="1">
      <c r="A20" s="217" t="s">
        <v>705</v>
      </c>
      <c r="B20" s="180">
        <v>2480.8586600000003</v>
      </c>
      <c r="C20" s="180">
        <v>5623.7844500000001</v>
      </c>
      <c r="D20" s="180">
        <v>11006.492289999998</v>
      </c>
      <c r="E20" s="180">
        <v>117.92425</v>
      </c>
      <c r="F20" s="180">
        <v>1874.1533300000001</v>
      </c>
      <c r="G20" s="180">
        <v>3542.4563199999998</v>
      </c>
      <c r="H20" s="180">
        <v>794.50344999999993</v>
      </c>
      <c r="I20" s="180">
        <v>2991.9729500000003</v>
      </c>
      <c r="J20" s="180">
        <v>2492.4487400000003</v>
      </c>
      <c r="K20" s="180">
        <v>30924.594440000001</v>
      </c>
      <c r="L20" s="189">
        <v>4.0509446186912587E-3</v>
      </c>
    </row>
    <row r="21" spans="1:12" s="319" customFormat="1" ht="15" customHeight="1">
      <c r="A21" s="221" t="s">
        <v>585</v>
      </c>
      <c r="B21" s="233">
        <v>852342.94660999998</v>
      </c>
      <c r="C21" s="233">
        <v>2715264.47541</v>
      </c>
      <c r="D21" s="233">
        <v>1662861.6176699998</v>
      </c>
      <c r="E21" s="233">
        <v>53018.42246999999</v>
      </c>
      <c r="F21" s="233">
        <v>413508.39322999999</v>
      </c>
      <c r="G21" s="233">
        <v>417830.00893000001</v>
      </c>
      <c r="H21" s="233">
        <v>31317.890819999997</v>
      </c>
      <c r="I21" s="233">
        <v>1071776.1828900003</v>
      </c>
      <c r="J21" s="233">
        <v>416001.86314999999</v>
      </c>
      <c r="K21" s="233">
        <v>7633921.8011799995</v>
      </c>
      <c r="L21" s="257">
        <v>1</v>
      </c>
    </row>
    <row r="22" spans="1:12" s="309" customFormat="1" ht="15" customHeight="1">
      <c r="A22" s="359" t="s">
        <v>664</v>
      </c>
      <c r="B22" s="254">
        <v>0.11165204056429431</v>
      </c>
      <c r="C22" s="254">
        <v>0.35568408298213022</v>
      </c>
      <c r="D22" s="254">
        <v>0.21782534075905335</v>
      </c>
      <c r="E22" s="254">
        <v>6.9451094536761909E-3</v>
      </c>
      <c r="F22" s="254">
        <v>5.4167229374301774E-2</v>
      </c>
      <c r="G22" s="254">
        <v>5.4733336260454582E-2</v>
      </c>
      <c r="H22" s="254">
        <v>4.1024641901832278E-3</v>
      </c>
      <c r="I22" s="254">
        <v>0.14039653677410377</v>
      </c>
      <c r="J22" s="254">
        <v>5.4493859641802624E-2</v>
      </c>
      <c r="K22" s="254">
        <v>1</v>
      </c>
      <c r="L22" s="254"/>
    </row>
    <row r="23" spans="1:12" ht="30" customHeight="1">
      <c r="A23" s="358" t="s">
        <v>706</v>
      </c>
      <c r="B23" s="186" t="s">
        <v>138</v>
      </c>
      <c r="C23" s="186" t="s">
        <v>139</v>
      </c>
      <c r="D23" s="186" t="s">
        <v>140</v>
      </c>
      <c r="E23" s="186" t="s">
        <v>141</v>
      </c>
      <c r="F23" s="186" t="s">
        <v>142</v>
      </c>
      <c r="G23" s="186" t="s">
        <v>143</v>
      </c>
      <c r="H23" s="186" t="s">
        <v>144</v>
      </c>
      <c r="I23" s="186" t="s">
        <v>145</v>
      </c>
      <c r="J23" s="186" t="s">
        <v>315</v>
      </c>
      <c r="K23" s="186" t="s">
        <v>754</v>
      </c>
      <c r="L23" s="187" t="s">
        <v>70</v>
      </c>
    </row>
    <row r="24" spans="1:12" s="190" customFormat="1" ht="15" customHeight="1">
      <c r="A24" s="217" t="s">
        <v>692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9">
        <v>0</v>
      </c>
    </row>
    <row r="25" spans="1:12" s="190" customFormat="1" ht="15" customHeight="1">
      <c r="A25" s="217" t="s">
        <v>693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9">
        <v>0</v>
      </c>
    </row>
    <row r="26" spans="1:12" s="190" customFormat="1" ht="15" customHeight="1">
      <c r="A26" s="217" t="s">
        <v>694</v>
      </c>
      <c r="B26" s="180">
        <v>2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2</v>
      </c>
      <c r="L26" s="189">
        <v>8.0354201319415979E-6</v>
      </c>
    </row>
    <row r="27" spans="1:12" s="190" customFormat="1" ht="15" customHeight="1">
      <c r="A27" s="217" t="s">
        <v>695</v>
      </c>
      <c r="B27" s="180">
        <v>22</v>
      </c>
      <c r="C27" s="180">
        <v>0</v>
      </c>
      <c r="D27" s="180">
        <v>5</v>
      </c>
      <c r="E27" s="180">
        <v>0</v>
      </c>
      <c r="F27" s="180">
        <v>0</v>
      </c>
      <c r="G27" s="180">
        <v>0</v>
      </c>
      <c r="H27" s="180">
        <v>0</v>
      </c>
      <c r="I27" s="180">
        <v>0</v>
      </c>
      <c r="J27" s="180">
        <v>0</v>
      </c>
      <c r="K27" s="180">
        <v>27</v>
      </c>
      <c r="L27" s="189">
        <v>1.0847817178121158E-4</v>
      </c>
    </row>
    <row r="28" spans="1:12" s="190" customFormat="1" ht="15" customHeight="1">
      <c r="A28" s="217" t="s">
        <v>696</v>
      </c>
      <c r="B28" s="180">
        <v>46</v>
      </c>
      <c r="C28" s="180">
        <v>0</v>
      </c>
      <c r="D28" s="180">
        <v>26</v>
      </c>
      <c r="E28" s="180">
        <v>1</v>
      </c>
      <c r="F28" s="180">
        <v>0</v>
      </c>
      <c r="G28" s="180">
        <v>0</v>
      </c>
      <c r="H28" s="180">
        <v>0</v>
      </c>
      <c r="I28" s="180">
        <v>8</v>
      </c>
      <c r="J28" s="180">
        <v>1</v>
      </c>
      <c r="K28" s="180">
        <v>82</v>
      </c>
      <c r="L28" s="189">
        <v>3.2945222540960552E-4</v>
      </c>
    </row>
    <row r="29" spans="1:12" s="190" customFormat="1" ht="15" customHeight="1">
      <c r="A29" s="217" t="s">
        <v>697</v>
      </c>
      <c r="B29" s="180">
        <v>119</v>
      </c>
      <c r="C29" s="180">
        <v>12</v>
      </c>
      <c r="D29" s="180">
        <v>147</v>
      </c>
      <c r="E29" s="180">
        <v>15</v>
      </c>
      <c r="F29" s="180">
        <v>0</v>
      </c>
      <c r="G29" s="180">
        <v>23</v>
      </c>
      <c r="H29" s="180">
        <v>0</v>
      </c>
      <c r="I29" s="180">
        <v>49</v>
      </c>
      <c r="J29" s="180">
        <v>4</v>
      </c>
      <c r="K29" s="180">
        <v>369</v>
      </c>
      <c r="L29" s="189">
        <v>1.4825350143432248E-3</v>
      </c>
    </row>
    <row r="30" spans="1:12" s="190" customFormat="1" ht="15" customHeight="1">
      <c r="A30" s="217" t="s">
        <v>698</v>
      </c>
      <c r="B30" s="180">
        <v>126</v>
      </c>
      <c r="C30" s="180">
        <v>304</v>
      </c>
      <c r="D30" s="180">
        <v>429</v>
      </c>
      <c r="E30" s="180">
        <v>24</v>
      </c>
      <c r="F30" s="180">
        <v>3</v>
      </c>
      <c r="G30" s="180">
        <v>31</v>
      </c>
      <c r="H30" s="180">
        <v>1</v>
      </c>
      <c r="I30" s="180">
        <v>86</v>
      </c>
      <c r="J30" s="180">
        <v>150</v>
      </c>
      <c r="K30" s="180">
        <v>1154</v>
      </c>
      <c r="L30" s="189">
        <v>4.6364374161303023E-3</v>
      </c>
    </row>
    <row r="31" spans="1:12" s="190" customFormat="1" ht="15" customHeight="1">
      <c r="A31" s="217" t="s">
        <v>699</v>
      </c>
      <c r="B31" s="180">
        <v>141</v>
      </c>
      <c r="C31" s="180">
        <v>1325</v>
      </c>
      <c r="D31" s="180">
        <v>718</v>
      </c>
      <c r="E31" s="180">
        <v>30</v>
      </c>
      <c r="F31" s="180">
        <v>32</v>
      </c>
      <c r="G31" s="180">
        <v>27</v>
      </c>
      <c r="H31" s="180">
        <v>1</v>
      </c>
      <c r="I31" s="180">
        <v>479</v>
      </c>
      <c r="J31" s="180">
        <v>134</v>
      </c>
      <c r="K31" s="180">
        <v>2887</v>
      </c>
      <c r="L31" s="189">
        <v>1.1599128960457698E-2</v>
      </c>
    </row>
    <row r="32" spans="1:12" s="190" customFormat="1" ht="15" customHeight="1">
      <c r="A32" s="217" t="s">
        <v>700</v>
      </c>
      <c r="B32" s="180">
        <v>424</v>
      </c>
      <c r="C32" s="180">
        <v>3081</v>
      </c>
      <c r="D32" s="180">
        <v>982</v>
      </c>
      <c r="E32" s="180">
        <v>39</v>
      </c>
      <c r="F32" s="180">
        <v>98</v>
      </c>
      <c r="G32" s="180">
        <v>205</v>
      </c>
      <c r="H32" s="180">
        <v>10</v>
      </c>
      <c r="I32" s="180">
        <v>1141</v>
      </c>
      <c r="J32" s="180">
        <v>134</v>
      </c>
      <c r="K32" s="180">
        <v>6114</v>
      </c>
      <c r="L32" s="189">
        <v>2.4564279343345468E-2</v>
      </c>
    </row>
    <row r="33" spans="1:12" s="190" customFormat="1" ht="15" customHeight="1">
      <c r="A33" s="217" t="s">
        <v>701</v>
      </c>
      <c r="B33" s="180">
        <v>988</v>
      </c>
      <c r="C33" s="180">
        <v>6540</v>
      </c>
      <c r="D33" s="180">
        <v>2761</v>
      </c>
      <c r="E33" s="180">
        <v>59</v>
      </c>
      <c r="F33" s="180">
        <v>416</v>
      </c>
      <c r="G33" s="180">
        <v>688</v>
      </c>
      <c r="H33" s="180">
        <v>30</v>
      </c>
      <c r="I33" s="180">
        <v>3037</v>
      </c>
      <c r="J33" s="180">
        <v>1454</v>
      </c>
      <c r="K33" s="180">
        <v>15973</v>
      </c>
      <c r="L33" s="189">
        <v>6.4174882883751574E-2</v>
      </c>
    </row>
    <row r="34" spans="1:12" s="190" customFormat="1" ht="15" customHeight="1">
      <c r="A34" s="217" t="s">
        <v>702</v>
      </c>
      <c r="B34" s="180">
        <v>4019</v>
      </c>
      <c r="C34" s="180">
        <v>19247</v>
      </c>
      <c r="D34" s="180">
        <v>7548</v>
      </c>
      <c r="E34" s="180">
        <v>244</v>
      </c>
      <c r="F34" s="180">
        <v>3668</v>
      </c>
      <c r="G34" s="180">
        <v>2422</v>
      </c>
      <c r="H34" s="180">
        <v>160</v>
      </c>
      <c r="I34" s="180">
        <v>6523</v>
      </c>
      <c r="J34" s="180">
        <v>10461</v>
      </c>
      <c r="K34" s="180">
        <v>54292</v>
      </c>
      <c r="L34" s="189">
        <v>0.21812951490168664</v>
      </c>
    </row>
    <row r="35" spans="1:12" s="190" customFormat="1" ht="15" customHeight="1">
      <c r="A35" s="217" t="s">
        <v>703</v>
      </c>
      <c r="B35" s="180">
        <v>15131</v>
      </c>
      <c r="C35" s="180">
        <v>28052</v>
      </c>
      <c r="D35" s="180">
        <v>31093</v>
      </c>
      <c r="E35" s="180">
        <v>615</v>
      </c>
      <c r="F35" s="180">
        <v>10082</v>
      </c>
      <c r="G35" s="180">
        <v>9977</v>
      </c>
      <c r="H35" s="180">
        <v>1110</v>
      </c>
      <c r="I35" s="180">
        <v>11263</v>
      </c>
      <c r="J35" s="180">
        <v>22374</v>
      </c>
      <c r="K35" s="180">
        <v>129697</v>
      </c>
      <c r="L35" s="189">
        <v>0.52108494242621473</v>
      </c>
    </row>
    <row r="36" spans="1:12" s="190" customFormat="1" ht="15" customHeight="1">
      <c r="A36" s="217" t="s">
        <v>704</v>
      </c>
      <c r="B36" s="180">
        <v>2146</v>
      </c>
      <c r="C36" s="180">
        <v>4421</v>
      </c>
      <c r="D36" s="180">
        <v>6540</v>
      </c>
      <c r="E36" s="180">
        <v>59</v>
      </c>
      <c r="F36" s="180">
        <v>1641</v>
      </c>
      <c r="G36" s="180">
        <v>2713</v>
      </c>
      <c r="H36" s="180">
        <v>401</v>
      </c>
      <c r="I36" s="180">
        <v>1419</v>
      </c>
      <c r="J36" s="180">
        <v>2883</v>
      </c>
      <c r="K36" s="180">
        <v>22223</v>
      </c>
      <c r="L36" s="189">
        <v>8.9285570796069066E-2</v>
      </c>
    </row>
    <row r="37" spans="1:12" s="190" customFormat="1" ht="15" customHeight="1">
      <c r="A37" s="188" t="s">
        <v>705</v>
      </c>
      <c r="B37" s="180">
        <v>1194</v>
      </c>
      <c r="C37" s="180">
        <v>2817</v>
      </c>
      <c r="D37" s="180">
        <v>5856</v>
      </c>
      <c r="E37" s="180">
        <v>67</v>
      </c>
      <c r="F37" s="180">
        <v>968</v>
      </c>
      <c r="G37" s="180">
        <v>1740</v>
      </c>
      <c r="H37" s="180">
        <v>431</v>
      </c>
      <c r="I37" s="180">
        <v>1511</v>
      </c>
      <c r="J37" s="180">
        <v>1494</v>
      </c>
      <c r="K37" s="180">
        <v>16078</v>
      </c>
      <c r="L37" s="189">
        <v>6.4596742440678506E-2</v>
      </c>
    </row>
    <row r="38" spans="1:12" s="190" customFormat="1" ht="15" customHeight="1">
      <c r="A38" s="191" t="s">
        <v>739</v>
      </c>
      <c r="B38" s="192">
        <v>24358</v>
      </c>
      <c r="C38" s="192">
        <v>65799</v>
      </c>
      <c r="D38" s="192">
        <v>56105</v>
      </c>
      <c r="E38" s="192">
        <v>1153</v>
      </c>
      <c r="F38" s="192">
        <v>16908</v>
      </c>
      <c r="G38" s="192">
        <v>17826</v>
      </c>
      <c r="H38" s="192">
        <v>2144</v>
      </c>
      <c r="I38" s="192">
        <v>25516</v>
      </c>
      <c r="J38" s="192">
        <v>39089</v>
      </c>
      <c r="K38" s="192">
        <v>248898</v>
      </c>
      <c r="L38" s="193">
        <v>1</v>
      </c>
    </row>
    <row r="39" spans="1:12" ht="15" customHeight="1">
      <c r="A39" s="310" t="s">
        <v>664</v>
      </c>
      <c r="B39" s="189">
        <v>9.7863381786916726E-2</v>
      </c>
      <c r="C39" s="189">
        <v>0.26436130463081264</v>
      </c>
      <c r="D39" s="189">
        <v>0.22541362325129169</v>
      </c>
      <c r="E39" s="189">
        <v>4.6324197060643316E-3</v>
      </c>
      <c r="F39" s="189">
        <v>6.7931441795434269E-2</v>
      </c>
      <c r="G39" s="189">
        <v>7.1619699635995474E-2</v>
      </c>
      <c r="H39" s="189">
        <v>8.6139703814413944E-3</v>
      </c>
      <c r="I39" s="189">
        <v>0.10251589004331091</v>
      </c>
      <c r="J39" s="189">
        <v>0.15704826876873257</v>
      </c>
      <c r="K39" s="189">
        <v>1</v>
      </c>
      <c r="L39" s="189"/>
    </row>
    <row r="40" spans="1:12" ht="15" customHeight="1" thickBot="1">
      <c r="A40" s="195"/>
      <c r="B40" s="196"/>
      <c r="C40" s="197"/>
      <c r="D40" s="197"/>
      <c r="E40" s="197"/>
      <c r="F40" s="197"/>
      <c r="G40" s="197"/>
      <c r="H40" s="197"/>
      <c r="I40" s="197"/>
      <c r="J40" s="197"/>
      <c r="K40" s="196"/>
      <c r="L40" s="198"/>
    </row>
    <row r="41" spans="1:12" ht="15" customHeight="1" thickTop="1">
      <c r="A41" s="179" t="s">
        <v>587</v>
      </c>
      <c r="B41" s="199"/>
      <c r="C41" s="189"/>
      <c r="D41" s="189"/>
      <c r="E41" s="189"/>
      <c r="F41" s="189"/>
      <c r="G41" s="189"/>
      <c r="H41" s="189"/>
      <c r="I41" s="189"/>
      <c r="J41" s="189"/>
      <c r="K41" s="199"/>
      <c r="L41" s="199"/>
    </row>
    <row r="42" spans="1:12" ht="15" customHeight="1">
      <c r="A42" s="157"/>
      <c r="B42" s="157"/>
      <c r="C42" s="180"/>
      <c r="D42" s="180"/>
      <c r="E42" s="180"/>
      <c r="F42" s="180"/>
      <c r="G42" s="180"/>
      <c r="H42" s="180"/>
      <c r="I42" s="180"/>
      <c r="J42" s="180"/>
      <c r="K42" s="157"/>
      <c r="L42" s="199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sqref="A1:J1"/>
    </sheetView>
  </sheetViews>
  <sheetFormatPr defaultColWidth="9.140625" defaultRowHeight="9"/>
  <cols>
    <col min="1" max="1" width="55" style="377" customWidth="1"/>
    <col min="2" max="10" width="15.7109375" style="378" customWidth="1"/>
    <col min="11" max="16384" width="9.140625" style="364"/>
  </cols>
  <sheetData>
    <row r="1" spans="1:12" s="360" customFormat="1" ht="32.25" customHeight="1">
      <c r="A1" s="509" t="s">
        <v>755</v>
      </c>
      <c r="B1" s="509"/>
      <c r="C1" s="509"/>
      <c r="D1" s="509"/>
      <c r="E1" s="509"/>
      <c r="F1" s="509"/>
      <c r="G1" s="509"/>
      <c r="H1" s="509"/>
      <c r="I1" s="509"/>
      <c r="J1" s="509"/>
    </row>
    <row r="2" spans="1:12" s="360" customFormat="1" ht="15" customHeight="1">
      <c r="A2" s="473" t="s">
        <v>756</v>
      </c>
      <c r="B2" s="473"/>
      <c r="C2" s="473"/>
      <c r="D2" s="473"/>
      <c r="E2" s="473"/>
      <c r="F2" s="473"/>
      <c r="G2" s="473"/>
      <c r="H2" s="473"/>
      <c r="I2" s="473"/>
      <c r="J2" s="473"/>
    </row>
    <row r="3" spans="1:12" s="360" customFormat="1" ht="15" customHeight="1">
      <c r="A3" s="510"/>
      <c r="B3" s="510"/>
      <c r="C3" s="361"/>
      <c r="D3" s="361"/>
      <c r="E3" s="361"/>
      <c r="F3" s="361"/>
      <c r="G3" s="361"/>
      <c r="H3" s="361"/>
      <c r="I3" s="361"/>
      <c r="J3" s="361"/>
    </row>
    <row r="4" spans="1:12" ht="3.75" customHeight="1">
      <c r="A4" s="362"/>
      <c r="B4" s="363"/>
      <c r="C4" s="363"/>
      <c r="D4" s="363"/>
      <c r="E4" s="363"/>
      <c r="F4" s="363"/>
      <c r="G4" s="363"/>
      <c r="H4" s="363"/>
      <c r="I4" s="363"/>
      <c r="J4" s="363"/>
    </row>
    <row r="5" spans="1:12" ht="30" customHeight="1" thickBot="1">
      <c r="A5" s="365"/>
      <c r="B5" s="366" t="s">
        <v>757</v>
      </c>
      <c r="C5" s="366" t="s">
        <v>758</v>
      </c>
      <c r="D5" s="366" t="s">
        <v>759</v>
      </c>
      <c r="E5" s="366" t="s">
        <v>760</v>
      </c>
      <c r="F5" s="366" t="s">
        <v>761</v>
      </c>
      <c r="G5" s="366" t="s">
        <v>762</v>
      </c>
      <c r="H5" s="366" t="s">
        <v>763</v>
      </c>
      <c r="I5" s="366" t="s">
        <v>764</v>
      </c>
      <c r="J5" s="366" t="s">
        <v>1019</v>
      </c>
    </row>
    <row r="6" spans="1:12" ht="12.75">
      <c r="A6" s="418" t="s">
        <v>77</v>
      </c>
      <c r="B6" s="409">
        <f t="shared" ref="B6:G6" si="0">SUM(B7,B10)</f>
        <v>166</v>
      </c>
      <c r="C6" s="409">
        <f t="shared" si="0"/>
        <v>190</v>
      </c>
      <c r="D6" s="409">
        <f t="shared" si="0"/>
        <v>210</v>
      </c>
      <c r="E6" s="409">
        <f t="shared" si="0"/>
        <v>250</v>
      </c>
      <c r="F6" s="409">
        <f t="shared" si="0"/>
        <v>265</v>
      </c>
      <c r="G6" s="409">
        <f t="shared" si="0"/>
        <v>280</v>
      </c>
      <c r="H6" s="409">
        <v>298</v>
      </c>
      <c r="I6" s="409">
        <f>SUM(I7,I10)</f>
        <v>297</v>
      </c>
      <c r="J6" s="409">
        <v>307</v>
      </c>
    </row>
    <row r="7" spans="1:12" ht="12.75">
      <c r="A7" s="419" t="s">
        <v>765</v>
      </c>
      <c r="B7" s="416">
        <f t="shared" ref="B7:G7" si="1">SUM(B8:B9)</f>
        <v>146</v>
      </c>
      <c r="C7" s="416">
        <f t="shared" si="1"/>
        <v>162</v>
      </c>
      <c r="D7" s="416">
        <f t="shared" si="1"/>
        <v>179</v>
      </c>
      <c r="E7" s="416">
        <f t="shared" si="1"/>
        <v>215</v>
      </c>
      <c r="F7" s="416">
        <f t="shared" si="1"/>
        <v>230</v>
      </c>
      <c r="G7" s="416">
        <f t="shared" si="1"/>
        <v>242</v>
      </c>
      <c r="H7" s="416">
        <v>259</v>
      </c>
      <c r="I7" s="416">
        <f>SUM(I8:I9)</f>
        <v>256</v>
      </c>
      <c r="J7" s="416">
        <v>265</v>
      </c>
      <c r="K7" s="367"/>
      <c r="L7" s="367"/>
    </row>
    <row r="8" spans="1:12" ht="12.75">
      <c r="A8" s="405" t="s">
        <v>766</v>
      </c>
      <c r="B8" s="369">
        <v>56</v>
      </c>
      <c r="C8" s="369">
        <v>60</v>
      </c>
      <c r="D8" s="369">
        <v>69</v>
      </c>
      <c r="E8" s="369">
        <v>92</v>
      </c>
      <c r="F8" s="369">
        <v>102</v>
      </c>
      <c r="G8" s="369">
        <v>105</v>
      </c>
      <c r="H8" s="369">
        <v>113</v>
      </c>
      <c r="I8" s="369">
        <v>106</v>
      </c>
      <c r="J8" s="369">
        <v>109</v>
      </c>
    </row>
    <row r="9" spans="1:12" ht="12.75">
      <c r="A9" s="405" t="s">
        <v>767</v>
      </c>
      <c r="B9" s="369">
        <v>90</v>
      </c>
      <c r="C9" s="369">
        <v>102</v>
      </c>
      <c r="D9" s="369">
        <v>110</v>
      </c>
      <c r="E9" s="369">
        <v>123</v>
      </c>
      <c r="F9" s="369">
        <v>128</v>
      </c>
      <c r="G9" s="369">
        <v>137</v>
      </c>
      <c r="H9" s="369">
        <v>146</v>
      </c>
      <c r="I9" s="369">
        <v>150</v>
      </c>
      <c r="J9" s="369">
        <v>156</v>
      </c>
    </row>
    <row r="10" spans="1:12" ht="12.75">
      <c r="A10" s="419" t="s">
        <v>768</v>
      </c>
      <c r="B10" s="416">
        <f t="shared" ref="B10:G10" si="2">SUM(B11:B12)</f>
        <v>20</v>
      </c>
      <c r="C10" s="416">
        <f t="shared" si="2"/>
        <v>28</v>
      </c>
      <c r="D10" s="416">
        <f t="shared" si="2"/>
        <v>31</v>
      </c>
      <c r="E10" s="416">
        <f t="shared" si="2"/>
        <v>35</v>
      </c>
      <c r="F10" s="416">
        <f t="shared" si="2"/>
        <v>35</v>
      </c>
      <c r="G10" s="416">
        <f t="shared" si="2"/>
        <v>38</v>
      </c>
      <c r="H10" s="416">
        <v>39</v>
      </c>
      <c r="I10" s="416">
        <f>SUM(I11:I12)</f>
        <v>41</v>
      </c>
      <c r="J10" s="416">
        <v>42</v>
      </c>
      <c r="K10" s="367"/>
    </row>
    <row r="11" spans="1:12" ht="12.75">
      <c r="A11" s="405" t="s">
        <v>766</v>
      </c>
      <c r="B11" s="369">
        <v>17</v>
      </c>
      <c r="C11" s="369">
        <v>24</v>
      </c>
      <c r="D11" s="369">
        <v>23</v>
      </c>
      <c r="E11" s="369">
        <v>26</v>
      </c>
      <c r="F11" s="369">
        <v>26</v>
      </c>
      <c r="G11" s="369">
        <v>27</v>
      </c>
      <c r="H11" s="369">
        <v>28</v>
      </c>
      <c r="I11" s="369">
        <v>30</v>
      </c>
      <c r="J11" s="369">
        <v>32</v>
      </c>
    </row>
    <row r="12" spans="1:12" ht="12.75">
      <c r="A12" s="405" t="s">
        <v>767</v>
      </c>
      <c r="B12" s="369">
        <v>3</v>
      </c>
      <c r="C12" s="369">
        <v>4</v>
      </c>
      <c r="D12" s="369">
        <v>8</v>
      </c>
      <c r="E12" s="369">
        <v>9</v>
      </c>
      <c r="F12" s="369">
        <v>9</v>
      </c>
      <c r="G12" s="369">
        <v>11</v>
      </c>
      <c r="H12" s="369">
        <v>11</v>
      </c>
      <c r="I12" s="369">
        <v>11</v>
      </c>
      <c r="J12" s="369">
        <v>10</v>
      </c>
    </row>
    <row r="13" spans="1:12" ht="12.75">
      <c r="A13" s="406" t="s">
        <v>78</v>
      </c>
      <c r="B13" s="407">
        <f t="shared" ref="B13:G13" si="3">SUM(B14,B17,B20)</f>
        <v>1116</v>
      </c>
      <c r="C13" s="407">
        <f t="shared" si="3"/>
        <v>1255</v>
      </c>
      <c r="D13" s="407">
        <f t="shared" si="3"/>
        <v>1311</v>
      </c>
      <c r="E13" s="407">
        <f t="shared" si="3"/>
        <v>1504</v>
      </c>
      <c r="F13" s="407">
        <f t="shared" si="3"/>
        <v>1641</v>
      </c>
      <c r="G13" s="407">
        <f t="shared" si="3"/>
        <v>1796</v>
      </c>
      <c r="H13" s="407">
        <v>2031</v>
      </c>
      <c r="I13" s="407">
        <f>SUM(I14,I17,I20)</f>
        <v>2111</v>
      </c>
      <c r="J13" s="407">
        <v>2140</v>
      </c>
    </row>
    <row r="14" spans="1:12" s="370" customFormat="1" ht="12.75">
      <c r="A14" s="419" t="s">
        <v>769</v>
      </c>
      <c r="B14" s="416">
        <f t="shared" ref="B14:G14" si="4">SUM(B15:B16)</f>
        <v>716</v>
      </c>
      <c r="C14" s="416">
        <f t="shared" si="4"/>
        <v>799</v>
      </c>
      <c r="D14" s="416">
        <f t="shared" si="4"/>
        <v>846</v>
      </c>
      <c r="E14" s="416">
        <f t="shared" si="4"/>
        <v>964</v>
      </c>
      <c r="F14" s="416">
        <f t="shared" si="4"/>
        <v>1013</v>
      </c>
      <c r="G14" s="416">
        <f t="shared" si="4"/>
        <v>1092</v>
      </c>
      <c r="H14" s="416">
        <v>1196</v>
      </c>
      <c r="I14" s="416">
        <f>SUM(I15:I16)</f>
        <v>1243</v>
      </c>
      <c r="J14" s="416">
        <v>1260</v>
      </c>
      <c r="K14" s="367"/>
    </row>
    <row r="15" spans="1:12" s="370" customFormat="1" ht="12.75">
      <c r="A15" s="405" t="s">
        <v>766</v>
      </c>
      <c r="B15" s="369">
        <v>237</v>
      </c>
      <c r="C15" s="369">
        <v>260</v>
      </c>
      <c r="D15" s="369">
        <v>273</v>
      </c>
      <c r="E15" s="369">
        <v>350</v>
      </c>
      <c r="F15" s="369">
        <v>381</v>
      </c>
      <c r="G15" s="369">
        <v>435</v>
      </c>
      <c r="H15" s="369">
        <v>524</v>
      </c>
      <c r="I15" s="369">
        <v>536</v>
      </c>
      <c r="J15" s="369">
        <v>551</v>
      </c>
    </row>
    <row r="16" spans="1:12" s="370" customFormat="1" ht="12.75">
      <c r="A16" s="405" t="s">
        <v>767</v>
      </c>
      <c r="B16" s="369">
        <v>479</v>
      </c>
      <c r="C16" s="369">
        <v>539</v>
      </c>
      <c r="D16" s="369">
        <v>573</v>
      </c>
      <c r="E16" s="369">
        <v>614</v>
      </c>
      <c r="F16" s="369">
        <v>632</v>
      </c>
      <c r="G16" s="369">
        <v>657</v>
      </c>
      <c r="H16" s="369">
        <v>672</v>
      </c>
      <c r="I16" s="369">
        <v>707</v>
      </c>
      <c r="J16" s="369">
        <v>709</v>
      </c>
    </row>
    <row r="17" spans="1:11" s="370" customFormat="1" ht="12.75">
      <c r="A17" s="419" t="s">
        <v>770</v>
      </c>
      <c r="B17" s="416">
        <f t="shared" ref="B17:G17" si="5">SUM(B18:B19)</f>
        <v>322</v>
      </c>
      <c r="C17" s="416">
        <f t="shared" si="5"/>
        <v>370</v>
      </c>
      <c r="D17" s="416">
        <f t="shared" si="5"/>
        <v>381</v>
      </c>
      <c r="E17" s="416">
        <f t="shared" si="5"/>
        <v>439</v>
      </c>
      <c r="F17" s="416">
        <f t="shared" si="5"/>
        <v>509</v>
      </c>
      <c r="G17" s="416">
        <f t="shared" si="5"/>
        <v>566</v>
      </c>
      <c r="H17" s="416">
        <v>679</v>
      </c>
      <c r="I17" s="416">
        <f>SUM(I18:I19)</f>
        <v>688</v>
      </c>
      <c r="J17" s="416">
        <v>678</v>
      </c>
      <c r="K17" s="367"/>
    </row>
    <row r="18" spans="1:11" s="370" customFormat="1" ht="12.75">
      <c r="A18" s="405" t="s">
        <v>766</v>
      </c>
      <c r="B18" s="369">
        <v>171</v>
      </c>
      <c r="C18" s="369">
        <v>197</v>
      </c>
      <c r="D18" s="369">
        <v>201</v>
      </c>
      <c r="E18" s="369">
        <v>238</v>
      </c>
      <c r="F18" s="369">
        <v>298</v>
      </c>
      <c r="G18" s="369">
        <v>341</v>
      </c>
      <c r="H18" s="369">
        <v>443</v>
      </c>
      <c r="I18" s="369">
        <v>447</v>
      </c>
      <c r="J18" s="369">
        <v>433</v>
      </c>
    </row>
    <row r="19" spans="1:11" ht="12.75">
      <c r="A19" s="405" t="s">
        <v>767</v>
      </c>
      <c r="B19" s="369">
        <v>151</v>
      </c>
      <c r="C19" s="369">
        <v>173</v>
      </c>
      <c r="D19" s="369">
        <v>180</v>
      </c>
      <c r="E19" s="369">
        <v>201</v>
      </c>
      <c r="F19" s="369">
        <v>211</v>
      </c>
      <c r="G19" s="369">
        <v>225</v>
      </c>
      <c r="H19" s="369">
        <v>236</v>
      </c>
      <c r="I19" s="369">
        <v>241</v>
      </c>
      <c r="J19" s="369">
        <v>245</v>
      </c>
    </row>
    <row r="20" spans="1:11" ht="12.75">
      <c r="A20" s="419" t="s">
        <v>768</v>
      </c>
      <c r="B20" s="416">
        <f t="shared" ref="B20:G20" si="6">SUM(B21:B22)</f>
        <v>78</v>
      </c>
      <c r="C20" s="416">
        <f t="shared" si="6"/>
        <v>86</v>
      </c>
      <c r="D20" s="416">
        <f t="shared" si="6"/>
        <v>84</v>
      </c>
      <c r="E20" s="416">
        <f t="shared" si="6"/>
        <v>101</v>
      </c>
      <c r="F20" s="416">
        <f t="shared" si="6"/>
        <v>119</v>
      </c>
      <c r="G20" s="416">
        <f t="shared" si="6"/>
        <v>138</v>
      </c>
      <c r="H20" s="416">
        <v>156</v>
      </c>
      <c r="I20" s="416">
        <f>SUM(I21:I22)</f>
        <v>180</v>
      </c>
      <c r="J20" s="416">
        <v>202</v>
      </c>
      <c r="K20" s="367"/>
    </row>
    <row r="21" spans="1:11" ht="12.75">
      <c r="A21" s="405" t="s">
        <v>766</v>
      </c>
      <c r="B21" s="369">
        <v>61</v>
      </c>
      <c r="C21" s="369">
        <v>64</v>
      </c>
      <c r="D21" s="369">
        <v>58</v>
      </c>
      <c r="E21" s="369">
        <v>75</v>
      </c>
      <c r="F21" s="369">
        <v>92</v>
      </c>
      <c r="G21" s="369">
        <v>105</v>
      </c>
      <c r="H21" s="369">
        <v>123</v>
      </c>
      <c r="I21" s="369">
        <v>146</v>
      </c>
      <c r="J21" s="369">
        <v>167</v>
      </c>
    </row>
    <row r="22" spans="1:11" ht="12.75">
      <c r="A22" s="405" t="s">
        <v>767</v>
      </c>
      <c r="B22" s="369">
        <v>17</v>
      </c>
      <c r="C22" s="369">
        <v>22</v>
      </c>
      <c r="D22" s="369">
        <v>26</v>
      </c>
      <c r="E22" s="369">
        <v>26</v>
      </c>
      <c r="F22" s="369">
        <v>27</v>
      </c>
      <c r="G22" s="369">
        <v>33</v>
      </c>
      <c r="H22" s="369">
        <v>33</v>
      </c>
      <c r="I22" s="369">
        <v>34</v>
      </c>
      <c r="J22" s="369">
        <v>35</v>
      </c>
    </row>
    <row r="23" spans="1:11" ht="12.75">
      <c r="A23" s="406" t="s">
        <v>74</v>
      </c>
      <c r="B23" s="407">
        <f t="shared" ref="B23:G23" si="7">SUM(B24,B27)</f>
        <v>661</v>
      </c>
      <c r="C23" s="407">
        <f t="shared" si="7"/>
        <v>701</v>
      </c>
      <c r="D23" s="407">
        <f t="shared" si="7"/>
        <v>745</v>
      </c>
      <c r="E23" s="407">
        <f t="shared" si="7"/>
        <v>851</v>
      </c>
      <c r="F23" s="407">
        <f t="shared" si="7"/>
        <v>928</v>
      </c>
      <c r="G23" s="407">
        <f t="shared" si="7"/>
        <v>1003</v>
      </c>
      <c r="H23" s="407">
        <v>1086</v>
      </c>
      <c r="I23" s="407">
        <f>SUM(I24,I27)</f>
        <v>1126</v>
      </c>
      <c r="J23" s="407">
        <v>1233</v>
      </c>
    </row>
    <row r="24" spans="1:11" ht="12.75">
      <c r="A24" s="419" t="s">
        <v>771</v>
      </c>
      <c r="B24" s="416">
        <f t="shared" ref="B24:G24" si="8">SUM(B25:B26)</f>
        <v>491</v>
      </c>
      <c r="C24" s="416">
        <f t="shared" si="8"/>
        <v>521</v>
      </c>
      <c r="D24" s="416">
        <f t="shared" si="8"/>
        <v>570</v>
      </c>
      <c r="E24" s="416">
        <f t="shared" si="8"/>
        <v>634</v>
      </c>
      <c r="F24" s="416">
        <f t="shared" si="8"/>
        <v>683</v>
      </c>
      <c r="G24" s="416">
        <f t="shared" si="8"/>
        <v>729</v>
      </c>
      <c r="H24" s="416">
        <v>795</v>
      </c>
      <c r="I24" s="416">
        <f>SUM(I25:I26)</f>
        <v>811</v>
      </c>
      <c r="J24" s="416">
        <v>878</v>
      </c>
      <c r="K24" s="367"/>
    </row>
    <row r="25" spans="1:11" ht="12.75">
      <c r="A25" s="405" t="s">
        <v>766</v>
      </c>
      <c r="B25" s="369">
        <v>164</v>
      </c>
      <c r="C25" s="369">
        <v>171</v>
      </c>
      <c r="D25" s="369">
        <v>198</v>
      </c>
      <c r="E25" s="369">
        <v>235</v>
      </c>
      <c r="F25" s="369">
        <v>263</v>
      </c>
      <c r="G25" s="369">
        <v>297</v>
      </c>
      <c r="H25" s="369">
        <v>348</v>
      </c>
      <c r="I25" s="369">
        <v>353</v>
      </c>
      <c r="J25" s="369">
        <v>410</v>
      </c>
    </row>
    <row r="26" spans="1:11" ht="12.75">
      <c r="A26" s="405" t="s">
        <v>767</v>
      </c>
      <c r="B26" s="369">
        <v>327</v>
      </c>
      <c r="C26" s="369">
        <v>350</v>
      </c>
      <c r="D26" s="369">
        <v>372</v>
      </c>
      <c r="E26" s="369">
        <v>399</v>
      </c>
      <c r="F26" s="369">
        <v>420</v>
      </c>
      <c r="G26" s="369">
        <v>432</v>
      </c>
      <c r="H26" s="369">
        <v>447</v>
      </c>
      <c r="I26" s="369">
        <v>458</v>
      </c>
      <c r="J26" s="369">
        <v>468</v>
      </c>
    </row>
    <row r="27" spans="1:11" ht="12.75">
      <c r="A27" s="419" t="s">
        <v>768</v>
      </c>
      <c r="B27" s="416">
        <f t="shared" ref="B27:G27" si="9">SUM(B28:B29)</f>
        <v>170</v>
      </c>
      <c r="C27" s="416">
        <f t="shared" si="9"/>
        <v>180</v>
      </c>
      <c r="D27" s="416">
        <f t="shared" si="9"/>
        <v>175</v>
      </c>
      <c r="E27" s="416">
        <f t="shared" si="9"/>
        <v>217</v>
      </c>
      <c r="F27" s="416">
        <f t="shared" si="9"/>
        <v>245</v>
      </c>
      <c r="G27" s="416">
        <f t="shared" si="9"/>
        <v>274</v>
      </c>
      <c r="H27" s="416">
        <v>291</v>
      </c>
      <c r="I27" s="416">
        <f>SUM(I28:I29)</f>
        <v>315</v>
      </c>
      <c r="J27" s="416">
        <v>355</v>
      </c>
      <c r="K27" s="367"/>
    </row>
    <row r="28" spans="1:11" ht="12.75">
      <c r="A28" s="405" t="s">
        <v>766</v>
      </c>
      <c r="B28" s="369">
        <v>104</v>
      </c>
      <c r="C28" s="369">
        <v>105</v>
      </c>
      <c r="D28" s="369">
        <v>96</v>
      </c>
      <c r="E28" s="369">
        <v>121</v>
      </c>
      <c r="F28" s="369">
        <v>143</v>
      </c>
      <c r="G28" s="369">
        <v>165</v>
      </c>
      <c r="H28" s="369">
        <v>180</v>
      </c>
      <c r="I28" s="369">
        <v>197</v>
      </c>
      <c r="J28" s="369">
        <v>218</v>
      </c>
    </row>
    <row r="29" spans="1:11" ht="12.75">
      <c r="A29" s="405" t="s">
        <v>767</v>
      </c>
      <c r="B29" s="369">
        <v>66</v>
      </c>
      <c r="C29" s="369">
        <v>75</v>
      </c>
      <c r="D29" s="369">
        <v>79</v>
      </c>
      <c r="E29" s="369">
        <v>96</v>
      </c>
      <c r="F29" s="369">
        <v>102</v>
      </c>
      <c r="G29" s="369">
        <v>109</v>
      </c>
      <c r="H29" s="369">
        <v>111</v>
      </c>
      <c r="I29" s="369">
        <v>118</v>
      </c>
      <c r="J29" s="369">
        <v>137</v>
      </c>
    </row>
    <row r="30" spans="1:11" ht="12.75">
      <c r="A30" s="406" t="s">
        <v>75</v>
      </c>
      <c r="B30" s="407">
        <f t="shared" ref="B30:G30" si="10">SUM(B31,B34)</f>
        <v>135</v>
      </c>
      <c r="C30" s="407">
        <f t="shared" si="10"/>
        <v>144</v>
      </c>
      <c r="D30" s="407">
        <f t="shared" si="10"/>
        <v>157</v>
      </c>
      <c r="E30" s="407">
        <f t="shared" si="10"/>
        <v>172</v>
      </c>
      <c r="F30" s="407">
        <f t="shared" si="10"/>
        <v>197</v>
      </c>
      <c r="G30" s="407">
        <f t="shared" si="10"/>
        <v>226</v>
      </c>
      <c r="H30" s="407">
        <v>221</v>
      </c>
      <c r="I30" s="407">
        <f>SUM(I31,I34)</f>
        <v>226</v>
      </c>
      <c r="J30" s="407">
        <v>236</v>
      </c>
    </row>
    <row r="31" spans="1:11" ht="12.75">
      <c r="A31" s="419" t="s">
        <v>772</v>
      </c>
      <c r="B31" s="416">
        <f t="shared" ref="B31:G31" si="11">SUM(B32:B33)</f>
        <v>122</v>
      </c>
      <c r="C31" s="416">
        <f t="shared" si="11"/>
        <v>127</v>
      </c>
      <c r="D31" s="416">
        <f t="shared" si="11"/>
        <v>141</v>
      </c>
      <c r="E31" s="416">
        <f t="shared" si="11"/>
        <v>154</v>
      </c>
      <c r="F31" s="416">
        <f t="shared" si="11"/>
        <v>178</v>
      </c>
      <c r="G31" s="416">
        <f t="shared" si="11"/>
        <v>201</v>
      </c>
      <c r="H31" s="416">
        <v>196</v>
      </c>
      <c r="I31" s="416">
        <f>SUM(I32:I33)</f>
        <v>200</v>
      </c>
      <c r="J31" s="416">
        <v>210</v>
      </c>
      <c r="K31" s="367"/>
    </row>
    <row r="32" spans="1:11" ht="12.75">
      <c r="A32" s="405" t="s">
        <v>766</v>
      </c>
      <c r="B32" s="369">
        <v>50</v>
      </c>
      <c r="C32" s="369">
        <v>51</v>
      </c>
      <c r="D32" s="369">
        <v>58</v>
      </c>
      <c r="E32" s="369">
        <v>61</v>
      </c>
      <c r="F32" s="369">
        <v>81</v>
      </c>
      <c r="G32" s="369">
        <v>97</v>
      </c>
      <c r="H32" s="369">
        <v>88</v>
      </c>
      <c r="I32" s="369">
        <v>89</v>
      </c>
      <c r="J32" s="369">
        <v>97</v>
      </c>
    </row>
    <row r="33" spans="1:11" ht="12.75">
      <c r="A33" s="405" t="s">
        <v>767</v>
      </c>
      <c r="B33" s="369">
        <v>72</v>
      </c>
      <c r="C33" s="369">
        <v>76</v>
      </c>
      <c r="D33" s="369">
        <v>83</v>
      </c>
      <c r="E33" s="369">
        <v>93</v>
      </c>
      <c r="F33" s="369">
        <v>97</v>
      </c>
      <c r="G33" s="369">
        <v>104</v>
      </c>
      <c r="H33" s="369">
        <v>108</v>
      </c>
      <c r="I33" s="369">
        <v>111</v>
      </c>
      <c r="J33" s="369">
        <v>113</v>
      </c>
    </row>
    <row r="34" spans="1:11" ht="12.75">
      <c r="A34" s="419" t="s">
        <v>768</v>
      </c>
      <c r="B34" s="416">
        <f t="shared" ref="B34:G34" si="12">SUM(B35:B36)</f>
        <v>13</v>
      </c>
      <c r="C34" s="416">
        <f t="shared" si="12"/>
        <v>17</v>
      </c>
      <c r="D34" s="416">
        <f t="shared" si="12"/>
        <v>16</v>
      </c>
      <c r="E34" s="416">
        <f t="shared" si="12"/>
        <v>18</v>
      </c>
      <c r="F34" s="416">
        <f t="shared" si="12"/>
        <v>19</v>
      </c>
      <c r="G34" s="416">
        <f t="shared" si="12"/>
        <v>25</v>
      </c>
      <c r="H34" s="416">
        <v>25</v>
      </c>
      <c r="I34" s="416">
        <f>SUM(I35:I36)</f>
        <v>26</v>
      </c>
      <c r="J34" s="416">
        <v>26</v>
      </c>
      <c r="K34" s="367"/>
    </row>
    <row r="35" spans="1:11" ht="12.75">
      <c r="A35" s="405" t="s">
        <v>766</v>
      </c>
      <c r="B35" s="369">
        <v>11</v>
      </c>
      <c r="C35" s="369">
        <v>14</v>
      </c>
      <c r="D35" s="369">
        <v>13</v>
      </c>
      <c r="E35" s="369">
        <v>15</v>
      </c>
      <c r="F35" s="369">
        <v>16</v>
      </c>
      <c r="G35" s="369">
        <v>21</v>
      </c>
      <c r="H35" s="369">
        <v>21</v>
      </c>
      <c r="I35" s="369">
        <v>22</v>
      </c>
      <c r="J35" s="369">
        <v>22</v>
      </c>
    </row>
    <row r="36" spans="1:11" ht="12.75">
      <c r="A36" s="405" t="s">
        <v>767</v>
      </c>
      <c r="B36" s="369">
        <v>2</v>
      </c>
      <c r="C36" s="369">
        <v>3</v>
      </c>
      <c r="D36" s="369">
        <v>3</v>
      </c>
      <c r="E36" s="369">
        <v>3</v>
      </c>
      <c r="F36" s="369">
        <v>3</v>
      </c>
      <c r="G36" s="369">
        <v>4</v>
      </c>
      <c r="H36" s="369">
        <v>4</v>
      </c>
      <c r="I36" s="369">
        <v>4</v>
      </c>
      <c r="J36" s="369">
        <v>4</v>
      </c>
    </row>
    <row r="37" spans="1:11" ht="12.75">
      <c r="A37" s="406" t="s">
        <v>79</v>
      </c>
      <c r="B37" s="407">
        <f t="shared" ref="B37:G37" si="13">SUM(B38,B41)</f>
        <v>133</v>
      </c>
      <c r="C37" s="407">
        <f t="shared" si="13"/>
        <v>144</v>
      </c>
      <c r="D37" s="407">
        <f t="shared" si="13"/>
        <v>163</v>
      </c>
      <c r="E37" s="407">
        <f t="shared" si="13"/>
        <v>188</v>
      </c>
      <c r="F37" s="407">
        <f t="shared" si="13"/>
        <v>195</v>
      </c>
      <c r="G37" s="407">
        <f t="shared" si="13"/>
        <v>205</v>
      </c>
      <c r="H37" s="407">
        <v>218</v>
      </c>
      <c r="I37" s="407">
        <f>SUM(I38,I41)</f>
        <v>218</v>
      </c>
      <c r="J37" s="407">
        <v>231</v>
      </c>
    </row>
    <row r="38" spans="1:11" ht="12.75">
      <c r="A38" s="419" t="s">
        <v>773</v>
      </c>
      <c r="B38" s="416">
        <f t="shared" ref="B38:G38" si="14">SUM(B39:B40)</f>
        <v>84</v>
      </c>
      <c r="C38" s="416">
        <f t="shared" si="14"/>
        <v>94</v>
      </c>
      <c r="D38" s="416">
        <f t="shared" si="14"/>
        <v>110</v>
      </c>
      <c r="E38" s="416">
        <f t="shared" si="14"/>
        <v>126</v>
      </c>
      <c r="F38" s="416">
        <f t="shared" si="14"/>
        <v>128</v>
      </c>
      <c r="G38" s="416">
        <f t="shared" si="14"/>
        <v>132</v>
      </c>
      <c r="H38" s="416">
        <v>140</v>
      </c>
      <c r="I38" s="416">
        <f>SUM(I39:I40)</f>
        <v>140</v>
      </c>
      <c r="J38" s="416">
        <v>153</v>
      </c>
      <c r="K38" s="367"/>
    </row>
    <row r="39" spans="1:11" ht="12.75">
      <c r="A39" s="405" t="s">
        <v>766</v>
      </c>
      <c r="B39" s="369">
        <v>34</v>
      </c>
      <c r="C39" s="369">
        <v>38</v>
      </c>
      <c r="D39" s="369">
        <v>47</v>
      </c>
      <c r="E39" s="369">
        <v>57</v>
      </c>
      <c r="F39" s="369">
        <v>59</v>
      </c>
      <c r="G39" s="369">
        <v>61</v>
      </c>
      <c r="H39" s="369">
        <v>67</v>
      </c>
      <c r="I39" s="369">
        <v>66</v>
      </c>
      <c r="J39" s="369">
        <v>70</v>
      </c>
    </row>
    <row r="40" spans="1:11" ht="12.75">
      <c r="A40" s="405" t="s">
        <v>767</v>
      </c>
      <c r="B40" s="369">
        <v>50</v>
      </c>
      <c r="C40" s="369">
        <v>56</v>
      </c>
      <c r="D40" s="369">
        <v>63</v>
      </c>
      <c r="E40" s="369">
        <v>69</v>
      </c>
      <c r="F40" s="369">
        <v>69</v>
      </c>
      <c r="G40" s="369">
        <v>71</v>
      </c>
      <c r="H40" s="369">
        <v>73</v>
      </c>
      <c r="I40" s="369">
        <v>74</v>
      </c>
      <c r="J40" s="369">
        <v>83</v>
      </c>
    </row>
    <row r="41" spans="1:11" ht="12.75">
      <c r="A41" s="419" t="s">
        <v>768</v>
      </c>
      <c r="B41" s="416">
        <f t="shared" ref="B41:G41" si="15">SUM(B42:B43)</f>
        <v>49</v>
      </c>
      <c r="C41" s="416">
        <f t="shared" si="15"/>
        <v>50</v>
      </c>
      <c r="D41" s="416">
        <f t="shared" si="15"/>
        <v>53</v>
      </c>
      <c r="E41" s="416">
        <f t="shared" si="15"/>
        <v>62</v>
      </c>
      <c r="F41" s="416">
        <f t="shared" si="15"/>
        <v>67</v>
      </c>
      <c r="G41" s="416">
        <f t="shared" si="15"/>
        <v>73</v>
      </c>
      <c r="H41" s="416">
        <v>78</v>
      </c>
      <c r="I41" s="416">
        <f>SUM(I42:I43)</f>
        <v>78</v>
      </c>
      <c r="J41" s="416">
        <v>78</v>
      </c>
      <c r="K41" s="367"/>
    </row>
    <row r="42" spans="1:11" ht="12.75">
      <c r="A42" s="405" t="s">
        <v>766</v>
      </c>
      <c r="B42" s="369">
        <v>32</v>
      </c>
      <c r="C42" s="369">
        <v>35</v>
      </c>
      <c r="D42" s="369">
        <v>36</v>
      </c>
      <c r="E42" s="369">
        <v>39</v>
      </c>
      <c r="F42" s="369">
        <v>44</v>
      </c>
      <c r="G42" s="369">
        <v>46</v>
      </c>
      <c r="H42" s="369">
        <v>50</v>
      </c>
      <c r="I42" s="369">
        <v>50</v>
      </c>
      <c r="J42" s="369">
        <v>50</v>
      </c>
    </row>
    <row r="43" spans="1:11" ht="12.75">
      <c r="A43" s="405" t="s">
        <v>767</v>
      </c>
      <c r="B43" s="369">
        <v>17</v>
      </c>
      <c r="C43" s="369">
        <v>15</v>
      </c>
      <c r="D43" s="369">
        <v>17</v>
      </c>
      <c r="E43" s="369">
        <v>23</v>
      </c>
      <c r="F43" s="369">
        <v>23</v>
      </c>
      <c r="G43" s="369">
        <v>27</v>
      </c>
      <c r="H43" s="369">
        <v>28</v>
      </c>
      <c r="I43" s="369">
        <v>28</v>
      </c>
      <c r="J43" s="369">
        <v>28</v>
      </c>
    </row>
    <row r="44" spans="1:11" ht="12.75">
      <c r="A44" s="406" t="s">
        <v>80</v>
      </c>
      <c r="B44" s="407">
        <f t="shared" ref="B44:G44" si="16">SUM(B45,B48)</f>
        <v>210</v>
      </c>
      <c r="C44" s="407">
        <f t="shared" si="16"/>
        <v>222</v>
      </c>
      <c r="D44" s="407">
        <f t="shared" si="16"/>
        <v>232</v>
      </c>
      <c r="E44" s="407">
        <f t="shared" si="16"/>
        <v>258</v>
      </c>
      <c r="F44" s="407">
        <f t="shared" si="16"/>
        <v>282</v>
      </c>
      <c r="G44" s="407">
        <f t="shared" si="16"/>
        <v>294</v>
      </c>
      <c r="H44" s="407">
        <v>305</v>
      </c>
      <c r="I44" s="407">
        <f>SUM(I45,I48)</f>
        <v>291</v>
      </c>
      <c r="J44" s="407">
        <v>303</v>
      </c>
    </row>
    <row r="45" spans="1:11" ht="12.75">
      <c r="A45" s="419" t="s">
        <v>774</v>
      </c>
      <c r="B45" s="416">
        <f t="shared" ref="B45:G45" si="17">SUM(B46:B47)</f>
        <v>145</v>
      </c>
      <c r="C45" s="416">
        <f t="shared" si="17"/>
        <v>151</v>
      </c>
      <c r="D45" s="416">
        <f t="shared" si="17"/>
        <v>162</v>
      </c>
      <c r="E45" s="416">
        <f t="shared" si="17"/>
        <v>184</v>
      </c>
      <c r="F45" s="416">
        <f t="shared" si="17"/>
        <v>207</v>
      </c>
      <c r="G45" s="416">
        <f t="shared" si="17"/>
        <v>215</v>
      </c>
      <c r="H45" s="416">
        <v>225</v>
      </c>
      <c r="I45" s="416">
        <f>SUM(I46:I47)</f>
        <v>212</v>
      </c>
      <c r="J45" s="416">
        <v>218</v>
      </c>
      <c r="K45" s="367"/>
    </row>
    <row r="46" spans="1:11" ht="12.75">
      <c r="A46" s="405" t="s">
        <v>766</v>
      </c>
      <c r="B46" s="369">
        <v>61</v>
      </c>
      <c r="C46" s="369">
        <v>58</v>
      </c>
      <c r="D46" s="369">
        <v>61</v>
      </c>
      <c r="E46" s="369">
        <v>72</v>
      </c>
      <c r="F46" s="369">
        <v>93</v>
      </c>
      <c r="G46" s="369">
        <v>95</v>
      </c>
      <c r="H46" s="369">
        <v>103</v>
      </c>
      <c r="I46" s="369">
        <v>91</v>
      </c>
      <c r="J46" s="369">
        <v>94</v>
      </c>
    </row>
    <row r="47" spans="1:11" ht="12.75">
      <c r="A47" s="405" t="s">
        <v>767</v>
      </c>
      <c r="B47" s="369">
        <v>84</v>
      </c>
      <c r="C47" s="369">
        <v>93</v>
      </c>
      <c r="D47" s="369">
        <v>101</v>
      </c>
      <c r="E47" s="369">
        <v>112</v>
      </c>
      <c r="F47" s="369">
        <v>114</v>
      </c>
      <c r="G47" s="369">
        <v>120</v>
      </c>
      <c r="H47" s="369">
        <v>122</v>
      </c>
      <c r="I47" s="369">
        <v>121</v>
      </c>
      <c r="J47" s="369">
        <v>124</v>
      </c>
    </row>
    <row r="48" spans="1:11" ht="12.75">
      <c r="A48" s="419" t="s">
        <v>768</v>
      </c>
      <c r="B48" s="416">
        <f t="shared" ref="B48:G48" si="18">SUM(B49:B50)</f>
        <v>65</v>
      </c>
      <c r="C48" s="416">
        <f t="shared" si="18"/>
        <v>71</v>
      </c>
      <c r="D48" s="416">
        <f t="shared" si="18"/>
        <v>70</v>
      </c>
      <c r="E48" s="416">
        <f t="shared" si="18"/>
        <v>74</v>
      </c>
      <c r="F48" s="416">
        <f t="shared" si="18"/>
        <v>75</v>
      </c>
      <c r="G48" s="416">
        <f t="shared" si="18"/>
        <v>79</v>
      </c>
      <c r="H48" s="416">
        <v>80</v>
      </c>
      <c r="I48" s="416">
        <f>SUM(I49:I50)</f>
        <v>79</v>
      </c>
      <c r="J48" s="416">
        <v>85</v>
      </c>
      <c r="K48" s="367"/>
    </row>
    <row r="49" spans="1:11" ht="12.75">
      <c r="A49" s="405" t="s">
        <v>766</v>
      </c>
      <c r="B49" s="369">
        <v>40</v>
      </c>
      <c r="C49" s="369">
        <v>45</v>
      </c>
      <c r="D49" s="369">
        <v>41</v>
      </c>
      <c r="E49" s="369">
        <v>44</v>
      </c>
      <c r="F49" s="369">
        <v>43</v>
      </c>
      <c r="G49" s="369">
        <v>45</v>
      </c>
      <c r="H49" s="369">
        <v>46</v>
      </c>
      <c r="I49" s="369">
        <v>45</v>
      </c>
      <c r="J49" s="369">
        <v>49</v>
      </c>
    </row>
    <row r="50" spans="1:11" ht="12.75">
      <c r="A50" s="405" t="s">
        <v>767</v>
      </c>
      <c r="B50" s="369">
        <v>25</v>
      </c>
      <c r="C50" s="369">
        <v>26</v>
      </c>
      <c r="D50" s="369">
        <v>29</v>
      </c>
      <c r="E50" s="369">
        <v>30</v>
      </c>
      <c r="F50" s="369">
        <v>32</v>
      </c>
      <c r="G50" s="369">
        <v>34</v>
      </c>
      <c r="H50" s="369">
        <v>34</v>
      </c>
      <c r="I50" s="369">
        <v>34</v>
      </c>
      <c r="J50" s="369">
        <v>36</v>
      </c>
    </row>
    <row r="51" spans="1:11" ht="12.75">
      <c r="A51" s="406" t="s">
        <v>81</v>
      </c>
      <c r="B51" s="407">
        <f t="shared" ref="B51:G51" si="19">SUM(B52,B55)</f>
        <v>1293</v>
      </c>
      <c r="C51" s="407">
        <f t="shared" si="19"/>
        <v>1387</v>
      </c>
      <c r="D51" s="407">
        <f t="shared" si="19"/>
        <v>1461</v>
      </c>
      <c r="E51" s="407">
        <f t="shared" si="19"/>
        <v>1542</v>
      </c>
      <c r="F51" s="407">
        <f t="shared" si="19"/>
        <v>1701</v>
      </c>
      <c r="G51" s="407">
        <f t="shared" si="19"/>
        <v>1848</v>
      </c>
      <c r="H51" s="407">
        <v>1941</v>
      </c>
      <c r="I51" s="407">
        <f>SUM(I52,I55)</f>
        <v>2109</v>
      </c>
      <c r="J51" s="407">
        <v>2541</v>
      </c>
    </row>
    <row r="52" spans="1:11" ht="12.75">
      <c r="A52" s="419" t="s">
        <v>775</v>
      </c>
      <c r="B52" s="416">
        <f t="shared" ref="B52:G52" si="20">SUM(B53:B54)</f>
        <v>1051</v>
      </c>
      <c r="C52" s="416">
        <f t="shared" si="20"/>
        <v>1124</v>
      </c>
      <c r="D52" s="416">
        <f t="shared" si="20"/>
        <v>1179</v>
      </c>
      <c r="E52" s="416">
        <f t="shared" si="20"/>
        <v>1225</v>
      </c>
      <c r="F52" s="416">
        <f t="shared" si="20"/>
        <v>1348</v>
      </c>
      <c r="G52" s="416">
        <f t="shared" si="20"/>
        <v>1463</v>
      </c>
      <c r="H52" s="416">
        <v>1542</v>
      </c>
      <c r="I52" s="416">
        <f>SUM(I53:I54)</f>
        <v>1665</v>
      </c>
      <c r="J52" s="416">
        <v>2032</v>
      </c>
      <c r="K52" s="367"/>
    </row>
    <row r="53" spans="1:11" ht="12.75">
      <c r="A53" s="405" t="s">
        <v>766</v>
      </c>
      <c r="B53" s="371">
        <v>391</v>
      </c>
      <c r="C53" s="371">
        <v>391</v>
      </c>
      <c r="D53" s="371">
        <v>410</v>
      </c>
      <c r="E53" s="371">
        <v>418</v>
      </c>
      <c r="F53" s="371">
        <v>501</v>
      </c>
      <c r="G53" s="369">
        <v>544</v>
      </c>
      <c r="H53" s="369">
        <v>604</v>
      </c>
      <c r="I53" s="369">
        <v>671</v>
      </c>
      <c r="J53" s="369">
        <v>977</v>
      </c>
    </row>
    <row r="54" spans="1:11" ht="12.75">
      <c r="A54" s="405" t="s">
        <v>767</v>
      </c>
      <c r="B54" s="371">
        <v>660</v>
      </c>
      <c r="C54" s="371">
        <v>733</v>
      </c>
      <c r="D54" s="371">
        <v>769</v>
      </c>
      <c r="E54" s="371">
        <v>807</v>
      </c>
      <c r="F54" s="371">
        <v>847</v>
      </c>
      <c r="G54" s="369">
        <v>919</v>
      </c>
      <c r="H54" s="369">
        <v>938</v>
      </c>
      <c r="I54" s="369">
        <v>994</v>
      </c>
      <c r="J54" s="369">
        <v>1055</v>
      </c>
    </row>
    <row r="55" spans="1:11" ht="12.75">
      <c r="A55" s="419" t="s">
        <v>768</v>
      </c>
      <c r="B55" s="416">
        <f t="shared" ref="B55:G55" si="21">SUM(B56:B57)</f>
        <v>242</v>
      </c>
      <c r="C55" s="416">
        <f t="shared" si="21"/>
        <v>263</v>
      </c>
      <c r="D55" s="416">
        <f t="shared" si="21"/>
        <v>282</v>
      </c>
      <c r="E55" s="416">
        <f t="shared" si="21"/>
        <v>317</v>
      </c>
      <c r="F55" s="416">
        <f t="shared" si="21"/>
        <v>353</v>
      </c>
      <c r="G55" s="416">
        <f t="shared" si="21"/>
        <v>385</v>
      </c>
      <c r="H55" s="416">
        <v>399</v>
      </c>
      <c r="I55" s="416">
        <f>SUM(I56:I57)</f>
        <v>444</v>
      </c>
      <c r="J55" s="416">
        <v>509</v>
      </c>
      <c r="K55" s="367"/>
    </row>
    <row r="56" spans="1:11" ht="12.75">
      <c r="A56" s="405" t="s">
        <v>766</v>
      </c>
      <c r="B56" s="371">
        <v>148</v>
      </c>
      <c r="C56" s="371">
        <v>155</v>
      </c>
      <c r="D56" s="371">
        <v>161</v>
      </c>
      <c r="E56" s="371">
        <v>179</v>
      </c>
      <c r="F56" s="371">
        <v>202</v>
      </c>
      <c r="G56" s="369">
        <v>218</v>
      </c>
      <c r="H56" s="369">
        <v>224</v>
      </c>
      <c r="I56" s="369">
        <v>255</v>
      </c>
      <c r="J56" s="369">
        <v>302</v>
      </c>
    </row>
    <row r="57" spans="1:11" ht="12.75">
      <c r="A57" s="405" t="s">
        <v>767</v>
      </c>
      <c r="B57" s="371">
        <v>94</v>
      </c>
      <c r="C57" s="371">
        <v>108</v>
      </c>
      <c r="D57" s="371">
        <v>121</v>
      </c>
      <c r="E57" s="371">
        <v>138</v>
      </c>
      <c r="F57" s="371">
        <v>151</v>
      </c>
      <c r="G57" s="369">
        <v>167</v>
      </c>
      <c r="H57" s="369">
        <v>175</v>
      </c>
      <c r="I57" s="369">
        <v>189</v>
      </c>
      <c r="J57" s="369">
        <v>207</v>
      </c>
    </row>
    <row r="58" spans="1:11" ht="12.75">
      <c r="A58" s="406" t="s">
        <v>82</v>
      </c>
      <c r="B58" s="407">
        <f t="shared" ref="B58:G58" si="22">SUM(B59,B62)</f>
        <v>119</v>
      </c>
      <c r="C58" s="407">
        <f t="shared" si="22"/>
        <v>133</v>
      </c>
      <c r="D58" s="407">
        <f t="shared" si="22"/>
        <v>136</v>
      </c>
      <c r="E58" s="407">
        <f t="shared" si="22"/>
        <v>153</v>
      </c>
      <c r="F58" s="407">
        <f t="shared" si="22"/>
        <v>155</v>
      </c>
      <c r="G58" s="407">
        <f t="shared" si="22"/>
        <v>157</v>
      </c>
      <c r="H58" s="407">
        <v>163</v>
      </c>
      <c r="I58" s="407">
        <f>SUM(I59,I62)</f>
        <v>164</v>
      </c>
      <c r="J58" s="407">
        <v>168</v>
      </c>
    </row>
    <row r="59" spans="1:11" ht="12.75">
      <c r="A59" s="419" t="s">
        <v>776</v>
      </c>
      <c r="B59" s="416">
        <f t="shared" ref="B59:G59" si="23">SUM(B60:B61)</f>
        <v>56</v>
      </c>
      <c r="C59" s="416">
        <f t="shared" si="23"/>
        <v>64</v>
      </c>
      <c r="D59" s="416">
        <f t="shared" si="23"/>
        <v>64</v>
      </c>
      <c r="E59" s="416">
        <f t="shared" si="23"/>
        <v>74</v>
      </c>
      <c r="F59" s="416">
        <f t="shared" si="23"/>
        <v>76</v>
      </c>
      <c r="G59" s="416">
        <f t="shared" si="23"/>
        <v>77</v>
      </c>
      <c r="H59" s="416">
        <v>82</v>
      </c>
      <c r="I59" s="416">
        <f>SUM(I60:I61)</f>
        <v>81</v>
      </c>
      <c r="J59" s="416">
        <v>84</v>
      </c>
      <c r="K59" s="367"/>
    </row>
    <row r="60" spans="1:11" ht="12.75">
      <c r="A60" s="405" t="s">
        <v>766</v>
      </c>
      <c r="B60" s="371">
        <v>21</v>
      </c>
      <c r="C60" s="371">
        <v>26</v>
      </c>
      <c r="D60" s="371">
        <v>19</v>
      </c>
      <c r="E60" s="371">
        <v>23</v>
      </c>
      <c r="F60" s="371">
        <v>26</v>
      </c>
      <c r="G60" s="369">
        <v>27</v>
      </c>
      <c r="H60" s="369">
        <v>32</v>
      </c>
      <c r="I60" s="369">
        <v>30</v>
      </c>
      <c r="J60" s="369">
        <v>34</v>
      </c>
    </row>
    <row r="61" spans="1:11" ht="12.75">
      <c r="A61" s="405" t="s">
        <v>767</v>
      </c>
      <c r="B61" s="371">
        <v>35</v>
      </c>
      <c r="C61" s="371">
        <v>38</v>
      </c>
      <c r="D61" s="371">
        <v>45</v>
      </c>
      <c r="E61" s="371">
        <v>51</v>
      </c>
      <c r="F61" s="371">
        <v>50</v>
      </c>
      <c r="G61" s="369">
        <v>50</v>
      </c>
      <c r="H61" s="369">
        <v>50</v>
      </c>
      <c r="I61" s="369">
        <v>51</v>
      </c>
      <c r="J61" s="369">
        <v>50</v>
      </c>
    </row>
    <row r="62" spans="1:11" ht="12.75">
      <c r="A62" s="419" t="s">
        <v>768</v>
      </c>
      <c r="B62" s="416">
        <f t="shared" ref="B62:G62" si="24">SUM(B63:B64)</f>
        <v>63</v>
      </c>
      <c r="C62" s="416">
        <f t="shared" si="24"/>
        <v>69</v>
      </c>
      <c r="D62" s="416">
        <f t="shared" si="24"/>
        <v>72</v>
      </c>
      <c r="E62" s="416">
        <f t="shared" si="24"/>
        <v>79</v>
      </c>
      <c r="F62" s="416">
        <f t="shared" si="24"/>
        <v>79</v>
      </c>
      <c r="G62" s="416">
        <f t="shared" si="24"/>
        <v>80</v>
      </c>
      <c r="H62" s="416">
        <v>81</v>
      </c>
      <c r="I62" s="416">
        <f>SUM(I63:I64)</f>
        <v>83</v>
      </c>
      <c r="J62" s="416">
        <v>84</v>
      </c>
      <c r="K62" s="367"/>
    </row>
    <row r="63" spans="1:11" ht="12.75">
      <c r="A63" s="405" t="s">
        <v>766</v>
      </c>
      <c r="B63" s="371">
        <v>39</v>
      </c>
      <c r="C63" s="371">
        <v>41</v>
      </c>
      <c r="D63" s="371">
        <v>42</v>
      </c>
      <c r="E63" s="371">
        <v>45</v>
      </c>
      <c r="F63" s="371">
        <v>46</v>
      </c>
      <c r="G63" s="369">
        <v>47</v>
      </c>
      <c r="H63" s="369">
        <v>50</v>
      </c>
      <c r="I63" s="369">
        <v>50</v>
      </c>
      <c r="J63" s="369">
        <v>50</v>
      </c>
    </row>
    <row r="64" spans="1:11" ht="12.75">
      <c r="A64" s="405" t="s">
        <v>767</v>
      </c>
      <c r="B64" s="371">
        <v>24</v>
      </c>
      <c r="C64" s="371">
        <v>28</v>
      </c>
      <c r="D64" s="371">
        <v>30</v>
      </c>
      <c r="E64" s="371">
        <v>34</v>
      </c>
      <c r="F64" s="371">
        <v>33</v>
      </c>
      <c r="G64" s="369">
        <v>33</v>
      </c>
      <c r="H64" s="369">
        <v>31</v>
      </c>
      <c r="I64" s="369">
        <v>33</v>
      </c>
      <c r="J64" s="369">
        <v>34</v>
      </c>
    </row>
    <row r="65" spans="1:11" ht="12.75">
      <c r="A65" s="406" t="s">
        <v>83</v>
      </c>
      <c r="B65" s="407">
        <f t="shared" ref="B65:G65" si="25">SUM(B66,B69)</f>
        <v>40</v>
      </c>
      <c r="C65" s="407">
        <f t="shared" si="25"/>
        <v>45</v>
      </c>
      <c r="D65" s="407">
        <f t="shared" si="25"/>
        <v>45</v>
      </c>
      <c r="E65" s="407">
        <f t="shared" si="25"/>
        <v>45</v>
      </c>
      <c r="F65" s="407">
        <f t="shared" si="25"/>
        <v>40</v>
      </c>
      <c r="G65" s="407">
        <f t="shared" si="25"/>
        <v>41</v>
      </c>
      <c r="H65" s="407">
        <v>46</v>
      </c>
      <c r="I65" s="407">
        <f>SUM(I66,I69)</f>
        <v>46</v>
      </c>
      <c r="J65" s="407">
        <v>45</v>
      </c>
    </row>
    <row r="66" spans="1:11" ht="12.75">
      <c r="A66" s="419" t="s">
        <v>777</v>
      </c>
      <c r="B66" s="416">
        <f t="shared" ref="B66:G66" si="26">SUM(B67:B68)</f>
        <v>38</v>
      </c>
      <c r="C66" s="416">
        <f t="shared" si="26"/>
        <v>43</v>
      </c>
      <c r="D66" s="416">
        <f t="shared" si="26"/>
        <v>43</v>
      </c>
      <c r="E66" s="416">
        <f t="shared" si="26"/>
        <v>43</v>
      </c>
      <c r="F66" s="416">
        <f t="shared" si="26"/>
        <v>38</v>
      </c>
      <c r="G66" s="416">
        <f t="shared" si="26"/>
        <v>39</v>
      </c>
      <c r="H66" s="416">
        <v>44</v>
      </c>
      <c r="I66" s="416">
        <f>SUM(I67:I68)</f>
        <v>43</v>
      </c>
      <c r="J66" s="416">
        <v>42</v>
      </c>
      <c r="K66" s="367"/>
    </row>
    <row r="67" spans="1:11" ht="12.75">
      <c r="A67" s="405" t="s">
        <v>766</v>
      </c>
      <c r="B67" s="371">
        <v>14</v>
      </c>
      <c r="C67" s="371">
        <v>16</v>
      </c>
      <c r="D67" s="371">
        <v>16</v>
      </c>
      <c r="E67" s="371">
        <v>15</v>
      </c>
      <c r="F67" s="371">
        <v>14</v>
      </c>
      <c r="G67" s="369">
        <v>14</v>
      </c>
      <c r="H67" s="369">
        <v>19</v>
      </c>
      <c r="I67" s="369">
        <v>18</v>
      </c>
      <c r="J67" s="369">
        <v>18</v>
      </c>
    </row>
    <row r="68" spans="1:11" ht="12.75">
      <c r="A68" s="405" t="s">
        <v>767</v>
      </c>
      <c r="B68" s="371">
        <v>24</v>
      </c>
      <c r="C68" s="371">
        <v>27</v>
      </c>
      <c r="D68" s="371">
        <v>27</v>
      </c>
      <c r="E68" s="371">
        <v>28</v>
      </c>
      <c r="F68" s="371">
        <v>24</v>
      </c>
      <c r="G68" s="369">
        <v>25</v>
      </c>
      <c r="H68" s="369">
        <v>25</v>
      </c>
      <c r="I68" s="369">
        <v>25</v>
      </c>
      <c r="J68" s="369">
        <v>24</v>
      </c>
    </row>
    <row r="69" spans="1:11" ht="12.75">
      <c r="A69" s="419" t="s">
        <v>768</v>
      </c>
      <c r="B69" s="416">
        <f t="shared" ref="B69:G69" si="27">SUM(B70:B71)</f>
        <v>2</v>
      </c>
      <c r="C69" s="416">
        <f t="shared" si="27"/>
        <v>2</v>
      </c>
      <c r="D69" s="416">
        <f t="shared" si="27"/>
        <v>2</v>
      </c>
      <c r="E69" s="416">
        <f t="shared" si="27"/>
        <v>2</v>
      </c>
      <c r="F69" s="416">
        <f t="shared" si="27"/>
        <v>2</v>
      </c>
      <c r="G69" s="416">
        <f t="shared" si="27"/>
        <v>2</v>
      </c>
      <c r="H69" s="416">
        <v>2</v>
      </c>
      <c r="I69" s="416">
        <f>SUM(I70:I71)</f>
        <v>3</v>
      </c>
      <c r="J69" s="416">
        <v>3</v>
      </c>
      <c r="K69" s="367"/>
    </row>
    <row r="70" spans="1:11" ht="12.75">
      <c r="A70" s="368" t="s">
        <v>766</v>
      </c>
      <c r="B70" s="371">
        <v>2</v>
      </c>
      <c r="C70" s="371">
        <v>2</v>
      </c>
      <c r="D70" s="371">
        <v>2</v>
      </c>
      <c r="E70" s="371">
        <v>2</v>
      </c>
      <c r="F70" s="371">
        <v>2</v>
      </c>
      <c r="G70" s="369">
        <v>2</v>
      </c>
      <c r="H70" s="369">
        <v>2</v>
      </c>
      <c r="I70" s="369">
        <v>3</v>
      </c>
      <c r="J70" s="369">
        <v>3</v>
      </c>
    </row>
    <row r="71" spans="1:11" ht="12.75">
      <c r="A71" s="368" t="s">
        <v>767</v>
      </c>
      <c r="B71" s="371">
        <v>0</v>
      </c>
      <c r="C71" s="371">
        <v>0</v>
      </c>
      <c r="D71" s="371">
        <v>0</v>
      </c>
      <c r="E71" s="371">
        <v>0</v>
      </c>
      <c r="F71" s="371">
        <v>0</v>
      </c>
      <c r="G71" s="371">
        <v>0</v>
      </c>
      <c r="H71" s="371">
        <v>0</v>
      </c>
      <c r="I71" s="371">
        <v>0</v>
      </c>
      <c r="J71" s="371">
        <v>0</v>
      </c>
    </row>
    <row r="72" spans="1:11" ht="12.75">
      <c r="A72" s="372" t="s">
        <v>76</v>
      </c>
      <c r="B72" s="35">
        <f t="shared" ref="B72:G72" si="28">SUM(B65,B58,B51,B44,B37,B30,B23,B13,B6)</f>
        <v>3873</v>
      </c>
      <c r="C72" s="35">
        <f t="shared" si="28"/>
        <v>4221</v>
      </c>
      <c r="D72" s="35">
        <f t="shared" si="28"/>
        <v>4460</v>
      </c>
      <c r="E72" s="35">
        <f t="shared" si="28"/>
        <v>4963</v>
      </c>
      <c r="F72" s="35">
        <f t="shared" si="28"/>
        <v>5404</v>
      </c>
      <c r="G72" s="35">
        <f t="shared" si="28"/>
        <v>5850</v>
      </c>
      <c r="H72" s="35">
        <v>6309</v>
      </c>
      <c r="I72" s="35">
        <f>SUM(I65,I58,I51,I44,I37,I30,I23,I13,I6)</f>
        <v>6588</v>
      </c>
      <c r="J72" s="35">
        <v>7204</v>
      </c>
    </row>
    <row r="73" spans="1:11" ht="3.75" customHeight="1" thickBot="1">
      <c r="A73" s="373"/>
      <c r="B73" s="374"/>
      <c r="C73" s="374"/>
      <c r="D73" s="374"/>
      <c r="E73" s="374"/>
      <c r="F73" s="374"/>
      <c r="G73" s="374"/>
      <c r="H73" s="374"/>
      <c r="I73" s="374"/>
      <c r="J73" s="374"/>
    </row>
    <row r="74" spans="1:11" ht="13.5" thickTop="1">
      <c r="A74" s="375" t="s">
        <v>778</v>
      </c>
      <c r="B74" s="376"/>
      <c r="C74" s="376"/>
      <c r="D74" s="376"/>
      <c r="E74" s="376"/>
      <c r="F74" s="376"/>
      <c r="G74" s="376"/>
      <c r="H74" s="376"/>
      <c r="I74" s="376"/>
      <c r="J74" s="376"/>
    </row>
    <row r="75" spans="1:11" ht="11.25">
      <c r="A75" s="511" t="s">
        <v>1134</v>
      </c>
      <c r="B75" s="511"/>
      <c r="C75" s="511"/>
      <c r="D75" s="511"/>
      <c r="E75" s="511"/>
      <c r="F75" s="511"/>
      <c r="G75" s="511"/>
      <c r="H75" s="511"/>
      <c r="I75" s="511"/>
      <c r="J75" s="511"/>
    </row>
    <row r="76" spans="1:11" ht="12.75">
      <c r="A76" s="41"/>
      <c r="B76" s="376"/>
      <c r="C76" s="376"/>
      <c r="D76" s="376"/>
      <c r="E76" s="376"/>
      <c r="F76" s="376"/>
      <c r="G76" s="376"/>
      <c r="H76" s="376"/>
      <c r="I76" s="376"/>
      <c r="J76" s="376"/>
    </row>
  </sheetData>
  <mergeCells count="4">
    <mergeCell ref="A1:J1"/>
    <mergeCell ref="A2:J2"/>
    <mergeCell ref="A3:B3"/>
    <mergeCell ref="A75:J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activeCell="A2" sqref="A2:J2"/>
    </sheetView>
  </sheetViews>
  <sheetFormatPr defaultColWidth="9.140625" defaultRowHeight="9"/>
  <cols>
    <col min="1" max="1" width="55.85546875" style="377" customWidth="1"/>
    <col min="2" max="10" width="15.7109375" style="364" customWidth="1"/>
    <col min="11" max="16384" width="9.140625" style="364"/>
  </cols>
  <sheetData>
    <row r="1" spans="1:11" s="360" customFormat="1" ht="15" customHeight="1">
      <c r="A1" s="512"/>
      <c r="B1" s="512"/>
      <c r="C1" s="512"/>
      <c r="D1" s="512"/>
      <c r="E1" s="512"/>
      <c r="F1" s="512"/>
      <c r="G1" s="512"/>
      <c r="H1" s="512"/>
      <c r="I1" s="512"/>
      <c r="J1" s="512"/>
    </row>
    <row r="2" spans="1:11" s="360" customFormat="1" ht="15" customHeight="1">
      <c r="A2" s="509" t="s">
        <v>131</v>
      </c>
      <c r="B2" s="509"/>
      <c r="C2" s="509"/>
      <c r="D2" s="509"/>
      <c r="E2" s="509"/>
      <c r="F2" s="509"/>
      <c r="G2" s="509"/>
      <c r="H2" s="509"/>
      <c r="I2" s="509"/>
      <c r="J2" s="509"/>
    </row>
    <row r="3" spans="1:11" s="360" customFormat="1" ht="18">
      <c r="A3" s="509" t="s">
        <v>756</v>
      </c>
      <c r="B3" s="509"/>
      <c r="C3" s="509"/>
      <c r="D3" s="509"/>
      <c r="E3" s="509"/>
      <c r="F3" s="509"/>
      <c r="G3" s="509"/>
      <c r="H3" s="509"/>
      <c r="I3" s="509"/>
      <c r="J3" s="509"/>
    </row>
    <row r="4" spans="1:11" s="360" customFormat="1" ht="15" customHeight="1">
      <c r="A4" s="512"/>
      <c r="B4" s="512"/>
      <c r="C4" s="512"/>
      <c r="D4" s="512"/>
      <c r="E4" s="512"/>
      <c r="F4" s="512"/>
      <c r="G4" s="512"/>
      <c r="H4" s="512"/>
      <c r="I4" s="512"/>
      <c r="J4" s="512"/>
    </row>
    <row r="5" spans="1:11" ht="3.75" customHeight="1">
      <c r="A5" s="379"/>
      <c r="B5" s="380"/>
      <c r="C5" s="380"/>
      <c r="D5" s="380"/>
      <c r="E5" s="380"/>
      <c r="F5" s="380"/>
      <c r="G5" s="380"/>
      <c r="H5" s="380"/>
      <c r="I5" s="380"/>
      <c r="J5" s="380"/>
    </row>
    <row r="6" spans="1:11" ht="30" customHeight="1" thickBot="1">
      <c r="A6" s="365"/>
      <c r="B6" s="366" t="s">
        <v>757</v>
      </c>
      <c r="C6" s="366" t="s">
        <v>758</v>
      </c>
      <c r="D6" s="366" t="s">
        <v>759</v>
      </c>
      <c r="E6" s="366" t="s">
        <v>760</v>
      </c>
      <c r="F6" s="366" t="s">
        <v>761</v>
      </c>
      <c r="G6" s="366" t="s">
        <v>762</v>
      </c>
      <c r="H6" s="366" t="s">
        <v>763</v>
      </c>
      <c r="I6" s="366" t="s">
        <v>764</v>
      </c>
      <c r="J6" s="366" t="s">
        <v>1019</v>
      </c>
    </row>
    <row r="7" spans="1:11" ht="15.75" customHeight="1">
      <c r="A7" s="408" t="s">
        <v>77</v>
      </c>
      <c r="B7" s="409">
        <v>18</v>
      </c>
      <c r="C7" s="409">
        <v>22</v>
      </c>
      <c r="D7" s="409">
        <v>21</v>
      </c>
      <c r="E7" s="409">
        <v>10</v>
      </c>
      <c r="F7" s="409">
        <v>10</v>
      </c>
      <c r="G7" s="409">
        <f>SUM(G8,G11)</f>
        <v>9</v>
      </c>
      <c r="H7" s="409">
        <v>9</v>
      </c>
      <c r="I7" s="410">
        <f>SUM(I8,I11)</f>
        <v>9</v>
      </c>
      <c r="J7" s="410">
        <v>9</v>
      </c>
    </row>
    <row r="8" spans="1:11" ht="14.25" customHeight="1">
      <c r="A8" s="415" t="s">
        <v>765</v>
      </c>
      <c r="B8" s="416">
        <v>10</v>
      </c>
      <c r="C8" s="416">
        <v>17</v>
      </c>
      <c r="D8" s="416">
        <v>17</v>
      </c>
      <c r="E8" s="416">
        <v>6</v>
      </c>
      <c r="F8" s="416">
        <v>6</v>
      </c>
      <c r="G8" s="416">
        <f>SUM(G9:G10)</f>
        <v>6</v>
      </c>
      <c r="H8" s="416">
        <v>6</v>
      </c>
      <c r="I8" s="416">
        <f>SUM(I9:I10)</f>
        <v>6</v>
      </c>
      <c r="J8" s="416">
        <v>6</v>
      </c>
      <c r="K8" s="367"/>
    </row>
    <row r="9" spans="1:11" ht="12" customHeight="1">
      <c r="A9" s="368" t="s">
        <v>779</v>
      </c>
      <c r="B9" s="369">
        <v>5</v>
      </c>
      <c r="C9" s="369">
        <v>5</v>
      </c>
      <c r="D9" s="369">
        <v>6</v>
      </c>
      <c r="E9" s="369">
        <v>3</v>
      </c>
      <c r="F9" s="369">
        <v>3</v>
      </c>
      <c r="G9" s="369">
        <v>3</v>
      </c>
      <c r="H9" s="369">
        <v>3</v>
      </c>
      <c r="I9" s="371">
        <v>3</v>
      </c>
      <c r="J9" s="371">
        <v>3</v>
      </c>
    </row>
    <row r="10" spans="1:11" ht="12" customHeight="1">
      <c r="A10" s="368" t="s">
        <v>767</v>
      </c>
      <c r="B10" s="369">
        <v>5</v>
      </c>
      <c r="C10" s="369">
        <v>12</v>
      </c>
      <c r="D10" s="369">
        <v>11</v>
      </c>
      <c r="E10" s="369">
        <v>3</v>
      </c>
      <c r="F10" s="369">
        <v>3</v>
      </c>
      <c r="G10" s="369">
        <v>3</v>
      </c>
      <c r="H10" s="369">
        <v>3</v>
      </c>
      <c r="I10" s="371">
        <v>3</v>
      </c>
      <c r="J10" s="371">
        <v>3</v>
      </c>
    </row>
    <row r="11" spans="1:11" ht="12" customHeight="1">
      <c r="A11" s="415" t="s">
        <v>768</v>
      </c>
      <c r="B11" s="416">
        <v>8</v>
      </c>
      <c r="C11" s="416">
        <v>5</v>
      </c>
      <c r="D11" s="416">
        <v>4</v>
      </c>
      <c r="E11" s="416">
        <v>4</v>
      </c>
      <c r="F11" s="416">
        <v>4</v>
      </c>
      <c r="G11" s="416">
        <f>SUM(G12:G13)</f>
        <v>3</v>
      </c>
      <c r="H11" s="416">
        <v>3</v>
      </c>
      <c r="I11" s="416">
        <f>SUM(I12:I13)</f>
        <v>3</v>
      </c>
      <c r="J11" s="416">
        <v>3</v>
      </c>
      <c r="K11" s="367"/>
    </row>
    <row r="12" spans="1:11" ht="12" customHeight="1">
      <c r="A12" s="368" t="s">
        <v>779</v>
      </c>
      <c r="B12" s="369">
        <v>8</v>
      </c>
      <c r="C12" s="369">
        <v>5</v>
      </c>
      <c r="D12" s="369">
        <v>4</v>
      </c>
      <c r="E12" s="369">
        <v>4</v>
      </c>
      <c r="F12" s="369">
        <v>4</v>
      </c>
      <c r="G12" s="369">
        <v>3</v>
      </c>
      <c r="H12" s="369">
        <v>3</v>
      </c>
      <c r="I12" s="371">
        <v>3</v>
      </c>
      <c r="J12" s="371">
        <v>3</v>
      </c>
    </row>
    <row r="13" spans="1:11" ht="12" customHeight="1">
      <c r="A13" s="368" t="s">
        <v>767</v>
      </c>
      <c r="B13" s="371">
        <v>0</v>
      </c>
      <c r="C13" s="371">
        <v>0</v>
      </c>
      <c r="D13" s="371">
        <v>0</v>
      </c>
      <c r="E13" s="371">
        <v>0</v>
      </c>
      <c r="F13" s="371">
        <v>0</v>
      </c>
      <c r="G13" s="371">
        <v>0</v>
      </c>
      <c r="H13" s="371">
        <v>0</v>
      </c>
      <c r="I13" s="371">
        <v>0</v>
      </c>
      <c r="J13" s="371">
        <v>0</v>
      </c>
    </row>
    <row r="14" spans="1:11" ht="12" customHeight="1">
      <c r="A14" s="411" t="s">
        <v>78</v>
      </c>
      <c r="B14" s="407">
        <v>81</v>
      </c>
      <c r="C14" s="407">
        <v>84</v>
      </c>
      <c r="D14" s="407">
        <v>97</v>
      </c>
      <c r="E14" s="407">
        <v>44</v>
      </c>
      <c r="F14" s="407">
        <v>42</v>
      </c>
      <c r="G14" s="407">
        <f>SUM(G15,G18,G21)</f>
        <v>45</v>
      </c>
      <c r="H14" s="407">
        <v>46</v>
      </c>
      <c r="I14" s="412">
        <f>SUM(I15,I18,I21)</f>
        <v>43</v>
      </c>
      <c r="J14" s="412">
        <v>43</v>
      </c>
    </row>
    <row r="15" spans="1:11" s="370" customFormat="1" ht="12" customHeight="1">
      <c r="A15" s="415" t="s">
        <v>769</v>
      </c>
      <c r="B15" s="416">
        <v>41</v>
      </c>
      <c r="C15" s="416">
        <v>45</v>
      </c>
      <c r="D15" s="416">
        <v>57</v>
      </c>
      <c r="E15" s="416">
        <v>27</v>
      </c>
      <c r="F15" s="416">
        <v>23</v>
      </c>
      <c r="G15" s="416">
        <f>SUM(G16:G17)</f>
        <v>23</v>
      </c>
      <c r="H15" s="416">
        <v>24</v>
      </c>
      <c r="I15" s="416">
        <f>SUM(I16:I17)</f>
        <v>20</v>
      </c>
      <c r="J15" s="416">
        <v>20</v>
      </c>
      <c r="K15" s="367"/>
    </row>
    <row r="16" spans="1:11" s="370" customFormat="1" ht="12" customHeight="1">
      <c r="A16" s="368" t="s">
        <v>779</v>
      </c>
      <c r="B16" s="369">
        <v>20</v>
      </c>
      <c r="C16" s="369">
        <v>15</v>
      </c>
      <c r="D16" s="369">
        <v>17</v>
      </c>
      <c r="E16" s="369">
        <v>14</v>
      </c>
      <c r="F16" s="369">
        <v>12</v>
      </c>
      <c r="G16" s="369">
        <v>12</v>
      </c>
      <c r="H16" s="369">
        <v>12</v>
      </c>
      <c r="I16" s="371">
        <v>11</v>
      </c>
      <c r="J16" s="371">
        <v>11</v>
      </c>
    </row>
    <row r="17" spans="1:11" s="370" customFormat="1" ht="12" customHeight="1">
      <c r="A17" s="368" t="s">
        <v>767</v>
      </c>
      <c r="B17" s="369">
        <v>21</v>
      </c>
      <c r="C17" s="369">
        <v>30</v>
      </c>
      <c r="D17" s="369">
        <v>40</v>
      </c>
      <c r="E17" s="369">
        <v>13</v>
      </c>
      <c r="F17" s="369">
        <v>11</v>
      </c>
      <c r="G17" s="369">
        <v>11</v>
      </c>
      <c r="H17" s="369">
        <v>12</v>
      </c>
      <c r="I17" s="371">
        <v>9</v>
      </c>
      <c r="J17" s="371">
        <v>9</v>
      </c>
    </row>
    <row r="18" spans="1:11" s="370" customFormat="1" ht="12" customHeight="1">
      <c r="A18" s="415" t="s">
        <v>770</v>
      </c>
      <c r="B18" s="416">
        <v>20</v>
      </c>
      <c r="C18" s="416">
        <v>25</v>
      </c>
      <c r="D18" s="416">
        <v>27</v>
      </c>
      <c r="E18" s="416">
        <v>6</v>
      </c>
      <c r="F18" s="416">
        <v>10</v>
      </c>
      <c r="G18" s="416">
        <f>SUM(G19:G20)</f>
        <v>11</v>
      </c>
      <c r="H18" s="416">
        <v>11</v>
      </c>
      <c r="I18" s="416">
        <f>SUM(I19:I20)</f>
        <v>11</v>
      </c>
      <c r="J18" s="416">
        <v>11</v>
      </c>
      <c r="K18" s="367"/>
    </row>
    <row r="19" spans="1:11" s="370" customFormat="1" ht="12" customHeight="1">
      <c r="A19" s="368" t="s">
        <v>779</v>
      </c>
      <c r="B19" s="369">
        <v>14</v>
      </c>
      <c r="C19" s="369">
        <v>12</v>
      </c>
      <c r="D19" s="369">
        <v>13</v>
      </c>
      <c r="E19" s="369">
        <v>6</v>
      </c>
      <c r="F19" s="369">
        <v>7</v>
      </c>
      <c r="G19" s="369">
        <v>7</v>
      </c>
      <c r="H19" s="369">
        <v>7</v>
      </c>
      <c r="I19" s="371">
        <v>7</v>
      </c>
      <c r="J19" s="371">
        <v>7</v>
      </c>
    </row>
    <row r="20" spans="1:11" ht="12" customHeight="1">
      <c r="A20" s="368" t="s">
        <v>767</v>
      </c>
      <c r="B20" s="369">
        <v>6</v>
      </c>
      <c r="C20" s="369">
        <v>13</v>
      </c>
      <c r="D20" s="369">
        <v>14</v>
      </c>
      <c r="E20" s="369">
        <v>0</v>
      </c>
      <c r="F20" s="369">
        <v>3</v>
      </c>
      <c r="G20" s="369">
        <v>4</v>
      </c>
      <c r="H20" s="369">
        <v>4</v>
      </c>
      <c r="I20" s="371">
        <v>4</v>
      </c>
      <c r="J20" s="371">
        <v>4</v>
      </c>
    </row>
    <row r="21" spans="1:11" ht="12" customHeight="1">
      <c r="A21" s="415" t="s">
        <v>768</v>
      </c>
      <c r="B21" s="416">
        <v>20</v>
      </c>
      <c r="C21" s="416">
        <v>14</v>
      </c>
      <c r="D21" s="416">
        <v>13</v>
      </c>
      <c r="E21" s="416">
        <v>11</v>
      </c>
      <c r="F21" s="416">
        <v>9</v>
      </c>
      <c r="G21" s="416">
        <f>SUM(G22:G23)</f>
        <v>11</v>
      </c>
      <c r="H21" s="416">
        <v>11</v>
      </c>
      <c r="I21" s="416">
        <f>SUM(I22:I23)</f>
        <v>12</v>
      </c>
      <c r="J21" s="416">
        <v>12</v>
      </c>
      <c r="K21" s="367"/>
    </row>
    <row r="22" spans="1:11" ht="12" customHeight="1">
      <c r="A22" s="368" t="s">
        <v>779</v>
      </c>
      <c r="B22" s="369">
        <v>19</v>
      </c>
      <c r="C22" s="369">
        <v>13</v>
      </c>
      <c r="D22" s="369">
        <v>12</v>
      </c>
      <c r="E22" s="369">
        <v>10</v>
      </c>
      <c r="F22" s="369">
        <v>9</v>
      </c>
      <c r="G22" s="369">
        <v>11</v>
      </c>
      <c r="H22" s="369">
        <v>11</v>
      </c>
      <c r="I22" s="371">
        <v>11</v>
      </c>
      <c r="J22" s="371">
        <v>11</v>
      </c>
    </row>
    <row r="23" spans="1:11" ht="12" customHeight="1">
      <c r="A23" s="368" t="s">
        <v>767</v>
      </c>
      <c r="B23" s="369">
        <v>1</v>
      </c>
      <c r="C23" s="369">
        <v>1</v>
      </c>
      <c r="D23" s="369">
        <v>1</v>
      </c>
      <c r="E23" s="369">
        <v>1</v>
      </c>
      <c r="F23" s="371">
        <v>0</v>
      </c>
      <c r="G23" s="371">
        <v>0</v>
      </c>
      <c r="H23" s="371">
        <v>0</v>
      </c>
      <c r="I23" s="371">
        <v>1</v>
      </c>
      <c r="J23" s="371">
        <v>1</v>
      </c>
    </row>
    <row r="24" spans="1:11" ht="12" customHeight="1">
      <c r="A24" s="411" t="s">
        <v>74</v>
      </c>
      <c r="B24" s="407">
        <v>56</v>
      </c>
      <c r="C24" s="407">
        <v>62</v>
      </c>
      <c r="D24" s="407">
        <v>66</v>
      </c>
      <c r="E24" s="407">
        <v>25</v>
      </c>
      <c r="F24" s="407">
        <v>24</v>
      </c>
      <c r="G24" s="407">
        <f>SUM(G25,G28)</f>
        <v>24</v>
      </c>
      <c r="H24" s="407">
        <v>24</v>
      </c>
      <c r="I24" s="412">
        <f>SUM(I25,I28)</f>
        <v>25</v>
      </c>
      <c r="J24" s="412">
        <v>25</v>
      </c>
    </row>
    <row r="25" spans="1:11" ht="12" customHeight="1">
      <c r="A25" s="415" t="s">
        <v>771</v>
      </c>
      <c r="B25" s="416">
        <v>32</v>
      </c>
      <c r="C25" s="416">
        <v>37</v>
      </c>
      <c r="D25" s="416">
        <v>42</v>
      </c>
      <c r="E25" s="416">
        <v>17</v>
      </c>
      <c r="F25" s="416">
        <v>16</v>
      </c>
      <c r="G25" s="416">
        <f>SUM(G26:G27)</f>
        <v>15</v>
      </c>
      <c r="H25" s="416">
        <v>16</v>
      </c>
      <c r="I25" s="416">
        <f>SUM(I26:I27)</f>
        <v>16</v>
      </c>
      <c r="J25" s="416">
        <v>16</v>
      </c>
      <c r="K25" s="367"/>
    </row>
    <row r="26" spans="1:11" ht="12" customHeight="1">
      <c r="A26" s="368" t="s">
        <v>779</v>
      </c>
      <c r="B26" s="369">
        <v>14</v>
      </c>
      <c r="C26" s="369">
        <v>13</v>
      </c>
      <c r="D26" s="369">
        <v>13</v>
      </c>
      <c r="E26" s="369">
        <v>10</v>
      </c>
      <c r="F26" s="369">
        <v>9</v>
      </c>
      <c r="G26" s="369">
        <v>7</v>
      </c>
      <c r="H26" s="369">
        <v>8</v>
      </c>
      <c r="I26" s="371">
        <v>8</v>
      </c>
      <c r="J26" s="371">
        <v>8</v>
      </c>
    </row>
    <row r="27" spans="1:11" ht="12" customHeight="1">
      <c r="A27" s="368" t="s">
        <v>767</v>
      </c>
      <c r="B27" s="369">
        <v>18</v>
      </c>
      <c r="C27" s="369">
        <v>24</v>
      </c>
      <c r="D27" s="369">
        <v>29</v>
      </c>
      <c r="E27" s="369">
        <v>7</v>
      </c>
      <c r="F27" s="369">
        <v>7</v>
      </c>
      <c r="G27" s="369">
        <v>8</v>
      </c>
      <c r="H27" s="369">
        <v>8</v>
      </c>
      <c r="I27" s="371">
        <v>8</v>
      </c>
      <c r="J27" s="371">
        <v>8</v>
      </c>
    </row>
    <row r="28" spans="1:11" ht="12" customHeight="1">
      <c r="A28" s="415" t="s">
        <v>768</v>
      </c>
      <c r="B28" s="416">
        <v>24</v>
      </c>
      <c r="C28" s="416">
        <v>25</v>
      </c>
      <c r="D28" s="416">
        <v>24</v>
      </c>
      <c r="E28" s="416">
        <v>8</v>
      </c>
      <c r="F28" s="416">
        <v>8</v>
      </c>
      <c r="G28" s="416">
        <f>SUM(G29:G30)</f>
        <v>9</v>
      </c>
      <c r="H28" s="416">
        <v>8</v>
      </c>
      <c r="I28" s="416">
        <f>SUM(I29:I30)</f>
        <v>9</v>
      </c>
      <c r="J28" s="416">
        <v>9</v>
      </c>
      <c r="K28" s="367"/>
    </row>
    <row r="29" spans="1:11" ht="12" customHeight="1">
      <c r="A29" s="368" t="s">
        <v>779</v>
      </c>
      <c r="B29" s="369">
        <v>17</v>
      </c>
      <c r="C29" s="369">
        <v>15</v>
      </c>
      <c r="D29" s="369">
        <v>15</v>
      </c>
      <c r="E29" s="369">
        <v>7</v>
      </c>
      <c r="F29" s="369">
        <v>7</v>
      </c>
      <c r="G29" s="369">
        <v>8</v>
      </c>
      <c r="H29" s="369">
        <v>7</v>
      </c>
      <c r="I29" s="371">
        <v>8</v>
      </c>
      <c r="J29" s="371">
        <v>8</v>
      </c>
    </row>
    <row r="30" spans="1:11" ht="12" customHeight="1">
      <c r="A30" s="368" t="s">
        <v>767</v>
      </c>
      <c r="B30" s="369">
        <v>7</v>
      </c>
      <c r="C30" s="369">
        <v>10</v>
      </c>
      <c r="D30" s="369">
        <v>9</v>
      </c>
      <c r="E30" s="369">
        <v>1</v>
      </c>
      <c r="F30" s="369">
        <v>1</v>
      </c>
      <c r="G30" s="369">
        <v>1</v>
      </c>
      <c r="H30" s="369">
        <v>1</v>
      </c>
      <c r="I30" s="371">
        <v>1</v>
      </c>
      <c r="J30" s="371">
        <v>1</v>
      </c>
    </row>
    <row r="31" spans="1:11" ht="12" customHeight="1">
      <c r="A31" s="411" t="s">
        <v>75</v>
      </c>
      <c r="B31" s="407">
        <v>17</v>
      </c>
      <c r="C31" s="407">
        <v>19</v>
      </c>
      <c r="D31" s="407">
        <v>19</v>
      </c>
      <c r="E31" s="407">
        <v>14</v>
      </c>
      <c r="F31" s="407">
        <v>15</v>
      </c>
      <c r="G31" s="407">
        <f>SUM(G32,G35)</f>
        <v>15</v>
      </c>
      <c r="H31" s="407">
        <v>16</v>
      </c>
      <c r="I31" s="412">
        <f>SUM(I32,I35)</f>
        <v>18</v>
      </c>
      <c r="J31" s="412">
        <v>18</v>
      </c>
    </row>
    <row r="32" spans="1:11" ht="12" customHeight="1">
      <c r="A32" s="415" t="s">
        <v>772</v>
      </c>
      <c r="B32" s="416">
        <v>14</v>
      </c>
      <c r="C32" s="416">
        <v>16</v>
      </c>
      <c r="D32" s="416">
        <v>16</v>
      </c>
      <c r="E32" s="416">
        <v>12</v>
      </c>
      <c r="F32" s="416">
        <v>13</v>
      </c>
      <c r="G32" s="416">
        <f>SUM(G33:G34)</f>
        <v>13</v>
      </c>
      <c r="H32" s="416">
        <v>14</v>
      </c>
      <c r="I32" s="416">
        <f>SUM(I33:I34)</f>
        <v>15</v>
      </c>
      <c r="J32" s="416">
        <v>15</v>
      </c>
      <c r="K32" s="367"/>
    </row>
    <row r="33" spans="1:11" ht="12" customHeight="1">
      <c r="A33" s="368" t="s">
        <v>779</v>
      </c>
      <c r="B33" s="369">
        <v>8</v>
      </c>
      <c r="C33" s="369">
        <v>9</v>
      </c>
      <c r="D33" s="369">
        <v>9</v>
      </c>
      <c r="E33" s="369">
        <v>8</v>
      </c>
      <c r="F33" s="369">
        <v>9</v>
      </c>
      <c r="G33" s="369">
        <v>9</v>
      </c>
      <c r="H33" s="369">
        <v>9</v>
      </c>
      <c r="I33" s="371">
        <v>10</v>
      </c>
      <c r="J33" s="371">
        <v>10</v>
      </c>
    </row>
    <row r="34" spans="1:11" ht="12" customHeight="1">
      <c r="A34" s="368" t="s">
        <v>767</v>
      </c>
      <c r="B34" s="369">
        <v>6</v>
      </c>
      <c r="C34" s="369">
        <v>7</v>
      </c>
      <c r="D34" s="369">
        <v>7</v>
      </c>
      <c r="E34" s="369">
        <v>4</v>
      </c>
      <c r="F34" s="369">
        <v>4</v>
      </c>
      <c r="G34" s="369">
        <v>4</v>
      </c>
      <c r="H34" s="369">
        <v>5</v>
      </c>
      <c r="I34" s="371">
        <v>5</v>
      </c>
      <c r="J34" s="371">
        <v>5</v>
      </c>
    </row>
    <row r="35" spans="1:11" ht="12" customHeight="1">
      <c r="A35" s="415" t="s">
        <v>768</v>
      </c>
      <c r="B35" s="416">
        <v>3</v>
      </c>
      <c r="C35" s="416">
        <v>3</v>
      </c>
      <c r="D35" s="416">
        <v>3</v>
      </c>
      <c r="E35" s="416">
        <v>2</v>
      </c>
      <c r="F35" s="416">
        <v>2</v>
      </c>
      <c r="G35" s="416">
        <f>SUM(G36:G37)</f>
        <v>2</v>
      </c>
      <c r="H35" s="416">
        <v>2</v>
      </c>
      <c r="I35" s="416">
        <f>SUM(I36:I37)</f>
        <v>3</v>
      </c>
      <c r="J35" s="416">
        <v>3</v>
      </c>
      <c r="K35" s="367"/>
    </row>
    <row r="36" spans="1:11" ht="12" customHeight="1">
      <c r="A36" s="368" t="s">
        <v>779</v>
      </c>
      <c r="B36" s="369">
        <v>3</v>
      </c>
      <c r="C36" s="369">
        <v>3</v>
      </c>
      <c r="D36" s="369">
        <v>3</v>
      </c>
      <c r="E36" s="369">
        <v>2</v>
      </c>
      <c r="F36" s="369">
        <v>2</v>
      </c>
      <c r="G36" s="369">
        <v>2</v>
      </c>
      <c r="H36" s="369">
        <v>2</v>
      </c>
      <c r="I36" s="371">
        <v>3</v>
      </c>
      <c r="J36" s="371">
        <v>3</v>
      </c>
    </row>
    <row r="37" spans="1:11" ht="12" customHeight="1">
      <c r="A37" s="368" t="s">
        <v>767</v>
      </c>
      <c r="B37" s="371">
        <v>0</v>
      </c>
      <c r="C37" s="371">
        <v>0</v>
      </c>
      <c r="D37" s="371">
        <v>0</v>
      </c>
      <c r="E37" s="371">
        <v>0</v>
      </c>
      <c r="F37" s="371">
        <v>0</v>
      </c>
      <c r="G37" s="371">
        <v>0</v>
      </c>
      <c r="H37" s="371">
        <v>0</v>
      </c>
      <c r="I37" s="371">
        <v>0</v>
      </c>
      <c r="J37" s="371">
        <v>0</v>
      </c>
    </row>
    <row r="38" spans="1:11" ht="12" customHeight="1">
      <c r="A38" s="411" t="s">
        <v>79</v>
      </c>
      <c r="B38" s="407">
        <v>14</v>
      </c>
      <c r="C38" s="407">
        <v>14</v>
      </c>
      <c r="D38" s="407">
        <v>14</v>
      </c>
      <c r="E38" s="407">
        <v>9</v>
      </c>
      <c r="F38" s="407">
        <v>10</v>
      </c>
      <c r="G38" s="407">
        <f>SUM(G39,G42)</f>
        <v>10</v>
      </c>
      <c r="H38" s="407">
        <v>10</v>
      </c>
      <c r="I38" s="412">
        <f>SUM(I39,I42)</f>
        <v>9</v>
      </c>
      <c r="J38" s="412">
        <v>10</v>
      </c>
    </row>
    <row r="39" spans="1:11" ht="12" customHeight="1">
      <c r="A39" s="415" t="s">
        <v>773</v>
      </c>
      <c r="B39" s="416">
        <v>8</v>
      </c>
      <c r="C39" s="416">
        <v>9</v>
      </c>
      <c r="D39" s="416">
        <v>11</v>
      </c>
      <c r="E39" s="416">
        <v>6</v>
      </c>
      <c r="F39" s="416">
        <v>6</v>
      </c>
      <c r="G39" s="416">
        <f>SUM(G40:G41)</f>
        <v>6</v>
      </c>
      <c r="H39" s="416">
        <v>6</v>
      </c>
      <c r="I39" s="416">
        <f>SUM(I40:I41)</f>
        <v>5</v>
      </c>
      <c r="J39" s="416">
        <v>6</v>
      </c>
      <c r="K39" s="367"/>
    </row>
    <row r="40" spans="1:11" ht="12" customHeight="1">
      <c r="A40" s="368" t="s">
        <v>779</v>
      </c>
      <c r="B40" s="369">
        <v>5</v>
      </c>
      <c r="C40" s="369">
        <v>4</v>
      </c>
      <c r="D40" s="369">
        <v>4</v>
      </c>
      <c r="E40" s="369">
        <v>3</v>
      </c>
      <c r="F40" s="369">
        <v>3</v>
      </c>
      <c r="G40" s="369">
        <v>3</v>
      </c>
      <c r="H40" s="369">
        <v>3</v>
      </c>
      <c r="I40" s="371">
        <v>3</v>
      </c>
      <c r="J40" s="371">
        <v>3</v>
      </c>
    </row>
    <row r="41" spans="1:11" ht="12" customHeight="1">
      <c r="A41" s="368" t="s">
        <v>767</v>
      </c>
      <c r="B41" s="369">
        <v>3</v>
      </c>
      <c r="C41" s="369">
        <v>5</v>
      </c>
      <c r="D41" s="369">
        <v>7</v>
      </c>
      <c r="E41" s="369">
        <v>3</v>
      </c>
      <c r="F41" s="369">
        <v>3</v>
      </c>
      <c r="G41" s="369">
        <v>3</v>
      </c>
      <c r="H41" s="369">
        <v>3</v>
      </c>
      <c r="I41" s="371">
        <v>2</v>
      </c>
      <c r="J41" s="371">
        <v>3</v>
      </c>
    </row>
    <row r="42" spans="1:11" ht="12" customHeight="1">
      <c r="A42" s="415" t="s">
        <v>768</v>
      </c>
      <c r="B42" s="416">
        <v>6</v>
      </c>
      <c r="C42" s="416">
        <v>5</v>
      </c>
      <c r="D42" s="416">
        <v>3</v>
      </c>
      <c r="E42" s="416">
        <v>3</v>
      </c>
      <c r="F42" s="416">
        <v>4</v>
      </c>
      <c r="G42" s="416">
        <f>SUM(G43:G44)</f>
        <v>4</v>
      </c>
      <c r="H42" s="416">
        <v>4</v>
      </c>
      <c r="I42" s="416">
        <f>SUM(I43:I44)</f>
        <v>4</v>
      </c>
      <c r="J42" s="416">
        <v>4</v>
      </c>
      <c r="K42" s="367"/>
    </row>
    <row r="43" spans="1:11" ht="12" customHeight="1">
      <c r="A43" s="368" t="s">
        <v>779</v>
      </c>
      <c r="B43" s="369">
        <v>6</v>
      </c>
      <c r="C43" s="369">
        <v>4</v>
      </c>
      <c r="D43" s="369">
        <v>3</v>
      </c>
      <c r="E43" s="369">
        <v>3</v>
      </c>
      <c r="F43" s="369">
        <v>4</v>
      </c>
      <c r="G43" s="369">
        <v>4</v>
      </c>
      <c r="H43" s="369">
        <v>4</v>
      </c>
      <c r="I43" s="371">
        <v>4</v>
      </c>
      <c r="J43" s="371">
        <v>4</v>
      </c>
    </row>
    <row r="44" spans="1:11" ht="12" customHeight="1">
      <c r="A44" s="368" t="s">
        <v>767</v>
      </c>
      <c r="B44" s="369">
        <v>0</v>
      </c>
      <c r="C44" s="369">
        <v>1</v>
      </c>
      <c r="D44" s="371">
        <v>0</v>
      </c>
      <c r="E44" s="371">
        <v>0</v>
      </c>
      <c r="F44" s="371">
        <v>0</v>
      </c>
      <c r="G44" s="371">
        <v>0</v>
      </c>
      <c r="H44" s="371">
        <v>0</v>
      </c>
      <c r="I44" s="371">
        <v>0</v>
      </c>
      <c r="J44" s="371">
        <v>0</v>
      </c>
    </row>
    <row r="45" spans="1:11" ht="12" customHeight="1">
      <c r="A45" s="411" t="s">
        <v>80</v>
      </c>
      <c r="B45" s="407">
        <v>18</v>
      </c>
      <c r="C45" s="407">
        <v>22</v>
      </c>
      <c r="D45" s="407">
        <v>22</v>
      </c>
      <c r="E45" s="407">
        <v>12</v>
      </c>
      <c r="F45" s="407">
        <v>11</v>
      </c>
      <c r="G45" s="407">
        <f>SUM(G46,G49)</f>
        <v>12</v>
      </c>
      <c r="H45" s="407">
        <v>12</v>
      </c>
      <c r="I45" s="412">
        <f>SUM(I46,I49)</f>
        <v>12</v>
      </c>
      <c r="J45" s="412">
        <v>12</v>
      </c>
    </row>
    <row r="46" spans="1:11" ht="12" customHeight="1">
      <c r="A46" s="415" t="s">
        <v>774</v>
      </c>
      <c r="B46" s="416">
        <v>10</v>
      </c>
      <c r="C46" s="416">
        <v>16</v>
      </c>
      <c r="D46" s="416">
        <v>17</v>
      </c>
      <c r="E46" s="416">
        <v>7</v>
      </c>
      <c r="F46" s="416">
        <v>6</v>
      </c>
      <c r="G46" s="416">
        <f>SUM(G47:G48)</f>
        <v>6</v>
      </c>
      <c r="H46" s="416">
        <v>6</v>
      </c>
      <c r="I46" s="416">
        <f>SUM(I47:I48)</f>
        <v>6</v>
      </c>
      <c r="J46" s="416">
        <v>6</v>
      </c>
      <c r="K46" s="367"/>
    </row>
    <row r="47" spans="1:11" ht="12" customHeight="1">
      <c r="A47" s="368" t="s">
        <v>779</v>
      </c>
      <c r="B47" s="369">
        <v>5</v>
      </c>
      <c r="C47" s="369">
        <v>5</v>
      </c>
      <c r="D47" s="369">
        <v>6</v>
      </c>
      <c r="E47" s="369">
        <v>4</v>
      </c>
      <c r="F47" s="369">
        <v>4</v>
      </c>
      <c r="G47" s="369">
        <v>3</v>
      </c>
      <c r="H47" s="369">
        <v>3</v>
      </c>
      <c r="I47" s="371">
        <v>3</v>
      </c>
      <c r="J47" s="371">
        <v>3</v>
      </c>
    </row>
    <row r="48" spans="1:11" ht="12" customHeight="1">
      <c r="A48" s="368" t="s">
        <v>767</v>
      </c>
      <c r="B48" s="369">
        <v>5</v>
      </c>
      <c r="C48" s="369">
        <v>11</v>
      </c>
      <c r="D48" s="369">
        <v>11</v>
      </c>
      <c r="E48" s="369">
        <v>3</v>
      </c>
      <c r="F48" s="369">
        <v>2</v>
      </c>
      <c r="G48" s="369">
        <v>3</v>
      </c>
      <c r="H48" s="369">
        <v>3</v>
      </c>
      <c r="I48" s="371">
        <v>3</v>
      </c>
      <c r="J48" s="371">
        <v>3</v>
      </c>
    </row>
    <row r="49" spans="1:11" ht="12" customHeight="1">
      <c r="A49" s="415" t="s">
        <v>768</v>
      </c>
      <c r="B49" s="416">
        <v>8</v>
      </c>
      <c r="C49" s="416">
        <v>6</v>
      </c>
      <c r="D49" s="416">
        <v>5</v>
      </c>
      <c r="E49" s="416">
        <v>5</v>
      </c>
      <c r="F49" s="416">
        <v>5</v>
      </c>
      <c r="G49" s="416">
        <f>SUM(G50:G51)</f>
        <v>6</v>
      </c>
      <c r="H49" s="416">
        <v>6</v>
      </c>
      <c r="I49" s="416">
        <f>SUM(I50:I51)</f>
        <v>6</v>
      </c>
      <c r="J49" s="416">
        <v>6</v>
      </c>
      <c r="K49" s="367"/>
    </row>
    <row r="50" spans="1:11" ht="12" customHeight="1">
      <c r="A50" s="368" t="s">
        <v>779</v>
      </c>
      <c r="B50" s="369">
        <v>8</v>
      </c>
      <c r="C50" s="369">
        <v>6</v>
      </c>
      <c r="D50" s="369">
        <v>5</v>
      </c>
      <c r="E50" s="369">
        <v>5</v>
      </c>
      <c r="F50" s="369">
        <v>5</v>
      </c>
      <c r="G50" s="369">
        <v>6</v>
      </c>
      <c r="H50" s="369">
        <v>6</v>
      </c>
      <c r="I50" s="371">
        <v>6</v>
      </c>
      <c r="J50" s="371">
        <v>6</v>
      </c>
    </row>
    <row r="51" spans="1:11" ht="12" customHeight="1">
      <c r="A51" s="368" t="s">
        <v>767</v>
      </c>
      <c r="B51" s="371">
        <v>0</v>
      </c>
      <c r="C51" s="371">
        <v>0</v>
      </c>
      <c r="D51" s="371">
        <v>0</v>
      </c>
      <c r="E51" s="371">
        <v>0</v>
      </c>
      <c r="F51" s="371">
        <v>0</v>
      </c>
      <c r="G51" s="371">
        <v>0</v>
      </c>
      <c r="H51" s="371">
        <v>0</v>
      </c>
      <c r="I51" s="371">
        <v>0</v>
      </c>
      <c r="J51" s="371">
        <v>0</v>
      </c>
    </row>
    <row r="52" spans="1:11" ht="12" customHeight="1">
      <c r="A52" s="411" t="s">
        <v>81</v>
      </c>
      <c r="B52" s="407">
        <v>79</v>
      </c>
      <c r="C52" s="407">
        <v>99</v>
      </c>
      <c r="D52" s="407">
        <v>112</v>
      </c>
      <c r="E52" s="407">
        <v>30</v>
      </c>
      <c r="F52" s="407">
        <v>30</v>
      </c>
      <c r="G52" s="407">
        <f>SUM(G53,G56)</f>
        <v>29</v>
      </c>
      <c r="H52" s="407">
        <v>30</v>
      </c>
      <c r="I52" s="412">
        <f>SUM(I53,I56)</f>
        <v>33</v>
      </c>
      <c r="J52" s="412">
        <v>33</v>
      </c>
    </row>
    <row r="53" spans="1:11" ht="12" customHeight="1">
      <c r="A53" s="415" t="s">
        <v>775</v>
      </c>
      <c r="B53" s="416">
        <v>52</v>
      </c>
      <c r="C53" s="416">
        <v>74</v>
      </c>
      <c r="D53" s="416">
        <v>87</v>
      </c>
      <c r="E53" s="416">
        <v>21</v>
      </c>
      <c r="F53" s="416">
        <v>21</v>
      </c>
      <c r="G53" s="416">
        <f>SUM(G54:G55)</f>
        <v>16</v>
      </c>
      <c r="H53" s="416">
        <v>15</v>
      </c>
      <c r="I53" s="416">
        <f>SUM(I54:I55)</f>
        <v>18</v>
      </c>
      <c r="J53" s="416">
        <v>18</v>
      </c>
      <c r="K53" s="367"/>
    </row>
    <row r="54" spans="1:11" ht="12" customHeight="1">
      <c r="A54" s="368" t="s">
        <v>779</v>
      </c>
      <c r="B54" s="371">
        <v>21</v>
      </c>
      <c r="C54" s="371">
        <v>23</v>
      </c>
      <c r="D54" s="371">
        <v>24</v>
      </c>
      <c r="E54" s="371">
        <v>12</v>
      </c>
      <c r="F54" s="371">
        <v>13</v>
      </c>
      <c r="G54" s="369">
        <v>10</v>
      </c>
      <c r="H54" s="369">
        <v>10</v>
      </c>
      <c r="I54" s="371">
        <v>12</v>
      </c>
      <c r="J54" s="371">
        <v>12</v>
      </c>
    </row>
    <row r="55" spans="1:11" ht="12" customHeight="1">
      <c r="A55" s="368" t="s">
        <v>767</v>
      </c>
      <c r="B55" s="371">
        <v>31</v>
      </c>
      <c r="C55" s="371">
        <v>51</v>
      </c>
      <c r="D55" s="371">
        <v>63</v>
      </c>
      <c r="E55" s="371">
        <v>9</v>
      </c>
      <c r="F55" s="371">
        <v>8</v>
      </c>
      <c r="G55" s="369">
        <v>6</v>
      </c>
      <c r="H55" s="369">
        <v>5</v>
      </c>
      <c r="I55" s="371">
        <v>6</v>
      </c>
      <c r="J55" s="371">
        <v>6</v>
      </c>
    </row>
    <row r="56" spans="1:11" ht="12" customHeight="1">
      <c r="A56" s="415" t="s">
        <v>768</v>
      </c>
      <c r="B56" s="416">
        <v>27</v>
      </c>
      <c r="C56" s="416">
        <v>25</v>
      </c>
      <c r="D56" s="416">
        <v>25</v>
      </c>
      <c r="E56" s="416">
        <v>9</v>
      </c>
      <c r="F56" s="416">
        <v>9</v>
      </c>
      <c r="G56" s="416">
        <f>SUM(G57:G58)</f>
        <v>13</v>
      </c>
      <c r="H56" s="416">
        <v>15</v>
      </c>
      <c r="I56" s="416">
        <f>SUM(I57:I58)</f>
        <v>15</v>
      </c>
      <c r="J56" s="416">
        <v>15</v>
      </c>
      <c r="K56" s="367"/>
    </row>
    <row r="57" spans="1:11" ht="12" customHeight="1">
      <c r="A57" s="368" t="s">
        <v>779</v>
      </c>
      <c r="B57" s="371">
        <v>21</v>
      </c>
      <c r="C57" s="371">
        <v>17</v>
      </c>
      <c r="D57" s="371">
        <v>15</v>
      </c>
      <c r="E57" s="371">
        <v>9</v>
      </c>
      <c r="F57" s="371">
        <v>9</v>
      </c>
      <c r="G57" s="369">
        <v>11</v>
      </c>
      <c r="H57" s="369">
        <v>12</v>
      </c>
      <c r="I57" s="371">
        <v>12</v>
      </c>
      <c r="J57" s="371">
        <v>12</v>
      </c>
    </row>
    <row r="58" spans="1:11" ht="12" customHeight="1">
      <c r="A58" s="368" t="s">
        <v>767</v>
      </c>
      <c r="B58" s="371">
        <v>6</v>
      </c>
      <c r="C58" s="371">
        <v>8</v>
      </c>
      <c r="D58" s="371">
        <v>10</v>
      </c>
      <c r="E58" s="371">
        <v>0</v>
      </c>
      <c r="F58" s="371">
        <v>0</v>
      </c>
      <c r="G58" s="369">
        <v>2</v>
      </c>
      <c r="H58" s="369">
        <v>3</v>
      </c>
      <c r="I58" s="371">
        <v>3</v>
      </c>
      <c r="J58" s="371">
        <v>3</v>
      </c>
    </row>
    <row r="59" spans="1:11" ht="12" customHeight="1">
      <c r="A59" s="411" t="s">
        <v>82</v>
      </c>
      <c r="B59" s="407">
        <v>14</v>
      </c>
      <c r="C59" s="407">
        <v>13</v>
      </c>
      <c r="D59" s="407">
        <v>14</v>
      </c>
      <c r="E59" s="407">
        <v>5</v>
      </c>
      <c r="F59" s="407">
        <v>5</v>
      </c>
      <c r="G59" s="407">
        <f>SUM(G60,G63)</f>
        <v>5</v>
      </c>
      <c r="H59" s="407">
        <v>5</v>
      </c>
      <c r="I59" s="412">
        <f>SUM(I60,I63)</f>
        <v>5</v>
      </c>
      <c r="J59" s="412">
        <v>5</v>
      </c>
    </row>
    <row r="60" spans="1:11" ht="12" customHeight="1">
      <c r="A60" s="415" t="s">
        <v>776</v>
      </c>
      <c r="B60" s="416">
        <v>7</v>
      </c>
      <c r="C60" s="416">
        <v>6</v>
      </c>
      <c r="D60" s="416">
        <v>6</v>
      </c>
      <c r="E60" s="416">
        <v>2</v>
      </c>
      <c r="F60" s="416">
        <v>2</v>
      </c>
      <c r="G60" s="416">
        <f>SUM(G61:G62)</f>
        <v>2</v>
      </c>
      <c r="H60" s="416">
        <v>2</v>
      </c>
      <c r="I60" s="416">
        <f>SUM(I61:I62)</f>
        <v>2</v>
      </c>
      <c r="J60" s="416">
        <v>2</v>
      </c>
      <c r="K60" s="367"/>
    </row>
    <row r="61" spans="1:11" ht="12" customHeight="1">
      <c r="A61" s="368" t="s">
        <v>779</v>
      </c>
      <c r="B61" s="371">
        <v>5</v>
      </c>
      <c r="C61" s="371">
        <v>4</v>
      </c>
      <c r="D61" s="371">
        <v>3</v>
      </c>
      <c r="E61" s="371">
        <v>2</v>
      </c>
      <c r="F61" s="371">
        <v>2</v>
      </c>
      <c r="G61" s="369">
        <v>2</v>
      </c>
      <c r="H61" s="369">
        <v>2</v>
      </c>
      <c r="I61" s="371">
        <v>2</v>
      </c>
      <c r="J61" s="371">
        <v>2</v>
      </c>
    </row>
    <row r="62" spans="1:11" ht="12" customHeight="1">
      <c r="A62" s="368" t="s">
        <v>767</v>
      </c>
      <c r="B62" s="371">
        <v>2</v>
      </c>
      <c r="C62" s="371">
        <v>2</v>
      </c>
      <c r="D62" s="371">
        <v>3</v>
      </c>
      <c r="E62" s="371">
        <v>0</v>
      </c>
      <c r="F62" s="371">
        <v>0</v>
      </c>
      <c r="G62" s="371">
        <v>0</v>
      </c>
      <c r="H62" s="371">
        <v>0</v>
      </c>
      <c r="I62" s="371">
        <v>0</v>
      </c>
      <c r="J62" s="371">
        <v>0</v>
      </c>
    </row>
    <row r="63" spans="1:11" ht="12" customHeight="1">
      <c r="A63" s="415" t="s">
        <v>768</v>
      </c>
      <c r="B63" s="416">
        <v>7</v>
      </c>
      <c r="C63" s="416">
        <v>7</v>
      </c>
      <c r="D63" s="416">
        <v>8</v>
      </c>
      <c r="E63" s="416">
        <v>3</v>
      </c>
      <c r="F63" s="416">
        <v>3</v>
      </c>
      <c r="G63" s="416">
        <f>SUM(G64:G65)</f>
        <v>3</v>
      </c>
      <c r="H63" s="416">
        <v>3</v>
      </c>
      <c r="I63" s="416">
        <f>SUM(I64:I65)</f>
        <v>3</v>
      </c>
      <c r="J63" s="416">
        <v>3</v>
      </c>
      <c r="K63" s="367"/>
    </row>
    <row r="64" spans="1:11" ht="12" customHeight="1">
      <c r="A64" s="368" t="s">
        <v>779</v>
      </c>
      <c r="B64" s="371">
        <v>6</v>
      </c>
      <c r="C64" s="371">
        <v>6</v>
      </c>
      <c r="D64" s="371">
        <v>5</v>
      </c>
      <c r="E64" s="371">
        <v>3</v>
      </c>
      <c r="F64" s="371">
        <v>3</v>
      </c>
      <c r="G64" s="369">
        <v>3</v>
      </c>
      <c r="H64" s="369">
        <v>3</v>
      </c>
      <c r="I64" s="371">
        <v>3</v>
      </c>
      <c r="J64" s="371">
        <v>3</v>
      </c>
    </row>
    <row r="65" spans="1:11" ht="12" customHeight="1">
      <c r="A65" s="368" t="s">
        <v>767</v>
      </c>
      <c r="B65" s="371">
        <v>1</v>
      </c>
      <c r="C65" s="371">
        <v>1</v>
      </c>
      <c r="D65" s="371">
        <v>3</v>
      </c>
      <c r="E65" s="371">
        <v>0</v>
      </c>
      <c r="F65" s="371">
        <v>0</v>
      </c>
      <c r="G65" s="371">
        <v>0</v>
      </c>
      <c r="H65" s="371">
        <v>0</v>
      </c>
      <c r="I65" s="371">
        <v>0</v>
      </c>
      <c r="J65" s="371">
        <v>0</v>
      </c>
    </row>
    <row r="66" spans="1:11" ht="12" customHeight="1">
      <c r="A66" s="411" t="s">
        <v>83</v>
      </c>
      <c r="B66" s="407">
        <v>3</v>
      </c>
      <c r="C66" s="407">
        <v>4</v>
      </c>
      <c r="D66" s="407">
        <v>4</v>
      </c>
      <c r="E66" s="407">
        <v>1</v>
      </c>
      <c r="F66" s="407">
        <v>1</v>
      </c>
      <c r="G66" s="407">
        <f>SUM(G67,G70)</f>
        <v>1</v>
      </c>
      <c r="H66" s="407">
        <v>1</v>
      </c>
      <c r="I66" s="412">
        <f>SUM(I67,I70)</f>
        <v>1</v>
      </c>
      <c r="J66" s="412">
        <v>0</v>
      </c>
    </row>
    <row r="67" spans="1:11" ht="12" customHeight="1">
      <c r="A67" s="415" t="s">
        <v>777</v>
      </c>
      <c r="B67" s="416">
        <v>3</v>
      </c>
      <c r="C67" s="416">
        <v>4</v>
      </c>
      <c r="D67" s="416">
        <v>4</v>
      </c>
      <c r="E67" s="416">
        <v>1</v>
      </c>
      <c r="F67" s="416">
        <v>1</v>
      </c>
      <c r="G67" s="416">
        <f>SUM(G68:G69)</f>
        <v>1</v>
      </c>
      <c r="H67" s="416">
        <v>1</v>
      </c>
      <c r="I67" s="416">
        <f>SUM(I68:I69)</f>
        <v>1</v>
      </c>
      <c r="J67" s="416">
        <v>0</v>
      </c>
      <c r="K67" s="367"/>
    </row>
    <row r="68" spans="1:11" ht="12" customHeight="1">
      <c r="A68" s="368" t="s">
        <v>779</v>
      </c>
      <c r="B68" s="371">
        <v>2</v>
      </c>
      <c r="C68" s="371">
        <v>2</v>
      </c>
      <c r="D68" s="371">
        <v>2</v>
      </c>
      <c r="E68" s="371">
        <v>1</v>
      </c>
      <c r="F68" s="371">
        <v>1</v>
      </c>
      <c r="G68" s="369">
        <v>1</v>
      </c>
      <c r="H68" s="369">
        <v>1</v>
      </c>
      <c r="I68" s="371">
        <v>1</v>
      </c>
      <c r="J68" s="371">
        <v>0</v>
      </c>
    </row>
    <row r="69" spans="1:11" ht="12" customHeight="1">
      <c r="A69" s="368" t="s">
        <v>767</v>
      </c>
      <c r="B69" s="371">
        <v>1</v>
      </c>
      <c r="C69" s="371">
        <v>2</v>
      </c>
      <c r="D69" s="371">
        <v>2</v>
      </c>
      <c r="E69" s="371">
        <v>0</v>
      </c>
      <c r="F69" s="371">
        <v>0</v>
      </c>
      <c r="G69" s="371">
        <v>0</v>
      </c>
      <c r="H69" s="371">
        <v>0</v>
      </c>
      <c r="I69" s="371">
        <v>0</v>
      </c>
      <c r="J69" s="371">
        <v>0</v>
      </c>
    </row>
    <row r="70" spans="1:11" ht="12" customHeight="1">
      <c r="A70" s="415" t="s">
        <v>768</v>
      </c>
      <c r="B70" s="416">
        <v>0</v>
      </c>
      <c r="C70" s="416">
        <v>0</v>
      </c>
      <c r="D70" s="416">
        <v>0</v>
      </c>
      <c r="E70" s="416">
        <v>0</v>
      </c>
      <c r="F70" s="416">
        <v>0</v>
      </c>
      <c r="G70" s="416">
        <f>SUM(G71:G72)</f>
        <v>0</v>
      </c>
      <c r="H70" s="416">
        <v>0</v>
      </c>
      <c r="I70" s="416">
        <f>SUM(I71:I72)</f>
        <v>0</v>
      </c>
      <c r="J70" s="416">
        <v>0</v>
      </c>
      <c r="K70" s="367"/>
    </row>
    <row r="71" spans="1:11" ht="12" customHeight="1">
      <c r="A71" s="368" t="s">
        <v>779</v>
      </c>
      <c r="B71" s="371">
        <v>0</v>
      </c>
      <c r="C71" s="371">
        <v>0</v>
      </c>
      <c r="D71" s="371">
        <v>0</v>
      </c>
      <c r="E71" s="371">
        <v>0</v>
      </c>
      <c r="F71" s="371">
        <v>0</v>
      </c>
      <c r="G71" s="371">
        <v>0</v>
      </c>
      <c r="H71" s="371">
        <v>0</v>
      </c>
      <c r="I71" s="371">
        <v>0</v>
      </c>
      <c r="J71" s="371">
        <v>0</v>
      </c>
    </row>
    <row r="72" spans="1:11" ht="12" customHeight="1">
      <c r="A72" s="368" t="s">
        <v>767</v>
      </c>
      <c r="B72" s="371">
        <v>0</v>
      </c>
      <c r="C72" s="371">
        <v>0</v>
      </c>
      <c r="D72" s="371">
        <v>0</v>
      </c>
      <c r="E72" s="371">
        <v>0</v>
      </c>
      <c r="F72" s="371">
        <v>0</v>
      </c>
      <c r="G72" s="371">
        <v>0</v>
      </c>
      <c r="H72" s="371">
        <v>0</v>
      </c>
      <c r="I72" s="371">
        <v>0</v>
      </c>
      <c r="J72" s="371">
        <v>0</v>
      </c>
    </row>
    <row r="73" spans="1:11" ht="14.25" customHeight="1">
      <c r="A73" s="372" t="s">
        <v>76</v>
      </c>
      <c r="B73" s="35">
        <v>300</v>
      </c>
      <c r="C73" s="35">
        <v>339</v>
      </c>
      <c r="D73" s="35">
        <v>369</v>
      </c>
      <c r="E73" s="35">
        <v>150</v>
      </c>
      <c r="F73" s="35">
        <v>148</v>
      </c>
      <c r="G73" s="35">
        <f>SUM(G66,G59,G52,G45,G38,G31,G24,G14,G7)</f>
        <v>150</v>
      </c>
      <c r="H73" s="35">
        <v>153</v>
      </c>
      <c r="I73" s="35">
        <f>SUM(I66,I59,I52,I45,I38,I31,I24,I14,I7)</f>
        <v>155</v>
      </c>
      <c r="J73" s="35">
        <v>155</v>
      </c>
    </row>
    <row r="74" spans="1:11" ht="9" customHeight="1" thickBot="1">
      <c r="A74" s="381"/>
      <c r="B74" s="382"/>
      <c r="C74" s="382"/>
      <c r="D74" s="382"/>
      <c r="E74" s="382"/>
      <c r="F74" s="382"/>
      <c r="G74" s="382"/>
      <c r="H74" s="382"/>
      <c r="I74" s="382"/>
      <c r="J74" s="382"/>
    </row>
    <row r="75" spans="1:11" ht="12" thickTop="1">
      <c r="A75" s="511" t="s">
        <v>1135</v>
      </c>
      <c r="B75" s="511"/>
      <c r="C75" s="511"/>
      <c r="D75" s="511"/>
      <c r="E75" s="511"/>
      <c r="F75" s="511"/>
      <c r="G75" s="511"/>
      <c r="H75" s="511"/>
      <c r="I75" s="511"/>
      <c r="J75" s="511"/>
    </row>
    <row r="76" spans="1:11" ht="12.75">
      <c r="A76" s="380"/>
      <c r="B76" s="383"/>
      <c r="C76" s="383"/>
      <c r="D76" s="383"/>
      <c r="E76" s="383"/>
      <c r="F76" s="383"/>
      <c r="G76" s="383"/>
      <c r="H76" s="383"/>
      <c r="I76" s="383"/>
      <c r="J76" s="383"/>
    </row>
  </sheetData>
  <mergeCells count="5">
    <mergeCell ref="A1:J1"/>
    <mergeCell ref="A2:J2"/>
    <mergeCell ref="A3:J3"/>
    <mergeCell ref="A4:J4"/>
    <mergeCell ref="A75:J75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6"/>
  <sheetViews>
    <sheetView zoomScaleNormal="100" workbookViewId="0">
      <selection sqref="A1:N1"/>
    </sheetView>
  </sheetViews>
  <sheetFormatPr defaultColWidth="9.140625" defaultRowHeight="9"/>
  <cols>
    <col min="1" max="1" width="55" style="377" customWidth="1"/>
    <col min="2" max="2" width="13.28515625" style="395" customWidth="1"/>
    <col min="3" max="14" width="13.28515625" style="378" customWidth="1"/>
    <col min="15" max="16384" width="9.140625" style="364"/>
  </cols>
  <sheetData>
    <row r="1" spans="1:14" s="360" customFormat="1" ht="30" customHeight="1">
      <c r="A1" s="509" t="s">
        <v>340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509"/>
      <c r="M1" s="509"/>
      <c r="N1" s="509"/>
    </row>
    <row r="2" spans="1:14" s="360" customFormat="1" ht="30" customHeight="1">
      <c r="A2" s="513" t="s">
        <v>756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</row>
    <row r="3" spans="1:14" ht="3.75" customHeight="1">
      <c r="A3" s="384"/>
      <c r="B3" s="385"/>
      <c r="C3" s="386"/>
      <c r="D3" s="387"/>
      <c r="E3" s="387"/>
      <c r="F3" s="387"/>
      <c r="G3" s="387"/>
      <c r="H3" s="387"/>
      <c r="I3" s="387"/>
      <c r="J3" s="387"/>
      <c r="K3" s="387"/>
      <c r="L3" s="387"/>
      <c r="M3" s="387"/>
      <c r="N3" s="387"/>
    </row>
    <row r="4" spans="1:14" ht="15" customHeight="1">
      <c r="A4" s="365"/>
      <c r="B4" s="514" t="s">
        <v>780</v>
      </c>
      <c r="C4" s="514"/>
      <c r="D4" s="514"/>
      <c r="E4" s="514"/>
      <c r="F4" s="514"/>
      <c r="G4" s="514" t="s">
        <v>340</v>
      </c>
      <c r="H4" s="514"/>
      <c r="I4" s="514"/>
      <c r="J4" s="514"/>
      <c r="K4" s="514"/>
      <c r="L4" s="514"/>
      <c r="M4" s="514"/>
      <c r="N4" s="514"/>
    </row>
    <row r="5" spans="1:14" ht="24.95" customHeight="1" thickBot="1">
      <c r="A5" s="365"/>
      <c r="B5" s="366" t="s">
        <v>781</v>
      </c>
      <c r="C5" s="366" t="s">
        <v>782</v>
      </c>
      <c r="D5" s="366" t="s">
        <v>783</v>
      </c>
      <c r="E5" s="366" t="s">
        <v>784</v>
      </c>
      <c r="F5" s="366" t="s">
        <v>757</v>
      </c>
      <c r="G5" s="35" t="s">
        <v>758</v>
      </c>
      <c r="H5" s="366" t="s">
        <v>759</v>
      </c>
      <c r="I5" s="366" t="s">
        <v>760</v>
      </c>
      <c r="J5" s="366" t="s">
        <v>761</v>
      </c>
      <c r="K5" s="366" t="s">
        <v>762</v>
      </c>
      <c r="L5" s="366" t="s">
        <v>763</v>
      </c>
      <c r="M5" s="366" t="s">
        <v>764</v>
      </c>
      <c r="N5" s="366" t="s">
        <v>1019</v>
      </c>
    </row>
    <row r="6" spans="1:14" ht="15" customHeight="1">
      <c r="A6" s="408" t="s">
        <v>77</v>
      </c>
      <c r="B6" s="410">
        <v>4</v>
      </c>
      <c r="C6" s="410">
        <v>4</v>
      </c>
      <c r="D6" s="410">
        <v>4</v>
      </c>
      <c r="E6" s="410">
        <v>4</v>
      </c>
      <c r="F6" s="410">
        <v>3</v>
      </c>
      <c r="G6" s="410">
        <v>2</v>
      </c>
      <c r="H6" s="410">
        <v>2</v>
      </c>
      <c r="I6" s="410">
        <v>4</v>
      </c>
      <c r="J6" s="410">
        <v>4</v>
      </c>
      <c r="K6" s="410">
        <f>SUM(K7,K10)</f>
        <v>4</v>
      </c>
      <c r="L6" s="410">
        <v>4</v>
      </c>
      <c r="M6" s="410">
        <f>SUM(M7,M10)</f>
        <v>5</v>
      </c>
      <c r="N6" s="410">
        <v>5</v>
      </c>
    </row>
    <row r="7" spans="1:14" ht="11.25" customHeight="1">
      <c r="A7" s="415" t="s">
        <v>765</v>
      </c>
      <c r="B7" s="416">
        <v>4</v>
      </c>
      <c r="C7" s="416">
        <v>4</v>
      </c>
      <c r="D7" s="416">
        <v>4</v>
      </c>
      <c r="E7" s="416">
        <v>4</v>
      </c>
      <c r="F7" s="416">
        <v>3</v>
      </c>
      <c r="G7" s="416">
        <v>2</v>
      </c>
      <c r="H7" s="416">
        <v>2</v>
      </c>
      <c r="I7" s="416">
        <v>4</v>
      </c>
      <c r="J7" s="416">
        <v>4</v>
      </c>
      <c r="K7" s="416">
        <f>SUM(K8:K9)</f>
        <v>4</v>
      </c>
      <c r="L7" s="416">
        <v>4</v>
      </c>
      <c r="M7" s="416">
        <f>SUM(M8:M9)</f>
        <v>5</v>
      </c>
      <c r="N7" s="416">
        <v>5</v>
      </c>
    </row>
    <row r="8" spans="1:14" ht="11.25" customHeight="1">
      <c r="A8" s="368" t="s">
        <v>779</v>
      </c>
      <c r="B8" s="388">
        <v>2</v>
      </c>
      <c r="C8" s="388">
        <v>2</v>
      </c>
      <c r="D8" s="388">
        <v>2</v>
      </c>
      <c r="E8" s="388">
        <v>2</v>
      </c>
      <c r="F8" s="388">
        <v>2</v>
      </c>
      <c r="G8" s="388">
        <v>2</v>
      </c>
      <c r="H8" s="388">
        <v>2</v>
      </c>
      <c r="I8" s="388">
        <v>2</v>
      </c>
      <c r="J8" s="388">
        <v>2</v>
      </c>
      <c r="K8" s="388">
        <v>2</v>
      </c>
      <c r="L8" s="388">
        <v>2</v>
      </c>
      <c r="M8" s="388">
        <v>3</v>
      </c>
      <c r="N8" s="388">
        <v>3</v>
      </c>
    </row>
    <row r="9" spans="1:14" ht="11.25" customHeight="1">
      <c r="A9" s="368" t="s">
        <v>767</v>
      </c>
      <c r="B9" s="388">
        <v>2</v>
      </c>
      <c r="C9" s="388">
        <v>2</v>
      </c>
      <c r="D9" s="388">
        <v>2</v>
      </c>
      <c r="E9" s="388">
        <v>2</v>
      </c>
      <c r="F9" s="388">
        <v>1</v>
      </c>
      <c r="G9" s="388">
        <v>0</v>
      </c>
      <c r="H9" s="388">
        <v>0</v>
      </c>
      <c r="I9" s="388">
        <v>2</v>
      </c>
      <c r="J9" s="388">
        <v>2</v>
      </c>
      <c r="K9" s="388">
        <v>2</v>
      </c>
      <c r="L9" s="388">
        <v>2</v>
      </c>
      <c r="M9" s="388">
        <v>2</v>
      </c>
      <c r="N9" s="388">
        <v>2</v>
      </c>
    </row>
    <row r="10" spans="1:14" ht="11.25" customHeight="1">
      <c r="A10" s="415" t="s">
        <v>768</v>
      </c>
      <c r="B10" s="416">
        <v>0</v>
      </c>
      <c r="C10" s="416">
        <v>0</v>
      </c>
      <c r="D10" s="416">
        <v>0</v>
      </c>
      <c r="E10" s="416">
        <v>0</v>
      </c>
      <c r="F10" s="416">
        <v>0</v>
      </c>
      <c r="G10" s="416">
        <v>0</v>
      </c>
      <c r="H10" s="416">
        <v>0</v>
      </c>
      <c r="I10" s="416">
        <v>0</v>
      </c>
      <c r="J10" s="416">
        <v>0</v>
      </c>
      <c r="K10" s="416">
        <f>SUM(K11:K12)</f>
        <v>0</v>
      </c>
      <c r="L10" s="416">
        <v>0</v>
      </c>
      <c r="M10" s="416">
        <f>SUM(M11:M12)</f>
        <v>0</v>
      </c>
      <c r="N10" s="416">
        <v>0</v>
      </c>
    </row>
    <row r="11" spans="1:14" ht="11.25" customHeight="1">
      <c r="A11" s="368" t="s">
        <v>779</v>
      </c>
      <c r="B11" s="388">
        <v>0</v>
      </c>
      <c r="C11" s="388">
        <v>0</v>
      </c>
      <c r="D11" s="388">
        <v>0</v>
      </c>
      <c r="E11" s="388">
        <v>0</v>
      </c>
      <c r="F11" s="388">
        <v>0</v>
      </c>
      <c r="G11" s="388">
        <v>0</v>
      </c>
      <c r="H11" s="388">
        <v>0</v>
      </c>
      <c r="I11" s="388">
        <v>0</v>
      </c>
      <c r="J11" s="388">
        <v>0</v>
      </c>
      <c r="K11" s="388">
        <v>0</v>
      </c>
      <c r="L11" s="388">
        <v>0</v>
      </c>
      <c r="M11" s="388">
        <v>0</v>
      </c>
      <c r="N11" s="388">
        <v>0</v>
      </c>
    </row>
    <row r="12" spans="1:14" ht="11.25" customHeight="1">
      <c r="A12" s="368" t="s">
        <v>767</v>
      </c>
      <c r="B12" s="388">
        <v>0</v>
      </c>
      <c r="C12" s="388">
        <v>0</v>
      </c>
      <c r="D12" s="388">
        <v>0</v>
      </c>
      <c r="E12" s="388">
        <v>0</v>
      </c>
      <c r="F12" s="388">
        <v>0</v>
      </c>
      <c r="G12" s="388">
        <v>0</v>
      </c>
      <c r="H12" s="388">
        <v>0</v>
      </c>
      <c r="I12" s="388">
        <v>0</v>
      </c>
      <c r="J12" s="388">
        <v>0</v>
      </c>
      <c r="K12" s="388">
        <v>0</v>
      </c>
      <c r="L12" s="388">
        <v>0</v>
      </c>
      <c r="M12" s="388">
        <v>0</v>
      </c>
      <c r="N12" s="388">
        <v>0</v>
      </c>
    </row>
    <row r="13" spans="1:14" ht="11.25" customHeight="1">
      <c r="A13" s="411" t="s">
        <v>78</v>
      </c>
      <c r="B13" s="412">
        <v>55</v>
      </c>
      <c r="C13" s="412">
        <v>60</v>
      </c>
      <c r="D13" s="412">
        <v>66</v>
      </c>
      <c r="E13" s="412">
        <v>65</v>
      </c>
      <c r="F13" s="412">
        <v>65</v>
      </c>
      <c r="G13" s="412">
        <v>68</v>
      </c>
      <c r="H13" s="412">
        <v>37</v>
      </c>
      <c r="I13" s="412">
        <v>39</v>
      </c>
      <c r="J13" s="412">
        <v>39</v>
      </c>
      <c r="K13" s="412">
        <f>SUM(K14,K17,K20)</f>
        <v>39</v>
      </c>
      <c r="L13" s="412">
        <v>39</v>
      </c>
      <c r="M13" s="412">
        <f>SUM(M14,M17,M20)</f>
        <v>39</v>
      </c>
      <c r="N13" s="412">
        <v>41</v>
      </c>
    </row>
    <row r="14" spans="1:14" s="370" customFormat="1" ht="11.25" customHeight="1">
      <c r="A14" s="415" t="s">
        <v>769</v>
      </c>
      <c r="B14" s="416">
        <v>47</v>
      </c>
      <c r="C14" s="416">
        <v>52</v>
      </c>
      <c r="D14" s="416">
        <v>57</v>
      </c>
      <c r="E14" s="416">
        <v>54</v>
      </c>
      <c r="F14" s="416">
        <v>54</v>
      </c>
      <c r="G14" s="416">
        <v>57</v>
      </c>
      <c r="H14" s="416">
        <v>30</v>
      </c>
      <c r="I14" s="416">
        <v>32</v>
      </c>
      <c r="J14" s="416">
        <v>32</v>
      </c>
      <c r="K14" s="416">
        <f>SUM(K15:K16)</f>
        <v>32</v>
      </c>
      <c r="L14" s="416">
        <v>32</v>
      </c>
      <c r="M14" s="416">
        <f>SUM(M15:M16)</f>
        <v>32</v>
      </c>
      <c r="N14" s="416">
        <v>34</v>
      </c>
    </row>
    <row r="15" spans="1:14" s="370" customFormat="1" ht="11.25" customHeight="1">
      <c r="A15" s="368" t="s">
        <v>779</v>
      </c>
      <c r="B15" s="388">
        <v>23</v>
      </c>
      <c r="C15" s="388">
        <v>23</v>
      </c>
      <c r="D15" s="388">
        <v>25</v>
      </c>
      <c r="E15" s="388">
        <v>23</v>
      </c>
      <c r="F15" s="388">
        <v>23</v>
      </c>
      <c r="G15" s="388">
        <v>26</v>
      </c>
      <c r="H15" s="388">
        <v>10</v>
      </c>
      <c r="I15" s="388">
        <v>11</v>
      </c>
      <c r="J15" s="388">
        <v>11</v>
      </c>
      <c r="K15" s="388">
        <v>11</v>
      </c>
      <c r="L15" s="388">
        <v>11</v>
      </c>
      <c r="M15" s="388">
        <v>11</v>
      </c>
      <c r="N15" s="388">
        <v>12</v>
      </c>
    </row>
    <row r="16" spans="1:14" s="370" customFormat="1" ht="11.25" customHeight="1">
      <c r="A16" s="368" t="s">
        <v>767</v>
      </c>
      <c r="B16" s="388">
        <v>24</v>
      </c>
      <c r="C16" s="388">
        <v>29</v>
      </c>
      <c r="D16" s="388">
        <v>32</v>
      </c>
      <c r="E16" s="388">
        <v>31</v>
      </c>
      <c r="F16" s="388">
        <v>31</v>
      </c>
      <c r="G16" s="388">
        <v>31</v>
      </c>
      <c r="H16" s="388">
        <v>20</v>
      </c>
      <c r="I16" s="388">
        <v>21</v>
      </c>
      <c r="J16" s="388">
        <v>21</v>
      </c>
      <c r="K16" s="388">
        <v>21</v>
      </c>
      <c r="L16" s="388">
        <v>21</v>
      </c>
      <c r="M16" s="388">
        <v>21</v>
      </c>
      <c r="N16" s="388">
        <v>22</v>
      </c>
    </row>
    <row r="17" spans="1:14" s="370" customFormat="1" ht="11.25" customHeight="1">
      <c r="A17" s="415" t="s">
        <v>770</v>
      </c>
      <c r="B17" s="416">
        <v>8</v>
      </c>
      <c r="C17" s="416">
        <v>8</v>
      </c>
      <c r="D17" s="416">
        <v>9</v>
      </c>
      <c r="E17" s="416">
        <v>11</v>
      </c>
      <c r="F17" s="416">
        <v>11</v>
      </c>
      <c r="G17" s="416">
        <v>11</v>
      </c>
      <c r="H17" s="416">
        <v>7</v>
      </c>
      <c r="I17" s="416">
        <v>7</v>
      </c>
      <c r="J17" s="416">
        <v>7</v>
      </c>
      <c r="K17" s="416">
        <f>SUM(K18:K19)</f>
        <v>7</v>
      </c>
      <c r="L17" s="416">
        <v>7</v>
      </c>
      <c r="M17" s="416">
        <f>SUM(M18:M19)</f>
        <v>7</v>
      </c>
      <c r="N17" s="416">
        <v>7</v>
      </c>
    </row>
    <row r="18" spans="1:14" s="370" customFormat="1" ht="11.25" customHeight="1">
      <c r="A18" s="368" t="s">
        <v>779</v>
      </c>
      <c r="B18" s="388">
        <v>5</v>
      </c>
      <c r="C18" s="388">
        <v>5</v>
      </c>
      <c r="D18" s="388">
        <v>5</v>
      </c>
      <c r="E18" s="388">
        <v>6</v>
      </c>
      <c r="F18" s="388">
        <v>6</v>
      </c>
      <c r="G18" s="388">
        <v>6</v>
      </c>
      <c r="H18" s="388">
        <v>4</v>
      </c>
      <c r="I18" s="388">
        <v>4</v>
      </c>
      <c r="J18" s="388">
        <v>4</v>
      </c>
      <c r="K18" s="388">
        <v>4</v>
      </c>
      <c r="L18" s="388">
        <v>4</v>
      </c>
      <c r="M18" s="388">
        <v>4</v>
      </c>
      <c r="N18" s="388">
        <v>4</v>
      </c>
    </row>
    <row r="19" spans="1:14" ht="11.25" customHeight="1">
      <c r="A19" s="368" t="s">
        <v>767</v>
      </c>
      <c r="B19" s="388">
        <v>3</v>
      </c>
      <c r="C19" s="388">
        <v>3</v>
      </c>
      <c r="D19" s="388">
        <v>4</v>
      </c>
      <c r="E19" s="388">
        <v>5</v>
      </c>
      <c r="F19" s="388">
        <v>5</v>
      </c>
      <c r="G19" s="388">
        <v>5</v>
      </c>
      <c r="H19" s="388">
        <v>3</v>
      </c>
      <c r="I19" s="388">
        <v>3</v>
      </c>
      <c r="J19" s="388">
        <v>3</v>
      </c>
      <c r="K19" s="388">
        <v>3</v>
      </c>
      <c r="L19" s="388">
        <v>3</v>
      </c>
      <c r="M19" s="388">
        <v>3</v>
      </c>
      <c r="N19" s="388">
        <v>3</v>
      </c>
    </row>
    <row r="20" spans="1:14" ht="11.25" customHeight="1">
      <c r="A20" s="415" t="s">
        <v>768</v>
      </c>
      <c r="B20" s="416">
        <v>0</v>
      </c>
      <c r="C20" s="416">
        <v>0</v>
      </c>
      <c r="D20" s="416">
        <v>0</v>
      </c>
      <c r="E20" s="416">
        <v>0</v>
      </c>
      <c r="F20" s="416">
        <v>0</v>
      </c>
      <c r="G20" s="416">
        <v>0</v>
      </c>
      <c r="H20" s="416">
        <v>0</v>
      </c>
      <c r="I20" s="416">
        <v>0</v>
      </c>
      <c r="J20" s="416">
        <v>0</v>
      </c>
      <c r="K20" s="416">
        <f>SUM(K21:K22)</f>
        <v>0</v>
      </c>
      <c r="L20" s="416">
        <v>0</v>
      </c>
      <c r="M20" s="416">
        <f>SUM(M21:M22)</f>
        <v>0</v>
      </c>
      <c r="N20" s="416">
        <v>0</v>
      </c>
    </row>
    <row r="21" spans="1:14" ht="11.25" customHeight="1">
      <c r="A21" s="368" t="s">
        <v>779</v>
      </c>
      <c r="B21" s="388">
        <v>0</v>
      </c>
      <c r="C21" s="388">
        <v>0</v>
      </c>
      <c r="D21" s="388">
        <v>0</v>
      </c>
      <c r="E21" s="388">
        <v>0</v>
      </c>
      <c r="F21" s="388">
        <v>0</v>
      </c>
      <c r="G21" s="388">
        <v>0</v>
      </c>
      <c r="H21" s="388">
        <v>0</v>
      </c>
      <c r="I21" s="388">
        <v>0</v>
      </c>
      <c r="J21" s="388">
        <v>0</v>
      </c>
      <c r="K21" s="388">
        <v>0</v>
      </c>
      <c r="L21" s="388">
        <v>0</v>
      </c>
      <c r="M21" s="388">
        <v>0</v>
      </c>
      <c r="N21" s="388">
        <v>0</v>
      </c>
    </row>
    <row r="22" spans="1:14" ht="11.25" customHeight="1">
      <c r="A22" s="368" t="s">
        <v>767</v>
      </c>
      <c r="B22" s="388">
        <v>0</v>
      </c>
      <c r="C22" s="388">
        <v>0</v>
      </c>
      <c r="D22" s="388">
        <v>0</v>
      </c>
      <c r="E22" s="388">
        <v>0</v>
      </c>
      <c r="F22" s="388">
        <v>0</v>
      </c>
      <c r="G22" s="388">
        <v>0</v>
      </c>
      <c r="H22" s="388">
        <v>0</v>
      </c>
      <c r="I22" s="388">
        <v>0</v>
      </c>
      <c r="J22" s="388">
        <v>0</v>
      </c>
      <c r="K22" s="388">
        <v>0</v>
      </c>
      <c r="L22" s="388">
        <v>0</v>
      </c>
      <c r="M22" s="388">
        <v>0</v>
      </c>
      <c r="N22" s="388">
        <v>0</v>
      </c>
    </row>
    <row r="23" spans="1:14" ht="11.25" customHeight="1">
      <c r="A23" s="411" t="s">
        <v>74</v>
      </c>
      <c r="B23" s="412">
        <v>4</v>
      </c>
      <c r="C23" s="412">
        <v>8</v>
      </c>
      <c r="D23" s="412">
        <v>10</v>
      </c>
      <c r="E23" s="412">
        <v>10</v>
      </c>
      <c r="F23" s="412">
        <v>12</v>
      </c>
      <c r="G23" s="412">
        <v>14</v>
      </c>
      <c r="H23" s="412">
        <v>13</v>
      </c>
      <c r="I23" s="412">
        <v>13</v>
      </c>
      <c r="J23" s="412">
        <v>13</v>
      </c>
      <c r="K23" s="412">
        <f>SUM(K24,K27)</f>
        <v>14</v>
      </c>
      <c r="L23" s="412">
        <v>14</v>
      </c>
      <c r="M23" s="412">
        <f>SUM(M24,M27)</f>
        <v>11</v>
      </c>
      <c r="N23" s="412">
        <v>11</v>
      </c>
    </row>
    <row r="24" spans="1:14" ht="11.25" customHeight="1">
      <c r="A24" s="415" t="s">
        <v>771</v>
      </c>
      <c r="B24" s="416">
        <v>3</v>
      </c>
      <c r="C24" s="416">
        <v>7</v>
      </c>
      <c r="D24" s="416">
        <v>8</v>
      </c>
      <c r="E24" s="416">
        <v>8</v>
      </c>
      <c r="F24" s="416">
        <v>8</v>
      </c>
      <c r="G24" s="416">
        <v>10</v>
      </c>
      <c r="H24" s="416">
        <v>9</v>
      </c>
      <c r="I24" s="416">
        <v>9</v>
      </c>
      <c r="J24" s="416">
        <v>9</v>
      </c>
      <c r="K24" s="416">
        <f>SUM(K25:K26)</f>
        <v>10</v>
      </c>
      <c r="L24" s="416">
        <v>10</v>
      </c>
      <c r="M24" s="416">
        <f>SUM(M25:M26)</f>
        <v>9</v>
      </c>
      <c r="N24" s="416">
        <v>9</v>
      </c>
    </row>
    <row r="25" spans="1:14" ht="11.25" customHeight="1">
      <c r="A25" s="368" t="s">
        <v>779</v>
      </c>
      <c r="B25" s="388">
        <v>3</v>
      </c>
      <c r="C25" s="388">
        <v>4</v>
      </c>
      <c r="D25" s="388">
        <v>4</v>
      </c>
      <c r="E25" s="388">
        <v>4</v>
      </c>
      <c r="F25" s="388">
        <v>4</v>
      </c>
      <c r="G25" s="388">
        <v>5</v>
      </c>
      <c r="H25" s="388">
        <v>4</v>
      </c>
      <c r="I25" s="388">
        <v>4</v>
      </c>
      <c r="J25" s="388">
        <v>4</v>
      </c>
      <c r="K25" s="388">
        <v>4</v>
      </c>
      <c r="L25" s="388">
        <v>4</v>
      </c>
      <c r="M25" s="388">
        <v>4</v>
      </c>
      <c r="N25" s="388">
        <v>4</v>
      </c>
    </row>
    <row r="26" spans="1:14" ht="11.25" customHeight="1">
      <c r="A26" s="368" t="s">
        <v>767</v>
      </c>
      <c r="B26" s="388">
        <v>0</v>
      </c>
      <c r="C26" s="388">
        <v>3</v>
      </c>
      <c r="D26" s="388">
        <v>4</v>
      </c>
      <c r="E26" s="388">
        <v>4</v>
      </c>
      <c r="F26" s="388">
        <v>4</v>
      </c>
      <c r="G26" s="388">
        <v>5</v>
      </c>
      <c r="H26" s="388">
        <v>5</v>
      </c>
      <c r="I26" s="388">
        <v>5</v>
      </c>
      <c r="J26" s="388">
        <v>5</v>
      </c>
      <c r="K26" s="388">
        <v>6</v>
      </c>
      <c r="L26" s="388">
        <v>6</v>
      </c>
      <c r="M26" s="388">
        <v>5</v>
      </c>
      <c r="N26" s="388">
        <v>5</v>
      </c>
    </row>
    <row r="27" spans="1:14" ht="11.25" customHeight="1">
      <c r="A27" s="415" t="s">
        <v>768</v>
      </c>
      <c r="B27" s="416">
        <v>1</v>
      </c>
      <c r="C27" s="416">
        <v>1</v>
      </c>
      <c r="D27" s="416">
        <v>2</v>
      </c>
      <c r="E27" s="416">
        <v>2</v>
      </c>
      <c r="F27" s="416">
        <v>4</v>
      </c>
      <c r="G27" s="416">
        <v>4</v>
      </c>
      <c r="H27" s="416">
        <v>4</v>
      </c>
      <c r="I27" s="416">
        <v>4</v>
      </c>
      <c r="J27" s="416">
        <v>4</v>
      </c>
      <c r="K27" s="416">
        <f>SUM(K28:K29)</f>
        <v>4</v>
      </c>
      <c r="L27" s="416">
        <v>4</v>
      </c>
      <c r="M27" s="416">
        <f>SUM(M28:M29)</f>
        <v>2</v>
      </c>
      <c r="N27" s="416">
        <v>2</v>
      </c>
    </row>
    <row r="28" spans="1:14" ht="11.25" customHeight="1">
      <c r="A28" s="368" t="s">
        <v>779</v>
      </c>
      <c r="B28" s="388">
        <v>1</v>
      </c>
      <c r="C28" s="388">
        <v>1</v>
      </c>
      <c r="D28" s="388">
        <v>1</v>
      </c>
      <c r="E28" s="388">
        <v>1</v>
      </c>
      <c r="F28" s="388">
        <v>2</v>
      </c>
      <c r="G28" s="388">
        <v>2</v>
      </c>
      <c r="H28" s="388">
        <v>2</v>
      </c>
      <c r="I28" s="388">
        <v>2</v>
      </c>
      <c r="J28" s="388">
        <v>2</v>
      </c>
      <c r="K28" s="388">
        <v>2</v>
      </c>
      <c r="L28" s="388">
        <v>2</v>
      </c>
      <c r="M28" s="388">
        <v>1</v>
      </c>
      <c r="N28" s="388">
        <v>1</v>
      </c>
    </row>
    <row r="29" spans="1:14" ht="11.25" customHeight="1">
      <c r="A29" s="368" t="s">
        <v>767</v>
      </c>
      <c r="B29" s="388">
        <v>0</v>
      </c>
      <c r="C29" s="388">
        <v>0</v>
      </c>
      <c r="D29" s="388">
        <v>1</v>
      </c>
      <c r="E29" s="388">
        <v>1</v>
      </c>
      <c r="F29" s="388">
        <v>2</v>
      </c>
      <c r="G29" s="388">
        <v>2</v>
      </c>
      <c r="H29" s="388">
        <v>2</v>
      </c>
      <c r="I29" s="388">
        <v>2</v>
      </c>
      <c r="J29" s="388">
        <v>2</v>
      </c>
      <c r="K29" s="388">
        <v>2</v>
      </c>
      <c r="L29" s="388">
        <v>2</v>
      </c>
      <c r="M29" s="388">
        <v>1</v>
      </c>
      <c r="N29" s="388">
        <v>1</v>
      </c>
    </row>
    <row r="30" spans="1:14" ht="11.25" customHeight="1">
      <c r="A30" s="411" t="s">
        <v>75</v>
      </c>
      <c r="B30" s="412">
        <v>2</v>
      </c>
      <c r="C30" s="412">
        <v>2</v>
      </c>
      <c r="D30" s="412">
        <v>2</v>
      </c>
      <c r="E30" s="412">
        <v>2</v>
      </c>
      <c r="F30" s="412">
        <v>2</v>
      </c>
      <c r="G30" s="412">
        <v>2</v>
      </c>
      <c r="H30" s="412">
        <v>2</v>
      </c>
      <c r="I30" s="412">
        <v>2</v>
      </c>
      <c r="J30" s="412">
        <v>2</v>
      </c>
      <c r="K30" s="412">
        <f>SUM(K31,K34)</f>
        <v>2</v>
      </c>
      <c r="L30" s="412">
        <v>2</v>
      </c>
      <c r="M30" s="412">
        <f>SUM(M31,M34)</f>
        <v>2</v>
      </c>
      <c r="N30" s="412">
        <v>3</v>
      </c>
    </row>
    <row r="31" spans="1:14" ht="11.25" customHeight="1">
      <c r="A31" s="415" t="s">
        <v>772</v>
      </c>
      <c r="B31" s="416">
        <v>2</v>
      </c>
      <c r="C31" s="416">
        <v>2</v>
      </c>
      <c r="D31" s="416">
        <v>2</v>
      </c>
      <c r="E31" s="416">
        <v>2</v>
      </c>
      <c r="F31" s="416">
        <v>2</v>
      </c>
      <c r="G31" s="416">
        <v>2</v>
      </c>
      <c r="H31" s="416">
        <v>2</v>
      </c>
      <c r="I31" s="416">
        <v>2</v>
      </c>
      <c r="J31" s="416">
        <v>2</v>
      </c>
      <c r="K31" s="416">
        <f>SUM(K32:K33)</f>
        <v>2</v>
      </c>
      <c r="L31" s="416">
        <v>2</v>
      </c>
      <c r="M31" s="416">
        <f>SUM(M32:M33)</f>
        <v>2</v>
      </c>
      <c r="N31" s="416">
        <v>3</v>
      </c>
    </row>
    <row r="32" spans="1:14" ht="11.25" customHeight="1">
      <c r="A32" s="368" t="s">
        <v>779</v>
      </c>
      <c r="B32" s="388">
        <v>2</v>
      </c>
      <c r="C32" s="388">
        <v>2</v>
      </c>
      <c r="D32" s="388">
        <v>2</v>
      </c>
      <c r="E32" s="388">
        <v>2</v>
      </c>
      <c r="F32" s="388">
        <v>2</v>
      </c>
      <c r="G32" s="388">
        <v>2</v>
      </c>
      <c r="H32" s="388">
        <v>2</v>
      </c>
      <c r="I32" s="388">
        <v>2</v>
      </c>
      <c r="J32" s="388">
        <v>2</v>
      </c>
      <c r="K32" s="388">
        <v>2</v>
      </c>
      <c r="L32" s="388">
        <v>2</v>
      </c>
      <c r="M32" s="388">
        <v>2</v>
      </c>
      <c r="N32" s="388">
        <v>3</v>
      </c>
    </row>
    <row r="33" spans="1:14" ht="11.25" customHeight="1">
      <c r="A33" s="368" t="s">
        <v>767</v>
      </c>
      <c r="B33" s="388">
        <v>0</v>
      </c>
      <c r="C33" s="388">
        <v>0</v>
      </c>
      <c r="D33" s="388">
        <v>0</v>
      </c>
      <c r="E33" s="388">
        <v>0</v>
      </c>
      <c r="F33" s="388">
        <v>0</v>
      </c>
      <c r="G33" s="388">
        <v>0</v>
      </c>
      <c r="H33" s="388">
        <v>0</v>
      </c>
      <c r="I33" s="388">
        <v>0</v>
      </c>
      <c r="J33" s="388">
        <v>0</v>
      </c>
      <c r="K33" s="388">
        <v>0</v>
      </c>
      <c r="L33" s="388">
        <v>0</v>
      </c>
      <c r="M33" s="388">
        <v>0</v>
      </c>
      <c r="N33" s="388">
        <v>0</v>
      </c>
    </row>
    <row r="34" spans="1:14" ht="11.25" customHeight="1">
      <c r="A34" s="415" t="s">
        <v>768</v>
      </c>
      <c r="B34" s="416">
        <v>0</v>
      </c>
      <c r="C34" s="416">
        <v>0</v>
      </c>
      <c r="D34" s="416">
        <v>0</v>
      </c>
      <c r="E34" s="416">
        <v>0</v>
      </c>
      <c r="F34" s="416">
        <v>0</v>
      </c>
      <c r="G34" s="416">
        <v>0</v>
      </c>
      <c r="H34" s="416">
        <v>0</v>
      </c>
      <c r="I34" s="416">
        <v>0</v>
      </c>
      <c r="J34" s="416">
        <v>0</v>
      </c>
      <c r="K34" s="416">
        <f>SUM(K35:K36)</f>
        <v>0</v>
      </c>
      <c r="L34" s="416">
        <v>0</v>
      </c>
      <c r="M34" s="416">
        <f>SUM(M35:M36)</f>
        <v>0</v>
      </c>
      <c r="N34" s="416">
        <v>0</v>
      </c>
    </row>
    <row r="35" spans="1:14" ht="11.25" customHeight="1">
      <c r="A35" s="368" t="s">
        <v>779</v>
      </c>
      <c r="B35" s="388">
        <v>0</v>
      </c>
      <c r="C35" s="388">
        <v>0</v>
      </c>
      <c r="D35" s="388">
        <v>0</v>
      </c>
      <c r="E35" s="388">
        <v>0</v>
      </c>
      <c r="F35" s="388">
        <v>0</v>
      </c>
      <c r="G35" s="388">
        <v>0</v>
      </c>
      <c r="H35" s="388">
        <v>0</v>
      </c>
      <c r="I35" s="388">
        <v>0</v>
      </c>
      <c r="J35" s="388">
        <v>0</v>
      </c>
      <c r="K35" s="388">
        <v>0</v>
      </c>
      <c r="L35" s="388">
        <v>0</v>
      </c>
      <c r="M35" s="388">
        <v>0</v>
      </c>
      <c r="N35" s="388">
        <v>0</v>
      </c>
    </row>
    <row r="36" spans="1:14" ht="11.25" customHeight="1">
      <c r="A36" s="368" t="s">
        <v>767</v>
      </c>
      <c r="B36" s="388">
        <v>0</v>
      </c>
      <c r="C36" s="388">
        <v>0</v>
      </c>
      <c r="D36" s="388">
        <v>0</v>
      </c>
      <c r="E36" s="388">
        <v>0</v>
      </c>
      <c r="F36" s="388">
        <v>0</v>
      </c>
      <c r="G36" s="388">
        <v>0</v>
      </c>
      <c r="H36" s="388">
        <v>0</v>
      </c>
      <c r="I36" s="388">
        <v>0</v>
      </c>
      <c r="J36" s="388">
        <v>0</v>
      </c>
      <c r="K36" s="388">
        <v>0</v>
      </c>
      <c r="L36" s="388">
        <v>0</v>
      </c>
      <c r="M36" s="388">
        <v>0</v>
      </c>
      <c r="N36" s="388">
        <v>0</v>
      </c>
    </row>
    <row r="37" spans="1:14" ht="11.25" customHeight="1">
      <c r="A37" s="411" t="s">
        <v>79</v>
      </c>
      <c r="B37" s="412">
        <v>7</v>
      </c>
      <c r="C37" s="412">
        <v>7</v>
      </c>
      <c r="D37" s="412">
        <v>7</v>
      </c>
      <c r="E37" s="412">
        <v>5</v>
      </c>
      <c r="F37" s="412">
        <v>5</v>
      </c>
      <c r="G37" s="412">
        <v>4</v>
      </c>
      <c r="H37" s="412">
        <v>4</v>
      </c>
      <c r="I37" s="412">
        <v>3</v>
      </c>
      <c r="J37" s="412">
        <v>0</v>
      </c>
      <c r="K37" s="412">
        <f>SUM(K38,K41)</f>
        <v>4</v>
      </c>
      <c r="L37" s="412">
        <v>4</v>
      </c>
      <c r="M37" s="412">
        <f>SUM(M38,M41)</f>
        <v>4</v>
      </c>
      <c r="N37" s="412">
        <v>4</v>
      </c>
    </row>
    <row r="38" spans="1:14" ht="11.25" customHeight="1">
      <c r="A38" s="415" t="s">
        <v>773</v>
      </c>
      <c r="B38" s="416">
        <v>3</v>
      </c>
      <c r="C38" s="416">
        <v>3</v>
      </c>
      <c r="D38" s="416">
        <v>3</v>
      </c>
      <c r="E38" s="416">
        <v>3</v>
      </c>
      <c r="F38" s="416">
        <v>3</v>
      </c>
      <c r="G38" s="416">
        <v>2</v>
      </c>
      <c r="H38" s="416">
        <v>2</v>
      </c>
      <c r="I38" s="416">
        <v>1</v>
      </c>
      <c r="J38" s="416">
        <v>0</v>
      </c>
      <c r="K38" s="416">
        <f>SUM(K39:K40)</f>
        <v>2</v>
      </c>
      <c r="L38" s="416">
        <v>2</v>
      </c>
      <c r="M38" s="416">
        <f>SUM(M39:M40)</f>
        <v>2</v>
      </c>
      <c r="N38" s="416">
        <v>2</v>
      </c>
    </row>
    <row r="39" spans="1:14" ht="11.25" customHeight="1">
      <c r="A39" s="368" t="s">
        <v>779</v>
      </c>
      <c r="B39" s="388">
        <v>1</v>
      </c>
      <c r="C39" s="388">
        <v>1</v>
      </c>
      <c r="D39" s="388">
        <v>1</v>
      </c>
      <c r="E39" s="388">
        <v>1</v>
      </c>
      <c r="F39" s="388">
        <v>1</v>
      </c>
      <c r="G39" s="388">
        <v>1</v>
      </c>
      <c r="H39" s="388">
        <v>1</v>
      </c>
      <c r="I39" s="388">
        <v>1</v>
      </c>
      <c r="J39" s="388">
        <v>0</v>
      </c>
      <c r="K39" s="388">
        <v>1</v>
      </c>
      <c r="L39" s="388">
        <v>1</v>
      </c>
      <c r="M39" s="388">
        <v>1</v>
      </c>
      <c r="N39" s="388">
        <v>1</v>
      </c>
    </row>
    <row r="40" spans="1:14" ht="11.25" customHeight="1">
      <c r="A40" s="368" t="s">
        <v>767</v>
      </c>
      <c r="B40" s="388">
        <v>2</v>
      </c>
      <c r="C40" s="388">
        <v>2</v>
      </c>
      <c r="D40" s="388">
        <v>2</v>
      </c>
      <c r="E40" s="388">
        <v>2</v>
      </c>
      <c r="F40" s="388">
        <v>2</v>
      </c>
      <c r="G40" s="388">
        <v>1</v>
      </c>
      <c r="H40" s="388">
        <v>1</v>
      </c>
      <c r="I40" s="388">
        <v>0</v>
      </c>
      <c r="J40" s="388">
        <v>0</v>
      </c>
      <c r="K40" s="388">
        <v>1</v>
      </c>
      <c r="L40" s="388">
        <v>1</v>
      </c>
      <c r="M40" s="388">
        <v>1</v>
      </c>
      <c r="N40" s="388">
        <v>1</v>
      </c>
    </row>
    <row r="41" spans="1:14" ht="11.25" customHeight="1">
      <c r="A41" s="415" t="s">
        <v>768</v>
      </c>
      <c r="B41" s="416">
        <v>4</v>
      </c>
      <c r="C41" s="416">
        <v>4</v>
      </c>
      <c r="D41" s="416">
        <v>4</v>
      </c>
      <c r="E41" s="416">
        <v>2</v>
      </c>
      <c r="F41" s="416">
        <v>2</v>
      </c>
      <c r="G41" s="416">
        <v>2</v>
      </c>
      <c r="H41" s="416">
        <v>2</v>
      </c>
      <c r="I41" s="416">
        <v>2</v>
      </c>
      <c r="J41" s="416">
        <v>0</v>
      </c>
      <c r="K41" s="416">
        <f>SUM(K42:K43)</f>
        <v>2</v>
      </c>
      <c r="L41" s="416">
        <v>2</v>
      </c>
      <c r="M41" s="416">
        <f>SUM(M42:M43)</f>
        <v>2</v>
      </c>
      <c r="N41" s="416">
        <v>2</v>
      </c>
    </row>
    <row r="42" spans="1:14" ht="11.25" customHeight="1">
      <c r="A42" s="368" t="s">
        <v>779</v>
      </c>
      <c r="B42" s="388">
        <v>2</v>
      </c>
      <c r="C42" s="388">
        <v>2</v>
      </c>
      <c r="D42" s="388">
        <v>2</v>
      </c>
      <c r="E42" s="388">
        <v>2</v>
      </c>
      <c r="F42" s="388">
        <v>2</v>
      </c>
      <c r="G42" s="388">
        <v>2</v>
      </c>
      <c r="H42" s="388">
        <v>2</v>
      </c>
      <c r="I42" s="388">
        <v>2</v>
      </c>
      <c r="J42" s="388">
        <v>0</v>
      </c>
      <c r="K42" s="388">
        <v>2</v>
      </c>
      <c r="L42" s="388">
        <v>2</v>
      </c>
      <c r="M42" s="388">
        <v>2</v>
      </c>
      <c r="N42" s="388">
        <v>2</v>
      </c>
    </row>
    <row r="43" spans="1:14" ht="11.25" customHeight="1">
      <c r="A43" s="368" t="s">
        <v>767</v>
      </c>
      <c r="B43" s="388">
        <v>2</v>
      </c>
      <c r="C43" s="388">
        <v>2</v>
      </c>
      <c r="D43" s="388">
        <v>2</v>
      </c>
      <c r="E43" s="388">
        <v>0</v>
      </c>
      <c r="F43" s="388">
        <v>0</v>
      </c>
      <c r="G43" s="388">
        <v>0</v>
      </c>
      <c r="H43" s="388">
        <v>0</v>
      </c>
      <c r="I43" s="388">
        <v>0</v>
      </c>
      <c r="J43" s="388">
        <v>0</v>
      </c>
      <c r="K43" s="388">
        <v>0</v>
      </c>
      <c r="L43" s="388">
        <v>0</v>
      </c>
      <c r="M43" s="388">
        <v>0</v>
      </c>
      <c r="N43" s="388">
        <v>0</v>
      </c>
    </row>
    <row r="44" spans="1:14" ht="11.25" customHeight="1">
      <c r="A44" s="411" t="s">
        <v>80</v>
      </c>
      <c r="B44" s="412">
        <v>5</v>
      </c>
      <c r="C44" s="412">
        <v>5</v>
      </c>
      <c r="D44" s="412">
        <v>5</v>
      </c>
      <c r="E44" s="412">
        <v>5</v>
      </c>
      <c r="F44" s="412">
        <v>6</v>
      </c>
      <c r="G44" s="412">
        <v>6</v>
      </c>
      <c r="H44" s="412">
        <v>4</v>
      </c>
      <c r="I44" s="412">
        <v>4</v>
      </c>
      <c r="J44" s="412">
        <v>4</v>
      </c>
      <c r="K44" s="412">
        <f>SUM(K45,K48)</f>
        <v>4</v>
      </c>
      <c r="L44" s="412">
        <v>4</v>
      </c>
      <c r="M44" s="412">
        <f>SUM(M45,M48)</f>
        <v>4</v>
      </c>
      <c r="N44" s="412">
        <v>4</v>
      </c>
    </row>
    <row r="45" spans="1:14" ht="11.25" customHeight="1">
      <c r="A45" s="415" t="s">
        <v>774</v>
      </c>
      <c r="B45" s="416">
        <v>5</v>
      </c>
      <c r="C45" s="416">
        <v>5</v>
      </c>
      <c r="D45" s="416">
        <v>5</v>
      </c>
      <c r="E45" s="416">
        <v>5</v>
      </c>
      <c r="F45" s="416">
        <v>6</v>
      </c>
      <c r="G45" s="416">
        <v>6</v>
      </c>
      <c r="H45" s="416">
        <v>4</v>
      </c>
      <c r="I45" s="416">
        <v>4</v>
      </c>
      <c r="J45" s="416">
        <v>4</v>
      </c>
      <c r="K45" s="416">
        <f>SUM(K46:K47)</f>
        <v>4</v>
      </c>
      <c r="L45" s="416">
        <v>4</v>
      </c>
      <c r="M45" s="416">
        <f>SUM(M46:M47)</f>
        <v>4</v>
      </c>
      <c r="N45" s="416">
        <v>4</v>
      </c>
    </row>
    <row r="46" spans="1:14" ht="11.25" customHeight="1">
      <c r="A46" s="368" t="s">
        <v>779</v>
      </c>
      <c r="B46" s="388">
        <v>3</v>
      </c>
      <c r="C46" s="388">
        <v>3</v>
      </c>
      <c r="D46" s="388">
        <v>3</v>
      </c>
      <c r="E46" s="388">
        <v>3</v>
      </c>
      <c r="F46" s="388">
        <v>4</v>
      </c>
      <c r="G46" s="388">
        <v>4</v>
      </c>
      <c r="H46" s="388">
        <v>2</v>
      </c>
      <c r="I46" s="388">
        <v>2</v>
      </c>
      <c r="J46" s="388">
        <v>2</v>
      </c>
      <c r="K46" s="388">
        <v>2</v>
      </c>
      <c r="L46" s="388">
        <v>2</v>
      </c>
      <c r="M46" s="388">
        <v>2</v>
      </c>
      <c r="N46" s="388">
        <v>2</v>
      </c>
    </row>
    <row r="47" spans="1:14" ht="11.25" customHeight="1">
      <c r="A47" s="368" t="s">
        <v>767</v>
      </c>
      <c r="B47" s="388">
        <v>2</v>
      </c>
      <c r="C47" s="388">
        <v>2</v>
      </c>
      <c r="D47" s="388">
        <v>2</v>
      </c>
      <c r="E47" s="388">
        <v>2</v>
      </c>
      <c r="F47" s="388">
        <v>2</v>
      </c>
      <c r="G47" s="388">
        <v>2</v>
      </c>
      <c r="H47" s="388">
        <v>2</v>
      </c>
      <c r="I47" s="388">
        <v>2</v>
      </c>
      <c r="J47" s="388">
        <v>2</v>
      </c>
      <c r="K47" s="388">
        <v>2</v>
      </c>
      <c r="L47" s="388">
        <v>2</v>
      </c>
      <c r="M47" s="388">
        <v>2</v>
      </c>
      <c r="N47" s="388">
        <v>2</v>
      </c>
    </row>
    <row r="48" spans="1:14" ht="11.25" customHeight="1">
      <c r="A48" s="415" t="s">
        <v>768</v>
      </c>
      <c r="B48" s="416">
        <v>0</v>
      </c>
      <c r="C48" s="416">
        <v>0</v>
      </c>
      <c r="D48" s="416">
        <v>0</v>
      </c>
      <c r="E48" s="416">
        <v>0</v>
      </c>
      <c r="F48" s="416">
        <v>0</v>
      </c>
      <c r="G48" s="416">
        <v>0</v>
      </c>
      <c r="H48" s="416">
        <v>0</v>
      </c>
      <c r="I48" s="416">
        <v>0</v>
      </c>
      <c r="J48" s="416">
        <v>0</v>
      </c>
      <c r="K48" s="416">
        <f>SUM(K49:K50)</f>
        <v>0</v>
      </c>
      <c r="L48" s="416">
        <v>0</v>
      </c>
      <c r="M48" s="416">
        <f>SUM(M49:M50)</f>
        <v>0</v>
      </c>
      <c r="N48" s="416">
        <v>0</v>
      </c>
    </row>
    <row r="49" spans="1:14" ht="11.25" customHeight="1">
      <c r="A49" s="368" t="s">
        <v>779</v>
      </c>
      <c r="B49" s="388">
        <v>0</v>
      </c>
      <c r="C49" s="388">
        <v>0</v>
      </c>
      <c r="D49" s="388">
        <v>0</v>
      </c>
      <c r="E49" s="388">
        <v>0</v>
      </c>
      <c r="F49" s="388">
        <v>0</v>
      </c>
      <c r="G49" s="388">
        <v>0</v>
      </c>
      <c r="H49" s="388">
        <v>0</v>
      </c>
      <c r="I49" s="388">
        <v>0</v>
      </c>
      <c r="J49" s="388">
        <v>0</v>
      </c>
      <c r="K49" s="388">
        <v>0</v>
      </c>
      <c r="L49" s="388">
        <v>0</v>
      </c>
      <c r="M49" s="388">
        <v>0</v>
      </c>
      <c r="N49" s="388">
        <v>0</v>
      </c>
    </row>
    <row r="50" spans="1:14" ht="11.25" customHeight="1">
      <c r="A50" s="368" t="s">
        <v>767</v>
      </c>
      <c r="B50" s="388">
        <v>0</v>
      </c>
      <c r="C50" s="388">
        <v>0</v>
      </c>
      <c r="D50" s="388">
        <v>0</v>
      </c>
      <c r="E50" s="388">
        <v>0</v>
      </c>
      <c r="F50" s="388">
        <v>0</v>
      </c>
      <c r="G50" s="388">
        <v>0</v>
      </c>
      <c r="H50" s="388">
        <v>0</v>
      </c>
      <c r="I50" s="388">
        <v>0</v>
      </c>
      <c r="J50" s="388">
        <v>0</v>
      </c>
      <c r="K50" s="388">
        <v>0</v>
      </c>
      <c r="L50" s="388">
        <v>0</v>
      </c>
      <c r="M50" s="388">
        <v>0</v>
      </c>
      <c r="N50" s="388">
        <v>0</v>
      </c>
    </row>
    <row r="51" spans="1:14" ht="11.25" customHeight="1">
      <c r="A51" s="411" t="s">
        <v>81</v>
      </c>
      <c r="B51" s="412">
        <v>3</v>
      </c>
      <c r="C51" s="412">
        <v>6</v>
      </c>
      <c r="D51" s="412">
        <v>12</v>
      </c>
      <c r="E51" s="412">
        <v>11</v>
      </c>
      <c r="F51" s="412">
        <v>11</v>
      </c>
      <c r="G51" s="412">
        <v>11</v>
      </c>
      <c r="H51" s="412">
        <v>11</v>
      </c>
      <c r="I51" s="412">
        <v>11</v>
      </c>
      <c r="J51" s="412">
        <v>11</v>
      </c>
      <c r="K51" s="412">
        <f>SUM(K52,K55)</f>
        <v>11</v>
      </c>
      <c r="L51" s="412">
        <v>11</v>
      </c>
      <c r="M51" s="412">
        <f>SUM(M52,M55)</f>
        <v>9</v>
      </c>
      <c r="N51" s="412">
        <v>10</v>
      </c>
    </row>
    <row r="52" spans="1:14" ht="11.25" customHeight="1">
      <c r="A52" s="415" t="s">
        <v>775</v>
      </c>
      <c r="B52" s="416">
        <v>3</v>
      </c>
      <c r="C52" s="416">
        <v>6</v>
      </c>
      <c r="D52" s="416">
        <v>11</v>
      </c>
      <c r="E52" s="416">
        <v>11</v>
      </c>
      <c r="F52" s="416">
        <v>11</v>
      </c>
      <c r="G52" s="416">
        <v>11</v>
      </c>
      <c r="H52" s="416">
        <v>11</v>
      </c>
      <c r="I52" s="416">
        <v>11</v>
      </c>
      <c r="J52" s="416">
        <v>11</v>
      </c>
      <c r="K52" s="416">
        <f>SUM(K53:K54)</f>
        <v>11</v>
      </c>
      <c r="L52" s="416">
        <v>11</v>
      </c>
      <c r="M52" s="416">
        <f>SUM(M53:M54)</f>
        <v>9</v>
      </c>
      <c r="N52" s="416">
        <v>10</v>
      </c>
    </row>
    <row r="53" spans="1:14" ht="11.25" customHeight="1">
      <c r="A53" s="368" t="s">
        <v>779</v>
      </c>
      <c r="B53" s="388">
        <v>2</v>
      </c>
      <c r="C53" s="388">
        <v>3</v>
      </c>
      <c r="D53" s="388">
        <v>5</v>
      </c>
      <c r="E53" s="388">
        <v>4</v>
      </c>
      <c r="F53" s="388">
        <v>5</v>
      </c>
      <c r="G53" s="388">
        <v>4</v>
      </c>
      <c r="H53" s="388">
        <v>5</v>
      </c>
      <c r="I53" s="388">
        <v>5</v>
      </c>
      <c r="J53" s="388">
        <v>5</v>
      </c>
      <c r="K53" s="388">
        <v>5</v>
      </c>
      <c r="L53" s="388">
        <v>5</v>
      </c>
      <c r="M53" s="388">
        <v>4</v>
      </c>
      <c r="N53" s="388">
        <v>5</v>
      </c>
    </row>
    <row r="54" spans="1:14" ht="11.25" customHeight="1">
      <c r="A54" s="368" t="s">
        <v>767</v>
      </c>
      <c r="B54" s="388">
        <v>1</v>
      </c>
      <c r="C54" s="388">
        <v>3</v>
      </c>
      <c r="D54" s="388">
        <v>6</v>
      </c>
      <c r="E54" s="388">
        <v>7</v>
      </c>
      <c r="F54" s="388">
        <v>6</v>
      </c>
      <c r="G54" s="388">
        <v>7</v>
      </c>
      <c r="H54" s="388">
        <v>6</v>
      </c>
      <c r="I54" s="388">
        <v>6</v>
      </c>
      <c r="J54" s="388">
        <v>6</v>
      </c>
      <c r="K54" s="388">
        <v>6</v>
      </c>
      <c r="L54" s="388">
        <v>6</v>
      </c>
      <c r="M54" s="388">
        <v>5</v>
      </c>
      <c r="N54" s="388">
        <v>5</v>
      </c>
    </row>
    <row r="55" spans="1:14" ht="11.25" customHeight="1">
      <c r="A55" s="415" t="s">
        <v>768</v>
      </c>
      <c r="B55" s="416">
        <v>0</v>
      </c>
      <c r="C55" s="416">
        <v>0</v>
      </c>
      <c r="D55" s="416">
        <v>1</v>
      </c>
      <c r="E55" s="416">
        <v>0</v>
      </c>
      <c r="F55" s="416">
        <v>0</v>
      </c>
      <c r="G55" s="416">
        <v>0</v>
      </c>
      <c r="H55" s="416">
        <v>0</v>
      </c>
      <c r="I55" s="416">
        <v>0</v>
      </c>
      <c r="J55" s="416">
        <v>0</v>
      </c>
      <c r="K55" s="416">
        <f>SUM(K56:K57)</f>
        <v>0</v>
      </c>
      <c r="L55" s="416">
        <v>0</v>
      </c>
      <c r="M55" s="416">
        <f>SUM(M56:M57)</f>
        <v>0</v>
      </c>
      <c r="N55" s="416">
        <v>0</v>
      </c>
    </row>
    <row r="56" spans="1:14" ht="11.25" customHeight="1">
      <c r="A56" s="368" t="s">
        <v>779</v>
      </c>
      <c r="B56" s="388">
        <v>0</v>
      </c>
      <c r="C56" s="388">
        <v>0</v>
      </c>
      <c r="D56" s="388">
        <v>0</v>
      </c>
      <c r="E56" s="388">
        <v>0</v>
      </c>
      <c r="F56" s="388">
        <v>0</v>
      </c>
      <c r="G56" s="388">
        <v>0</v>
      </c>
      <c r="H56" s="388">
        <v>0</v>
      </c>
      <c r="I56" s="388">
        <v>0</v>
      </c>
      <c r="J56" s="388">
        <v>0</v>
      </c>
      <c r="K56" s="388">
        <v>0</v>
      </c>
      <c r="L56" s="388">
        <v>0</v>
      </c>
      <c r="M56" s="388">
        <v>0</v>
      </c>
      <c r="N56" s="388">
        <v>0</v>
      </c>
    </row>
    <row r="57" spans="1:14" ht="11.25" customHeight="1">
      <c r="A57" s="368" t="s">
        <v>767</v>
      </c>
      <c r="B57" s="388">
        <v>0</v>
      </c>
      <c r="C57" s="388">
        <v>0</v>
      </c>
      <c r="D57" s="388">
        <v>1</v>
      </c>
      <c r="E57" s="388">
        <v>0</v>
      </c>
      <c r="F57" s="388">
        <v>0</v>
      </c>
      <c r="G57" s="388">
        <v>0</v>
      </c>
      <c r="H57" s="388">
        <v>0</v>
      </c>
      <c r="I57" s="388">
        <v>0</v>
      </c>
      <c r="J57" s="388">
        <v>0</v>
      </c>
      <c r="K57" s="388">
        <v>0</v>
      </c>
      <c r="L57" s="388">
        <v>0</v>
      </c>
      <c r="M57" s="388">
        <v>0</v>
      </c>
      <c r="N57" s="388">
        <v>0</v>
      </c>
    </row>
    <row r="58" spans="1:14" ht="11.25" customHeight="1">
      <c r="A58" s="411" t="s">
        <v>82</v>
      </c>
      <c r="B58" s="412">
        <v>5</v>
      </c>
      <c r="C58" s="412">
        <v>6</v>
      </c>
      <c r="D58" s="412">
        <v>6</v>
      </c>
      <c r="E58" s="412">
        <v>6</v>
      </c>
      <c r="F58" s="412">
        <v>5</v>
      </c>
      <c r="G58" s="412">
        <v>5</v>
      </c>
      <c r="H58" s="412">
        <v>3</v>
      </c>
      <c r="I58" s="412">
        <v>3</v>
      </c>
      <c r="J58" s="412">
        <v>0</v>
      </c>
      <c r="K58" s="412">
        <f>SUM(K59,K62)</f>
        <v>4</v>
      </c>
      <c r="L58" s="412">
        <v>4</v>
      </c>
      <c r="M58" s="412">
        <f>SUM(M59,M62)</f>
        <v>6</v>
      </c>
      <c r="N58" s="412">
        <v>6</v>
      </c>
    </row>
    <row r="59" spans="1:14" ht="11.25" customHeight="1">
      <c r="A59" s="415" t="s">
        <v>776</v>
      </c>
      <c r="B59" s="416">
        <v>4</v>
      </c>
      <c r="C59" s="416">
        <v>4</v>
      </c>
      <c r="D59" s="416">
        <v>4</v>
      </c>
      <c r="E59" s="416">
        <v>4</v>
      </c>
      <c r="F59" s="416">
        <v>3</v>
      </c>
      <c r="G59" s="416">
        <v>3</v>
      </c>
      <c r="H59" s="416">
        <v>1</v>
      </c>
      <c r="I59" s="416">
        <v>1</v>
      </c>
      <c r="J59" s="416">
        <v>0</v>
      </c>
      <c r="K59" s="416">
        <f>SUM(K60:K61)</f>
        <v>2</v>
      </c>
      <c r="L59" s="416">
        <v>2</v>
      </c>
      <c r="M59" s="416">
        <f>SUM(M60:M61)</f>
        <v>3</v>
      </c>
      <c r="N59" s="416">
        <v>3</v>
      </c>
    </row>
    <row r="60" spans="1:14" ht="11.25" customHeight="1">
      <c r="A60" s="368" t="s">
        <v>779</v>
      </c>
      <c r="B60" s="388">
        <v>3</v>
      </c>
      <c r="C60" s="388">
        <v>3</v>
      </c>
      <c r="D60" s="388">
        <v>3</v>
      </c>
      <c r="E60" s="388">
        <v>3</v>
      </c>
      <c r="F60" s="388">
        <v>3</v>
      </c>
      <c r="G60" s="388">
        <v>3</v>
      </c>
      <c r="H60" s="388">
        <v>1</v>
      </c>
      <c r="I60" s="388">
        <v>1</v>
      </c>
      <c r="J60" s="388">
        <v>0</v>
      </c>
      <c r="K60" s="388">
        <v>1</v>
      </c>
      <c r="L60" s="388">
        <v>1</v>
      </c>
      <c r="M60" s="388">
        <v>1</v>
      </c>
      <c r="N60" s="388">
        <v>1</v>
      </c>
    </row>
    <row r="61" spans="1:14" ht="11.25" customHeight="1">
      <c r="A61" s="368" t="s">
        <v>767</v>
      </c>
      <c r="B61" s="388">
        <v>1</v>
      </c>
      <c r="C61" s="388">
        <v>1</v>
      </c>
      <c r="D61" s="388">
        <v>1</v>
      </c>
      <c r="E61" s="388">
        <v>1</v>
      </c>
      <c r="F61" s="388">
        <v>0</v>
      </c>
      <c r="G61" s="388">
        <v>0</v>
      </c>
      <c r="H61" s="388">
        <v>0</v>
      </c>
      <c r="I61" s="388">
        <v>0</v>
      </c>
      <c r="J61" s="388">
        <v>0</v>
      </c>
      <c r="K61" s="388">
        <v>1</v>
      </c>
      <c r="L61" s="388">
        <v>1</v>
      </c>
      <c r="M61" s="388">
        <v>2</v>
      </c>
      <c r="N61" s="388">
        <v>2</v>
      </c>
    </row>
    <row r="62" spans="1:14" ht="11.25" customHeight="1">
      <c r="A62" s="415" t="s">
        <v>768</v>
      </c>
      <c r="B62" s="416">
        <v>1</v>
      </c>
      <c r="C62" s="416">
        <v>2</v>
      </c>
      <c r="D62" s="416">
        <v>2</v>
      </c>
      <c r="E62" s="416">
        <v>2</v>
      </c>
      <c r="F62" s="416">
        <v>2</v>
      </c>
      <c r="G62" s="416">
        <v>2</v>
      </c>
      <c r="H62" s="416">
        <v>2</v>
      </c>
      <c r="I62" s="416">
        <v>2</v>
      </c>
      <c r="J62" s="416">
        <v>0</v>
      </c>
      <c r="K62" s="416">
        <f>SUM(K63:K64)</f>
        <v>2</v>
      </c>
      <c r="L62" s="416">
        <v>2</v>
      </c>
      <c r="M62" s="416">
        <f>SUM(M63:M64)</f>
        <v>3</v>
      </c>
      <c r="N62" s="416">
        <v>3</v>
      </c>
    </row>
    <row r="63" spans="1:14" ht="11.25" customHeight="1">
      <c r="A63" s="368" t="s">
        <v>779</v>
      </c>
      <c r="B63" s="388">
        <v>1</v>
      </c>
      <c r="C63" s="388">
        <v>2</v>
      </c>
      <c r="D63" s="388">
        <v>2</v>
      </c>
      <c r="E63" s="388">
        <v>2</v>
      </c>
      <c r="F63" s="388">
        <v>2</v>
      </c>
      <c r="G63" s="388">
        <v>2</v>
      </c>
      <c r="H63" s="388">
        <v>2</v>
      </c>
      <c r="I63" s="388">
        <v>2</v>
      </c>
      <c r="J63" s="388">
        <v>0</v>
      </c>
      <c r="K63" s="388">
        <v>2</v>
      </c>
      <c r="L63" s="388">
        <v>2</v>
      </c>
      <c r="M63" s="388">
        <v>2</v>
      </c>
      <c r="N63" s="388">
        <v>2</v>
      </c>
    </row>
    <row r="64" spans="1:14" ht="11.25" customHeight="1">
      <c r="A64" s="368" t="s">
        <v>767</v>
      </c>
      <c r="B64" s="388">
        <v>0</v>
      </c>
      <c r="C64" s="388">
        <v>0</v>
      </c>
      <c r="D64" s="388">
        <v>0</v>
      </c>
      <c r="E64" s="388">
        <v>0</v>
      </c>
      <c r="F64" s="388">
        <v>0</v>
      </c>
      <c r="G64" s="388">
        <v>0</v>
      </c>
      <c r="H64" s="388">
        <v>0</v>
      </c>
      <c r="I64" s="388">
        <v>0</v>
      </c>
      <c r="J64" s="388">
        <v>0</v>
      </c>
      <c r="K64" s="388">
        <v>0</v>
      </c>
      <c r="L64" s="388">
        <v>0</v>
      </c>
      <c r="M64" s="388">
        <v>1</v>
      </c>
      <c r="N64" s="388">
        <v>1</v>
      </c>
    </row>
    <row r="65" spans="1:14" ht="11.25" customHeight="1">
      <c r="A65" s="411" t="s">
        <v>83</v>
      </c>
      <c r="B65" s="412">
        <v>3</v>
      </c>
      <c r="C65" s="412">
        <v>3</v>
      </c>
      <c r="D65" s="412">
        <v>3</v>
      </c>
      <c r="E65" s="412">
        <v>3</v>
      </c>
      <c r="F65" s="412">
        <v>3</v>
      </c>
      <c r="G65" s="412">
        <v>3</v>
      </c>
      <c r="H65" s="412">
        <v>3</v>
      </c>
      <c r="I65" s="412">
        <v>2</v>
      </c>
      <c r="J65" s="412">
        <v>0</v>
      </c>
      <c r="K65" s="412">
        <f>SUM(K66,K69)</f>
        <v>2</v>
      </c>
      <c r="L65" s="412">
        <v>3</v>
      </c>
      <c r="M65" s="412">
        <f>SUM(M66,M69)</f>
        <v>3</v>
      </c>
      <c r="N65" s="412">
        <v>3</v>
      </c>
    </row>
    <row r="66" spans="1:14" ht="11.25" customHeight="1">
      <c r="A66" s="415" t="s">
        <v>777</v>
      </c>
      <c r="B66" s="416">
        <v>3</v>
      </c>
      <c r="C66" s="416">
        <v>3</v>
      </c>
      <c r="D66" s="416">
        <v>3</v>
      </c>
      <c r="E66" s="416">
        <v>3</v>
      </c>
      <c r="F66" s="416">
        <v>3</v>
      </c>
      <c r="G66" s="416">
        <v>3</v>
      </c>
      <c r="H66" s="416">
        <v>3</v>
      </c>
      <c r="I66" s="416">
        <v>2</v>
      </c>
      <c r="J66" s="416">
        <v>0</v>
      </c>
      <c r="K66" s="416">
        <f>SUM(K67:K68)</f>
        <v>2</v>
      </c>
      <c r="L66" s="416">
        <v>3</v>
      </c>
      <c r="M66" s="416">
        <f>SUM(M67:M68)</f>
        <v>3</v>
      </c>
      <c r="N66" s="416">
        <v>3</v>
      </c>
    </row>
    <row r="67" spans="1:14" ht="11.25" customHeight="1">
      <c r="A67" s="368" t="s">
        <v>779</v>
      </c>
      <c r="B67" s="388">
        <v>2</v>
      </c>
      <c r="C67" s="388">
        <v>2</v>
      </c>
      <c r="D67" s="388">
        <v>2</v>
      </c>
      <c r="E67" s="388">
        <v>2</v>
      </c>
      <c r="F67" s="388">
        <v>2</v>
      </c>
      <c r="G67" s="388">
        <v>2</v>
      </c>
      <c r="H67" s="388">
        <v>2</v>
      </c>
      <c r="I67" s="388">
        <v>1</v>
      </c>
      <c r="J67" s="388">
        <v>0</v>
      </c>
      <c r="K67" s="388">
        <v>1</v>
      </c>
      <c r="L67" s="388">
        <v>1</v>
      </c>
      <c r="M67" s="388">
        <v>1</v>
      </c>
      <c r="N67" s="388">
        <v>1</v>
      </c>
    </row>
    <row r="68" spans="1:14" ht="11.25" customHeight="1">
      <c r="A68" s="368" t="s">
        <v>767</v>
      </c>
      <c r="B68" s="388">
        <v>1</v>
      </c>
      <c r="C68" s="388">
        <v>1</v>
      </c>
      <c r="D68" s="388">
        <v>1</v>
      </c>
      <c r="E68" s="388">
        <v>1</v>
      </c>
      <c r="F68" s="388">
        <v>1</v>
      </c>
      <c r="G68" s="388">
        <v>1</v>
      </c>
      <c r="H68" s="388">
        <v>1</v>
      </c>
      <c r="I68" s="388">
        <v>1</v>
      </c>
      <c r="J68" s="388">
        <v>0</v>
      </c>
      <c r="K68" s="388">
        <v>1</v>
      </c>
      <c r="L68" s="388">
        <v>2</v>
      </c>
      <c r="M68" s="388">
        <v>2</v>
      </c>
      <c r="N68" s="388">
        <v>2</v>
      </c>
    </row>
    <row r="69" spans="1:14" ht="11.25" customHeight="1">
      <c r="A69" s="415" t="s">
        <v>768</v>
      </c>
      <c r="B69" s="416">
        <v>0</v>
      </c>
      <c r="C69" s="416">
        <v>0</v>
      </c>
      <c r="D69" s="416">
        <v>0</v>
      </c>
      <c r="E69" s="416">
        <v>0</v>
      </c>
      <c r="F69" s="416">
        <v>0</v>
      </c>
      <c r="G69" s="416">
        <v>0</v>
      </c>
      <c r="H69" s="416">
        <v>0</v>
      </c>
      <c r="I69" s="416">
        <v>0</v>
      </c>
      <c r="J69" s="416">
        <v>0</v>
      </c>
      <c r="K69" s="416">
        <f>SUM(K70:K71)</f>
        <v>0</v>
      </c>
      <c r="L69" s="416">
        <v>0</v>
      </c>
      <c r="M69" s="416">
        <f>SUM(M70:M71)</f>
        <v>0</v>
      </c>
      <c r="N69" s="416">
        <v>0</v>
      </c>
    </row>
    <row r="70" spans="1:14" ht="11.25" customHeight="1">
      <c r="A70" s="368" t="s">
        <v>779</v>
      </c>
      <c r="B70" s="388">
        <v>0</v>
      </c>
      <c r="C70" s="388">
        <v>0</v>
      </c>
      <c r="D70" s="388">
        <v>0</v>
      </c>
      <c r="E70" s="388">
        <v>0</v>
      </c>
      <c r="F70" s="388">
        <v>0</v>
      </c>
      <c r="G70" s="388">
        <v>0</v>
      </c>
      <c r="H70" s="388">
        <v>0</v>
      </c>
      <c r="I70" s="388">
        <v>0</v>
      </c>
      <c r="J70" s="388">
        <v>0</v>
      </c>
      <c r="K70" s="388">
        <v>0</v>
      </c>
      <c r="L70" s="388">
        <v>0</v>
      </c>
      <c r="M70" s="388">
        <v>0</v>
      </c>
      <c r="N70" s="388">
        <v>0</v>
      </c>
    </row>
    <row r="71" spans="1:14" ht="11.25" customHeight="1">
      <c r="A71" s="368" t="s">
        <v>767</v>
      </c>
      <c r="B71" s="388">
        <v>0</v>
      </c>
      <c r="C71" s="388">
        <v>0</v>
      </c>
      <c r="D71" s="388">
        <v>0</v>
      </c>
      <c r="E71" s="388">
        <v>0</v>
      </c>
      <c r="F71" s="388">
        <v>0</v>
      </c>
      <c r="G71" s="388">
        <v>0</v>
      </c>
      <c r="H71" s="388">
        <v>0</v>
      </c>
      <c r="I71" s="388">
        <v>0</v>
      </c>
      <c r="J71" s="388">
        <v>0</v>
      </c>
      <c r="K71" s="388">
        <v>0</v>
      </c>
      <c r="L71" s="388">
        <v>0</v>
      </c>
      <c r="M71" s="388">
        <v>0</v>
      </c>
      <c r="N71" s="388">
        <v>0</v>
      </c>
    </row>
    <row r="72" spans="1:14" ht="11.25" customHeight="1">
      <c r="A72" s="372" t="s">
        <v>76</v>
      </c>
      <c r="B72" s="35">
        <v>88</v>
      </c>
      <c r="C72" s="35">
        <v>101</v>
      </c>
      <c r="D72" s="35">
        <v>115</v>
      </c>
      <c r="E72" s="35">
        <v>111</v>
      </c>
      <c r="F72" s="35">
        <v>112</v>
      </c>
      <c r="G72" s="35">
        <v>115</v>
      </c>
      <c r="H72" s="35">
        <v>79</v>
      </c>
      <c r="I72" s="35">
        <v>81</v>
      </c>
      <c r="J72" s="35">
        <v>73</v>
      </c>
      <c r="K72" s="35">
        <f>SUM(K65,K58,K51,K44,K37,K30,K23,K13,K6)</f>
        <v>84</v>
      </c>
      <c r="L72" s="35">
        <v>85</v>
      </c>
      <c r="M72" s="35">
        <f>SUM(M65,M58,M51,M44,M37,M30,M23,M13,M6)</f>
        <v>83</v>
      </c>
      <c r="N72" s="35">
        <v>87</v>
      </c>
    </row>
    <row r="73" spans="1:14" ht="3.75" customHeight="1" thickBot="1">
      <c r="A73" s="389"/>
      <c r="B73" s="390"/>
      <c r="C73" s="391"/>
      <c r="D73" s="391"/>
      <c r="E73" s="391"/>
      <c r="F73" s="391"/>
      <c r="G73" s="391"/>
      <c r="H73" s="391"/>
      <c r="I73" s="391"/>
      <c r="J73" s="391"/>
      <c r="K73" s="391"/>
      <c r="L73" s="391"/>
      <c r="M73" s="391"/>
      <c r="N73" s="391"/>
    </row>
    <row r="74" spans="1:14" ht="12" thickTop="1">
      <c r="A74" s="375" t="s">
        <v>1135</v>
      </c>
      <c r="B74" s="375"/>
      <c r="C74" s="375"/>
      <c r="D74" s="375"/>
      <c r="E74" s="375"/>
      <c r="F74" s="375"/>
      <c r="G74" s="375"/>
      <c r="H74" s="375"/>
      <c r="I74" s="375"/>
      <c r="J74" s="375"/>
      <c r="K74" s="392"/>
      <c r="L74" s="392"/>
      <c r="M74" s="392"/>
      <c r="N74" s="392"/>
    </row>
    <row r="75" spans="1:14" ht="11.25">
      <c r="A75" s="375" t="s">
        <v>785</v>
      </c>
      <c r="B75" s="393"/>
      <c r="D75" s="392"/>
      <c r="E75" s="392"/>
      <c r="F75" s="392"/>
      <c r="G75" s="392"/>
      <c r="H75" s="392"/>
      <c r="I75" s="392"/>
      <c r="J75" s="392"/>
      <c r="K75" s="392"/>
      <c r="L75" s="392"/>
      <c r="M75" s="392"/>
      <c r="N75" s="392"/>
    </row>
    <row r="76" spans="1:14">
      <c r="A76" s="394"/>
      <c r="B76" s="393"/>
      <c r="D76" s="392"/>
      <c r="E76" s="392"/>
      <c r="F76" s="392"/>
      <c r="G76" s="392"/>
      <c r="H76" s="392"/>
      <c r="I76" s="392"/>
      <c r="J76" s="392"/>
      <c r="K76" s="392"/>
      <c r="L76" s="392"/>
      <c r="M76" s="392"/>
      <c r="N76" s="392"/>
    </row>
  </sheetData>
  <mergeCells count="4">
    <mergeCell ref="A1:N1"/>
    <mergeCell ref="A2:N2"/>
    <mergeCell ref="B4:F4"/>
    <mergeCell ref="G4:N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5"/>
  <sheetViews>
    <sheetView zoomScaleNormal="100" workbookViewId="0">
      <selection sqref="A1:N1"/>
    </sheetView>
  </sheetViews>
  <sheetFormatPr defaultColWidth="9.140625" defaultRowHeight="9"/>
  <cols>
    <col min="1" max="1" width="55" style="377" customWidth="1"/>
    <col min="2" max="2" width="13.28515625" style="395" customWidth="1"/>
    <col min="3" max="14" width="13.28515625" style="378" customWidth="1"/>
    <col min="15" max="16384" width="9.140625" style="364"/>
  </cols>
  <sheetData>
    <row r="1" spans="1:14" s="360" customFormat="1" ht="30" customHeight="1">
      <c r="A1" s="509" t="s">
        <v>317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509"/>
      <c r="M1" s="509"/>
      <c r="N1" s="509"/>
    </row>
    <row r="2" spans="1:14" s="360" customFormat="1" ht="30" customHeight="1">
      <c r="A2" s="513" t="s">
        <v>756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</row>
    <row r="3" spans="1:14" s="360" customFormat="1" ht="3.75" customHeight="1">
      <c r="A3" s="384"/>
      <c r="B3" s="385"/>
      <c r="C3" s="386"/>
      <c r="D3" s="387"/>
      <c r="E3" s="387"/>
      <c r="F3" s="387"/>
      <c r="G3" s="387"/>
      <c r="H3" s="387"/>
      <c r="I3" s="387"/>
      <c r="J3" s="387"/>
      <c r="K3" s="387"/>
      <c r="L3" s="387"/>
      <c r="M3" s="387"/>
      <c r="N3" s="387"/>
    </row>
    <row r="4" spans="1:14" ht="30" customHeight="1" thickBot="1">
      <c r="A4" s="365"/>
      <c r="B4" s="366" t="s">
        <v>781</v>
      </c>
      <c r="C4" s="366" t="s">
        <v>782</v>
      </c>
      <c r="D4" s="366" t="s">
        <v>783</v>
      </c>
      <c r="E4" s="366" t="s">
        <v>784</v>
      </c>
      <c r="F4" s="366" t="s">
        <v>757</v>
      </c>
      <c r="G4" s="35" t="s">
        <v>758</v>
      </c>
      <c r="H4" s="366" t="s">
        <v>759</v>
      </c>
      <c r="I4" s="366" t="s">
        <v>760</v>
      </c>
      <c r="J4" s="366" t="s">
        <v>761</v>
      </c>
      <c r="K4" s="366" t="s">
        <v>762</v>
      </c>
      <c r="L4" s="366" t="s">
        <v>763</v>
      </c>
      <c r="M4" s="366" t="s">
        <v>764</v>
      </c>
      <c r="N4" s="366" t="s">
        <v>1019</v>
      </c>
    </row>
    <row r="5" spans="1:14" ht="15" customHeight="1">
      <c r="A5" s="408" t="s">
        <v>77</v>
      </c>
      <c r="B5" s="410">
        <v>6</v>
      </c>
      <c r="C5" s="410">
        <v>10</v>
      </c>
      <c r="D5" s="410">
        <v>11</v>
      </c>
      <c r="E5" s="410">
        <v>11</v>
      </c>
      <c r="F5" s="410">
        <v>11</v>
      </c>
      <c r="G5" s="410">
        <v>11</v>
      </c>
      <c r="H5" s="410">
        <v>11</v>
      </c>
      <c r="I5" s="410">
        <v>21</v>
      </c>
      <c r="J5" s="410">
        <v>23</v>
      </c>
      <c r="K5" s="410">
        <v>23</v>
      </c>
      <c r="L5" s="410">
        <v>23</v>
      </c>
      <c r="M5" s="410">
        <v>24</v>
      </c>
      <c r="N5" s="410">
        <v>24</v>
      </c>
    </row>
    <row r="6" spans="1:14" ht="15" customHeight="1">
      <c r="A6" s="415" t="s">
        <v>765</v>
      </c>
      <c r="B6" s="416">
        <v>2</v>
      </c>
      <c r="C6" s="416">
        <v>5</v>
      </c>
      <c r="D6" s="416">
        <v>5</v>
      </c>
      <c r="E6" s="416">
        <v>5</v>
      </c>
      <c r="F6" s="416">
        <v>5</v>
      </c>
      <c r="G6" s="416">
        <v>5</v>
      </c>
      <c r="H6" s="416">
        <v>5</v>
      </c>
      <c r="I6" s="416">
        <v>7</v>
      </c>
      <c r="J6" s="416">
        <v>10</v>
      </c>
      <c r="K6" s="416">
        <v>10</v>
      </c>
      <c r="L6" s="416">
        <v>10</v>
      </c>
      <c r="M6" s="416">
        <v>10</v>
      </c>
      <c r="N6" s="416">
        <v>10</v>
      </c>
    </row>
    <row r="7" spans="1:14" ht="15" customHeight="1">
      <c r="A7" s="368" t="s">
        <v>779</v>
      </c>
      <c r="B7" s="388">
        <v>2</v>
      </c>
      <c r="C7" s="388">
        <v>3</v>
      </c>
      <c r="D7" s="388">
        <v>3</v>
      </c>
      <c r="E7" s="388">
        <v>3</v>
      </c>
      <c r="F7" s="388">
        <v>3</v>
      </c>
      <c r="G7" s="388">
        <v>3</v>
      </c>
      <c r="H7" s="388">
        <v>3</v>
      </c>
      <c r="I7" s="388">
        <v>5</v>
      </c>
      <c r="J7" s="388">
        <v>7</v>
      </c>
      <c r="K7" s="388">
        <v>7</v>
      </c>
      <c r="L7" s="388">
        <v>7</v>
      </c>
      <c r="M7" s="388">
        <v>7</v>
      </c>
      <c r="N7" s="388">
        <v>7</v>
      </c>
    </row>
    <row r="8" spans="1:14" ht="15" customHeight="1">
      <c r="A8" s="368" t="s">
        <v>767</v>
      </c>
      <c r="B8" s="388">
        <v>0</v>
      </c>
      <c r="C8" s="388">
        <v>2</v>
      </c>
      <c r="D8" s="388">
        <v>2</v>
      </c>
      <c r="E8" s="388">
        <v>2</v>
      </c>
      <c r="F8" s="388">
        <v>2</v>
      </c>
      <c r="G8" s="388">
        <v>2</v>
      </c>
      <c r="H8" s="388">
        <v>2</v>
      </c>
      <c r="I8" s="388">
        <v>2</v>
      </c>
      <c r="J8" s="388">
        <v>3</v>
      </c>
      <c r="K8" s="388">
        <v>3</v>
      </c>
      <c r="L8" s="388">
        <v>3</v>
      </c>
      <c r="M8" s="388">
        <v>3</v>
      </c>
      <c r="N8" s="388">
        <v>3</v>
      </c>
    </row>
    <row r="9" spans="1:14" ht="15" customHeight="1">
      <c r="A9" s="415" t="s">
        <v>768</v>
      </c>
      <c r="B9" s="416">
        <v>4</v>
      </c>
      <c r="C9" s="416">
        <v>5</v>
      </c>
      <c r="D9" s="416">
        <v>6</v>
      </c>
      <c r="E9" s="416">
        <v>6</v>
      </c>
      <c r="F9" s="416">
        <v>6</v>
      </c>
      <c r="G9" s="416">
        <v>6</v>
      </c>
      <c r="H9" s="416">
        <v>6</v>
      </c>
      <c r="I9" s="416">
        <v>14</v>
      </c>
      <c r="J9" s="416">
        <v>13</v>
      </c>
      <c r="K9" s="416">
        <v>13</v>
      </c>
      <c r="L9" s="416">
        <v>13</v>
      </c>
      <c r="M9" s="416">
        <v>14</v>
      </c>
      <c r="N9" s="416">
        <v>14</v>
      </c>
    </row>
    <row r="10" spans="1:14" ht="15" customHeight="1">
      <c r="A10" s="368" t="s">
        <v>779</v>
      </c>
      <c r="B10" s="388">
        <v>4</v>
      </c>
      <c r="C10" s="388">
        <v>5</v>
      </c>
      <c r="D10" s="388">
        <v>6</v>
      </c>
      <c r="E10" s="388">
        <v>6</v>
      </c>
      <c r="F10" s="388">
        <v>6</v>
      </c>
      <c r="G10" s="388">
        <v>6</v>
      </c>
      <c r="H10" s="388">
        <v>6</v>
      </c>
      <c r="I10" s="388">
        <v>14</v>
      </c>
      <c r="J10" s="388">
        <v>13</v>
      </c>
      <c r="K10" s="388">
        <v>13</v>
      </c>
      <c r="L10" s="388">
        <v>13</v>
      </c>
      <c r="M10" s="388">
        <v>14</v>
      </c>
      <c r="N10" s="388">
        <v>14</v>
      </c>
    </row>
    <row r="11" spans="1:14" ht="15" customHeight="1">
      <c r="A11" s="368" t="s">
        <v>767</v>
      </c>
      <c r="B11" s="388">
        <v>0</v>
      </c>
      <c r="C11" s="388">
        <v>0</v>
      </c>
      <c r="D11" s="388">
        <v>0</v>
      </c>
      <c r="E11" s="388">
        <v>0</v>
      </c>
      <c r="F11" s="388">
        <v>0</v>
      </c>
      <c r="G11" s="388">
        <v>0</v>
      </c>
      <c r="H11" s="388">
        <v>0</v>
      </c>
      <c r="I11" s="388">
        <v>0</v>
      </c>
      <c r="J11" s="388">
        <v>0</v>
      </c>
      <c r="K11" s="388">
        <v>0</v>
      </c>
      <c r="L11" s="388">
        <v>0</v>
      </c>
      <c r="M11" s="388">
        <v>0</v>
      </c>
      <c r="N11" s="388">
        <v>0</v>
      </c>
    </row>
    <row r="12" spans="1:14" ht="15" customHeight="1">
      <c r="A12" s="411" t="s">
        <v>78</v>
      </c>
      <c r="B12" s="412">
        <v>0</v>
      </c>
      <c r="C12" s="412">
        <v>0</v>
      </c>
      <c r="D12" s="412">
        <v>0</v>
      </c>
      <c r="E12" s="412">
        <v>0</v>
      </c>
      <c r="F12" s="412">
        <v>0</v>
      </c>
      <c r="G12" s="412">
        <v>0</v>
      </c>
      <c r="H12" s="412">
        <v>0</v>
      </c>
      <c r="I12" s="412">
        <v>11</v>
      </c>
      <c r="J12" s="412">
        <v>11</v>
      </c>
      <c r="K12" s="412">
        <v>10</v>
      </c>
      <c r="L12" s="412">
        <v>10</v>
      </c>
      <c r="M12" s="412">
        <v>7</v>
      </c>
      <c r="N12" s="412">
        <v>7</v>
      </c>
    </row>
    <row r="13" spans="1:14" s="370" customFormat="1" ht="15" customHeight="1">
      <c r="A13" s="415" t="s">
        <v>769</v>
      </c>
      <c r="B13" s="416">
        <v>0</v>
      </c>
      <c r="C13" s="416">
        <v>0</v>
      </c>
      <c r="D13" s="416">
        <v>0</v>
      </c>
      <c r="E13" s="416">
        <v>0</v>
      </c>
      <c r="F13" s="416">
        <v>0</v>
      </c>
      <c r="G13" s="416">
        <v>0</v>
      </c>
      <c r="H13" s="416">
        <v>0</v>
      </c>
      <c r="I13" s="416">
        <v>7</v>
      </c>
      <c r="J13" s="416">
        <v>7</v>
      </c>
      <c r="K13" s="416">
        <v>7</v>
      </c>
      <c r="L13" s="416">
        <v>7</v>
      </c>
      <c r="M13" s="416">
        <v>5</v>
      </c>
      <c r="N13" s="416">
        <v>6</v>
      </c>
    </row>
    <row r="14" spans="1:14" s="370" customFormat="1" ht="15" customHeight="1">
      <c r="A14" s="368" t="s">
        <v>779</v>
      </c>
      <c r="B14" s="388">
        <v>0</v>
      </c>
      <c r="C14" s="388">
        <v>0</v>
      </c>
      <c r="D14" s="388">
        <v>0</v>
      </c>
      <c r="E14" s="388">
        <v>0</v>
      </c>
      <c r="F14" s="388">
        <v>0</v>
      </c>
      <c r="G14" s="388">
        <v>0</v>
      </c>
      <c r="H14" s="388">
        <v>0</v>
      </c>
      <c r="I14" s="388">
        <v>7</v>
      </c>
      <c r="J14" s="388">
        <v>7</v>
      </c>
      <c r="K14" s="388">
        <v>7</v>
      </c>
      <c r="L14" s="388">
        <v>7</v>
      </c>
      <c r="M14" s="388">
        <v>5</v>
      </c>
      <c r="N14" s="388">
        <v>5</v>
      </c>
    </row>
    <row r="15" spans="1:14" s="370" customFormat="1" ht="15" customHeight="1">
      <c r="A15" s="368" t="s">
        <v>767</v>
      </c>
      <c r="B15" s="388">
        <v>0</v>
      </c>
      <c r="C15" s="388">
        <v>0</v>
      </c>
      <c r="D15" s="388">
        <v>0</v>
      </c>
      <c r="E15" s="388">
        <v>0</v>
      </c>
      <c r="F15" s="388">
        <v>0</v>
      </c>
      <c r="G15" s="388">
        <v>0</v>
      </c>
      <c r="H15" s="388">
        <v>0</v>
      </c>
      <c r="I15" s="388">
        <v>0</v>
      </c>
      <c r="J15" s="388">
        <v>0</v>
      </c>
      <c r="K15" s="388">
        <v>0</v>
      </c>
      <c r="L15" s="388">
        <v>0</v>
      </c>
      <c r="M15" s="388">
        <v>0</v>
      </c>
      <c r="N15" s="388">
        <v>1</v>
      </c>
    </row>
    <row r="16" spans="1:14" s="370" customFormat="1" ht="15" customHeight="1">
      <c r="A16" s="415" t="s">
        <v>770</v>
      </c>
      <c r="B16" s="416">
        <v>0</v>
      </c>
      <c r="C16" s="416">
        <v>0</v>
      </c>
      <c r="D16" s="416">
        <v>0</v>
      </c>
      <c r="E16" s="416">
        <v>0</v>
      </c>
      <c r="F16" s="416">
        <v>0</v>
      </c>
      <c r="G16" s="416">
        <v>0</v>
      </c>
      <c r="H16" s="416">
        <v>0</v>
      </c>
      <c r="I16" s="416">
        <v>3</v>
      </c>
      <c r="J16" s="416">
        <v>3</v>
      </c>
      <c r="K16" s="416">
        <v>2</v>
      </c>
      <c r="L16" s="416">
        <v>2</v>
      </c>
      <c r="M16" s="416">
        <v>2</v>
      </c>
      <c r="N16" s="416">
        <v>1</v>
      </c>
    </row>
    <row r="17" spans="1:14" s="370" customFormat="1" ht="15" customHeight="1">
      <c r="A17" s="368" t="s">
        <v>779</v>
      </c>
      <c r="B17" s="388">
        <v>0</v>
      </c>
      <c r="C17" s="388">
        <v>0</v>
      </c>
      <c r="D17" s="388">
        <v>0</v>
      </c>
      <c r="E17" s="388">
        <v>0</v>
      </c>
      <c r="F17" s="388">
        <v>0</v>
      </c>
      <c r="G17" s="388">
        <v>0</v>
      </c>
      <c r="H17" s="388">
        <v>0</v>
      </c>
      <c r="I17" s="388">
        <v>3</v>
      </c>
      <c r="J17" s="388">
        <v>3</v>
      </c>
      <c r="K17" s="388">
        <v>2</v>
      </c>
      <c r="L17" s="388">
        <v>2</v>
      </c>
      <c r="M17" s="388">
        <v>2</v>
      </c>
      <c r="N17" s="388">
        <v>1</v>
      </c>
    </row>
    <row r="18" spans="1:14" ht="15" customHeight="1">
      <c r="A18" s="368" t="s">
        <v>767</v>
      </c>
      <c r="B18" s="388">
        <v>0</v>
      </c>
      <c r="C18" s="388">
        <v>0</v>
      </c>
      <c r="D18" s="388">
        <v>0</v>
      </c>
      <c r="E18" s="388">
        <v>0</v>
      </c>
      <c r="F18" s="388">
        <v>0</v>
      </c>
      <c r="G18" s="388">
        <v>0</v>
      </c>
      <c r="H18" s="388">
        <v>0</v>
      </c>
      <c r="I18" s="388">
        <v>0</v>
      </c>
      <c r="J18" s="388">
        <v>0</v>
      </c>
      <c r="K18" s="388">
        <v>0</v>
      </c>
      <c r="L18" s="388">
        <v>0</v>
      </c>
      <c r="M18" s="388">
        <v>0</v>
      </c>
      <c r="N18" s="388">
        <v>0</v>
      </c>
    </row>
    <row r="19" spans="1:14" ht="15" customHeight="1">
      <c r="A19" s="415" t="s">
        <v>768</v>
      </c>
      <c r="B19" s="416">
        <v>0</v>
      </c>
      <c r="C19" s="416">
        <v>0</v>
      </c>
      <c r="D19" s="416">
        <v>0</v>
      </c>
      <c r="E19" s="416">
        <v>0</v>
      </c>
      <c r="F19" s="416">
        <v>0</v>
      </c>
      <c r="G19" s="416">
        <v>0</v>
      </c>
      <c r="H19" s="416">
        <v>0</v>
      </c>
      <c r="I19" s="416">
        <v>1</v>
      </c>
      <c r="J19" s="416">
        <v>1</v>
      </c>
      <c r="K19" s="416">
        <v>1</v>
      </c>
      <c r="L19" s="416">
        <v>1</v>
      </c>
      <c r="M19" s="416">
        <v>0</v>
      </c>
      <c r="N19" s="416">
        <v>0</v>
      </c>
    </row>
    <row r="20" spans="1:14" ht="15" customHeight="1">
      <c r="A20" s="368" t="s">
        <v>779</v>
      </c>
      <c r="B20" s="388">
        <v>0</v>
      </c>
      <c r="C20" s="388">
        <v>0</v>
      </c>
      <c r="D20" s="388">
        <v>0</v>
      </c>
      <c r="E20" s="388">
        <v>0</v>
      </c>
      <c r="F20" s="388">
        <v>0</v>
      </c>
      <c r="G20" s="388">
        <v>0</v>
      </c>
      <c r="H20" s="388">
        <v>0</v>
      </c>
      <c r="I20" s="388">
        <v>1</v>
      </c>
      <c r="J20" s="388">
        <v>1</v>
      </c>
      <c r="K20" s="388">
        <v>1</v>
      </c>
      <c r="L20" s="388">
        <v>1</v>
      </c>
      <c r="M20" s="388">
        <v>0</v>
      </c>
      <c r="N20" s="388">
        <v>0</v>
      </c>
    </row>
    <row r="21" spans="1:14" ht="15" customHeight="1">
      <c r="A21" s="368" t="s">
        <v>767</v>
      </c>
      <c r="B21" s="388">
        <v>0</v>
      </c>
      <c r="C21" s="388">
        <v>0</v>
      </c>
      <c r="D21" s="388">
        <v>0</v>
      </c>
      <c r="E21" s="388">
        <v>0</v>
      </c>
      <c r="F21" s="388">
        <v>0</v>
      </c>
      <c r="G21" s="388">
        <v>0</v>
      </c>
      <c r="H21" s="388">
        <v>0</v>
      </c>
      <c r="I21" s="388">
        <v>0</v>
      </c>
      <c r="J21" s="388">
        <v>0</v>
      </c>
      <c r="K21" s="388">
        <v>0</v>
      </c>
      <c r="L21" s="388">
        <v>0</v>
      </c>
      <c r="M21" s="388">
        <v>0</v>
      </c>
      <c r="N21" s="388">
        <v>0</v>
      </c>
    </row>
    <row r="22" spans="1:14" ht="15" customHeight="1">
      <c r="A22" s="411" t="s">
        <v>74</v>
      </c>
      <c r="B22" s="412">
        <v>33</v>
      </c>
      <c r="C22" s="412">
        <v>38</v>
      </c>
      <c r="D22" s="412">
        <v>50</v>
      </c>
      <c r="E22" s="412">
        <v>52</v>
      </c>
      <c r="F22" s="412">
        <v>53</v>
      </c>
      <c r="G22" s="412">
        <v>52</v>
      </c>
      <c r="H22" s="412">
        <v>68</v>
      </c>
      <c r="I22" s="412">
        <v>69</v>
      </c>
      <c r="J22" s="412">
        <v>73</v>
      </c>
      <c r="K22" s="412">
        <v>74</v>
      </c>
      <c r="L22" s="412">
        <v>76</v>
      </c>
      <c r="M22" s="412">
        <v>84</v>
      </c>
      <c r="N22" s="412">
        <v>86</v>
      </c>
    </row>
    <row r="23" spans="1:14" ht="15" customHeight="1">
      <c r="A23" s="415" t="s">
        <v>771</v>
      </c>
      <c r="B23" s="416">
        <v>22</v>
      </c>
      <c r="C23" s="416">
        <v>23</v>
      </c>
      <c r="D23" s="416">
        <v>33</v>
      </c>
      <c r="E23" s="416">
        <v>33</v>
      </c>
      <c r="F23" s="416">
        <v>34</v>
      </c>
      <c r="G23" s="416">
        <v>32</v>
      </c>
      <c r="H23" s="416">
        <v>41</v>
      </c>
      <c r="I23" s="416">
        <v>41</v>
      </c>
      <c r="J23" s="416">
        <v>43</v>
      </c>
      <c r="K23" s="416">
        <v>45</v>
      </c>
      <c r="L23" s="416">
        <v>47</v>
      </c>
      <c r="M23" s="416">
        <v>51</v>
      </c>
      <c r="N23" s="416">
        <v>52</v>
      </c>
    </row>
    <row r="24" spans="1:14" ht="15" customHeight="1">
      <c r="A24" s="368" t="s">
        <v>779</v>
      </c>
      <c r="B24" s="388">
        <v>22</v>
      </c>
      <c r="C24" s="388">
        <v>21</v>
      </c>
      <c r="D24" s="388">
        <v>28</v>
      </c>
      <c r="E24" s="388">
        <v>28</v>
      </c>
      <c r="F24" s="388">
        <v>29</v>
      </c>
      <c r="G24" s="388">
        <v>28</v>
      </c>
      <c r="H24" s="388">
        <v>32</v>
      </c>
      <c r="I24" s="388">
        <v>32</v>
      </c>
      <c r="J24" s="388">
        <v>34</v>
      </c>
      <c r="K24" s="388">
        <v>36</v>
      </c>
      <c r="L24" s="388">
        <v>37</v>
      </c>
      <c r="M24" s="388">
        <v>41</v>
      </c>
      <c r="N24" s="388">
        <v>43</v>
      </c>
    </row>
    <row r="25" spans="1:14" ht="15" customHeight="1">
      <c r="A25" s="368" t="s">
        <v>767</v>
      </c>
      <c r="B25" s="388">
        <v>0</v>
      </c>
      <c r="C25" s="388">
        <v>2</v>
      </c>
      <c r="D25" s="388">
        <v>5</v>
      </c>
      <c r="E25" s="388">
        <v>5</v>
      </c>
      <c r="F25" s="388">
        <v>5</v>
      </c>
      <c r="G25" s="388">
        <v>4</v>
      </c>
      <c r="H25" s="388">
        <v>9</v>
      </c>
      <c r="I25" s="388">
        <v>9</v>
      </c>
      <c r="J25" s="388">
        <v>9</v>
      </c>
      <c r="K25" s="388">
        <v>9</v>
      </c>
      <c r="L25" s="388">
        <v>10</v>
      </c>
      <c r="M25" s="388">
        <v>10</v>
      </c>
      <c r="N25" s="388">
        <v>9</v>
      </c>
    </row>
    <row r="26" spans="1:14" ht="15" customHeight="1">
      <c r="A26" s="415" t="s">
        <v>768</v>
      </c>
      <c r="B26" s="416">
        <v>11</v>
      </c>
      <c r="C26" s="416">
        <v>15</v>
      </c>
      <c r="D26" s="416">
        <v>17</v>
      </c>
      <c r="E26" s="416">
        <v>19</v>
      </c>
      <c r="F26" s="416">
        <v>19</v>
      </c>
      <c r="G26" s="416">
        <v>20</v>
      </c>
      <c r="H26" s="416">
        <v>27</v>
      </c>
      <c r="I26" s="416">
        <v>28</v>
      </c>
      <c r="J26" s="416">
        <v>30</v>
      </c>
      <c r="K26" s="416">
        <v>29</v>
      </c>
      <c r="L26" s="416">
        <v>29</v>
      </c>
      <c r="M26" s="416">
        <v>33</v>
      </c>
      <c r="N26" s="416">
        <v>34</v>
      </c>
    </row>
    <row r="27" spans="1:14" ht="15" customHeight="1">
      <c r="A27" s="368" t="s">
        <v>779</v>
      </c>
      <c r="B27" s="388">
        <v>11</v>
      </c>
      <c r="C27" s="388">
        <v>13</v>
      </c>
      <c r="D27" s="388">
        <v>15</v>
      </c>
      <c r="E27" s="388">
        <v>18</v>
      </c>
      <c r="F27" s="388">
        <v>18</v>
      </c>
      <c r="G27" s="388">
        <v>19</v>
      </c>
      <c r="H27" s="388">
        <v>26</v>
      </c>
      <c r="I27" s="388">
        <v>27</v>
      </c>
      <c r="J27" s="388">
        <v>29</v>
      </c>
      <c r="K27" s="388">
        <v>28</v>
      </c>
      <c r="L27" s="388">
        <v>28</v>
      </c>
      <c r="M27" s="388">
        <v>32</v>
      </c>
      <c r="N27" s="388">
        <v>33</v>
      </c>
    </row>
    <row r="28" spans="1:14" ht="15" customHeight="1">
      <c r="A28" s="368" t="s">
        <v>767</v>
      </c>
      <c r="B28" s="388">
        <v>0</v>
      </c>
      <c r="C28" s="388">
        <v>2</v>
      </c>
      <c r="D28" s="388">
        <v>2</v>
      </c>
      <c r="E28" s="388">
        <v>1</v>
      </c>
      <c r="F28" s="388">
        <v>1</v>
      </c>
      <c r="G28" s="388">
        <v>1</v>
      </c>
      <c r="H28" s="388">
        <v>1</v>
      </c>
      <c r="I28" s="388">
        <v>1</v>
      </c>
      <c r="J28" s="388">
        <v>1</v>
      </c>
      <c r="K28" s="388">
        <v>1</v>
      </c>
      <c r="L28" s="388">
        <v>1</v>
      </c>
      <c r="M28" s="388">
        <v>1</v>
      </c>
      <c r="N28" s="388">
        <v>1</v>
      </c>
    </row>
    <row r="29" spans="1:14" ht="15" customHeight="1">
      <c r="A29" s="411" t="s">
        <v>75</v>
      </c>
      <c r="B29" s="412">
        <v>2</v>
      </c>
      <c r="C29" s="412">
        <v>2</v>
      </c>
      <c r="D29" s="412">
        <v>2</v>
      </c>
      <c r="E29" s="412">
        <v>2</v>
      </c>
      <c r="F29" s="412">
        <v>3</v>
      </c>
      <c r="G29" s="412">
        <v>3</v>
      </c>
      <c r="H29" s="412">
        <v>3</v>
      </c>
      <c r="I29" s="412">
        <v>4</v>
      </c>
      <c r="J29" s="412">
        <v>5</v>
      </c>
      <c r="K29" s="412">
        <v>5</v>
      </c>
      <c r="L29" s="412">
        <v>5</v>
      </c>
      <c r="M29" s="412">
        <v>6</v>
      </c>
      <c r="N29" s="412">
        <v>6</v>
      </c>
    </row>
    <row r="30" spans="1:14" ht="15" customHeight="1">
      <c r="A30" s="415" t="s">
        <v>772</v>
      </c>
      <c r="B30" s="416">
        <v>1</v>
      </c>
      <c r="C30" s="416">
        <v>1</v>
      </c>
      <c r="D30" s="416">
        <v>1</v>
      </c>
      <c r="E30" s="416">
        <v>1</v>
      </c>
      <c r="F30" s="416">
        <v>2</v>
      </c>
      <c r="G30" s="416">
        <v>2</v>
      </c>
      <c r="H30" s="416">
        <v>2</v>
      </c>
      <c r="I30" s="416">
        <v>3</v>
      </c>
      <c r="J30" s="416">
        <v>4</v>
      </c>
      <c r="K30" s="416">
        <v>4</v>
      </c>
      <c r="L30" s="416">
        <v>4</v>
      </c>
      <c r="M30" s="416">
        <v>5</v>
      </c>
      <c r="N30" s="416">
        <v>5</v>
      </c>
    </row>
    <row r="31" spans="1:14" ht="15" customHeight="1">
      <c r="A31" s="368" t="s">
        <v>779</v>
      </c>
      <c r="B31" s="388">
        <v>1</v>
      </c>
      <c r="C31" s="388">
        <v>1</v>
      </c>
      <c r="D31" s="388">
        <v>1</v>
      </c>
      <c r="E31" s="388">
        <v>1</v>
      </c>
      <c r="F31" s="388">
        <v>1</v>
      </c>
      <c r="G31" s="388">
        <v>1</v>
      </c>
      <c r="H31" s="388">
        <v>1</v>
      </c>
      <c r="I31" s="388">
        <v>2</v>
      </c>
      <c r="J31" s="388">
        <v>3</v>
      </c>
      <c r="K31" s="388">
        <v>3</v>
      </c>
      <c r="L31" s="388">
        <v>3</v>
      </c>
      <c r="M31" s="388">
        <v>4</v>
      </c>
      <c r="N31" s="388">
        <v>4</v>
      </c>
    </row>
    <row r="32" spans="1:14" ht="15" customHeight="1">
      <c r="A32" s="368" t="s">
        <v>767</v>
      </c>
      <c r="B32" s="388">
        <v>0</v>
      </c>
      <c r="C32" s="388">
        <v>0</v>
      </c>
      <c r="D32" s="388">
        <v>0</v>
      </c>
      <c r="E32" s="388">
        <v>0</v>
      </c>
      <c r="F32" s="388">
        <v>1</v>
      </c>
      <c r="G32" s="388">
        <v>1</v>
      </c>
      <c r="H32" s="388">
        <v>1</v>
      </c>
      <c r="I32" s="388">
        <v>1</v>
      </c>
      <c r="J32" s="388">
        <v>1</v>
      </c>
      <c r="K32" s="388">
        <v>1</v>
      </c>
      <c r="L32" s="388">
        <v>1</v>
      </c>
      <c r="M32" s="388">
        <v>1</v>
      </c>
      <c r="N32" s="388">
        <v>1</v>
      </c>
    </row>
    <row r="33" spans="1:14" ht="15" customHeight="1">
      <c r="A33" s="415" t="s">
        <v>768</v>
      </c>
      <c r="B33" s="416">
        <v>1</v>
      </c>
      <c r="C33" s="416">
        <v>1</v>
      </c>
      <c r="D33" s="416">
        <v>1</v>
      </c>
      <c r="E33" s="416">
        <v>1</v>
      </c>
      <c r="F33" s="416">
        <v>1</v>
      </c>
      <c r="G33" s="416">
        <v>1</v>
      </c>
      <c r="H33" s="416">
        <v>1</v>
      </c>
      <c r="I33" s="416">
        <v>1</v>
      </c>
      <c r="J33" s="416">
        <v>1</v>
      </c>
      <c r="K33" s="416">
        <v>1</v>
      </c>
      <c r="L33" s="416">
        <v>1</v>
      </c>
      <c r="M33" s="416">
        <v>1</v>
      </c>
      <c r="N33" s="416">
        <v>1</v>
      </c>
    </row>
    <row r="34" spans="1:14" ht="15" customHeight="1">
      <c r="A34" s="368" t="s">
        <v>779</v>
      </c>
      <c r="B34" s="388">
        <v>1</v>
      </c>
      <c r="C34" s="388">
        <v>1</v>
      </c>
      <c r="D34" s="388">
        <v>1</v>
      </c>
      <c r="E34" s="388">
        <v>1</v>
      </c>
      <c r="F34" s="388">
        <v>1</v>
      </c>
      <c r="G34" s="388">
        <v>1</v>
      </c>
      <c r="H34" s="388">
        <v>1</v>
      </c>
      <c r="I34" s="388">
        <v>1</v>
      </c>
      <c r="J34" s="388">
        <v>1</v>
      </c>
      <c r="K34" s="388">
        <v>1</v>
      </c>
      <c r="L34" s="388">
        <v>1</v>
      </c>
      <c r="M34" s="388">
        <v>1</v>
      </c>
      <c r="N34" s="388">
        <v>1</v>
      </c>
    </row>
    <row r="35" spans="1:14" ht="15" customHeight="1">
      <c r="A35" s="368" t="s">
        <v>767</v>
      </c>
      <c r="B35" s="388">
        <v>0</v>
      </c>
      <c r="C35" s="388">
        <v>0</v>
      </c>
      <c r="D35" s="388">
        <v>0</v>
      </c>
      <c r="E35" s="388">
        <v>0</v>
      </c>
      <c r="F35" s="388">
        <v>0</v>
      </c>
      <c r="G35" s="388">
        <v>0</v>
      </c>
      <c r="H35" s="388">
        <v>0</v>
      </c>
      <c r="I35" s="388">
        <v>0</v>
      </c>
      <c r="J35" s="388">
        <v>0</v>
      </c>
      <c r="K35" s="388">
        <v>0</v>
      </c>
      <c r="L35" s="388">
        <v>0</v>
      </c>
      <c r="M35" s="388">
        <v>0</v>
      </c>
      <c r="N35" s="388">
        <v>0</v>
      </c>
    </row>
    <row r="36" spans="1:14" ht="15" customHeight="1">
      <c r="A36" s="411" t="s">
        <v>79</v>
      </c>
      <c r="B36" s="412">
        <v>10</v>
      </c>
      <c r="C36" s="412">
        <v>10</v>
      </c>
      <c r="D36" s="412">
        <v>11</v>
      </c>
      <c r="E36" s="412">
        <v>9</v>
      </c>
      <c r="F36" s="412">
        <v>12</v>
      </c>
      <c r="G36" s="412">
        <v>11</v>
      </c>
      <c r="H36" s="412">
        <v>12</v>
      </c>
      <c r="I36" s="412">
        <v>12</v>
      </c>
      <c r="J36" s="412">
        <v>13</v>
      </c>
      <c r="K36" s="412">
        <v>13</v>
      </c>
      <c r="L36" s="412">
        <v>14</v>
      </c>
      <c r="M36" s="412">
        <v>14</v>
      </c>
      <c r="N36" s="412">
        <v>15</v>
      </c>
    </row>
    <row r="37" spans="1:14" ht="15" customHeight="1">
      <c r="A37" s="415" t="s">
        <v>773</v>
      </c>
      <c r="B37" s="416">
        <v>3</v>
      </c>
      <c r="C37" s="416">
        <v>3</v>
      </c>
      <c r="D37" s="416">
        <v>3</v>
      </c>
      <c r="E37" s="416">
        <v>2</v>
      </c>
      <c r="F37" s="416">
        <v>3</v>
      </c>
      <c r="G37" s="416">
        <v>2</v>
      </c>
      <c r="H37" s="416">
        <v>3</v>
      </c>
      <c r="I37" s="416">
        <v>3</v>
      </c>
      <c r="J37" s="416">
        <v>4</v>
      </c>
      <c r="K37" s="416">
        <v>4</v>
      </c>
      <c r="L37" s="416">
        <v>5</v>
      </c>
      <c r="M37" s="416">
        <v>5</v>
      </c>
      <c r="N37" s="416">
        <v>6</v>
      </c>
    </row>
    <row r="38" spans="1:14" ht="15" customHeight="1">
      <c r="A38" s="368" t="s">
        <v>779</v>
      </c>
      <c r="B38" s="388">
        <v>2</v>
      </c>
      <c r="C38" s="388">
        <v>2</v>
      </c>
      <c r="D38" s="388">
        <v>2</v>
      </c>
      <c r="E38" s="388">
        <v>2</v>
      </c>
      <c r="F38" s="388">
        <v>2</v>
      </c>
      <c r="G38" s="388">
        <v>2</v>
      </c>
      <c r="H38" s="388">
        <v>3</v>
      </c>
      <c r="I38" s="388">
        <v>3</v>
      </c>
      <c r="J38" s="388">
        <v>3</v>
      </c>
      <c r="K38" s="388">
        <v>3</v>
      </c>
      <c r="L38" s="388">
        <v>4</v>
      </c>
      <c r="M38" s="388">
        <v>4</v>
      </c>
      <c r="N38" s="388">
        <v>5</v>
      </c>
    </row>
    <row r="39" spans="1:14" ht="15" customHeight="1">
      <c r="A39" s="368" t="s">
        <v>767</v>
      </c>
      <c r="B39" s="388">
        <v>1</v>
      </c>
      <c r="C39" s="388">
        <v>1</v>
      </c>
      <c r="D39" s="388">
        <v>1</v>
      </c>
      <c r="E39" s="388">
        <v>0</v>
      </c>
      <c r="F39" s="388">
        <v>1</v>
      </c>
      <c r="G39" s="388">
        <v>0</v>
      </c>
      <c r="H39" s="388">
        <v>0</v>
      </c>
      <c r="I39" s="388">
        <v>0</v>
      </c>
      <c r="J39" s="388">
        <v>1</v>
      </c>
      <c r="K39" s="388">
        <v>1</v>
      </c>
      <c r="L39" s="388">
        <v>1</v>
      </c>
      <c r="M39" s="388">
        <v>1</v>
      </c>
      <c r="N39" s="388">
        <v>1</v>
      </c>
    </row>
    <row r="40" spans="1:14" ht="15" customHeight="1">
      <c r="A40" s="415" t="s">
        <v>768</v>
      </c>
      <c r="B40" s="416">
        <v>7</v>
      </c>
      <c r="C40" s="416">
        <v>7</v>
      </c>
      <c r="D40" s="416">
        <v>8</v>
      </c>
      <c r="E40" s="416">
        <v>7</v>
      </c>
      <c r="F40" s="416">
        <v>9</v>
      </c>
      <c r="G40" s="416">
        <v>9</v>
      </c>
      <c r="H40" s="416">
        <v>9</v>
      </c>
      <c r="I40" s="416">
        <v>9</v>
      </c>
      <c r="J40" s="416">
        <v>9</v>
      </c>
      <c r="K40" s="416">
        <v>9</v>
      </c>
      <c r="L40" s="416">
        <v>9</v>
      </c>
      <c r="M40" s="416">
        <v>9</v>
      </c>
      <c r="N40" s="416">
        <v>9</v>
      </c>
    </row>
    <row r="41" spans="1:14" ht="15" customHeight="1">
      <c r="A41" s="368" t="s">
        <v>779</v>
      </c>
      <c r="B41" s="388">
        <v>7</v>
      </c>
      <c r="C41" s="388">
        <v>7</v>
      </c>
      <c r="D41" s="388">
        <v>7</v>
      </c>
      <c r="E41" s="388">
        <v>7</v>
      </c>
      <c r="F41" s="388">
        <v>8</v>
      </c>
      <c r="G41" s="388">
        <v>8</v>
      </c>
      <c r="H41" s="388">
        <v>8</v>
      </c>
      <c r="I41" s="388">
        <v>8</v>
      </c>
      <c r="J41" s="388">
        <v>8</v>
      </c>
      <c r="K41" s="388">
        <v>8</v>
      </c>
      <c r="L41" s="388">
        <v>8</v>
      </c>
      <c r="M41" s="388">
        <v>8</v>
      </c>
      <c r="N41" s="388">
        <v>8</v>
      </c>
    </row>
    <row r="42" spans="1:14" ht="15" customHeight="1">
      <c r="A42" s="368" t="s">
        <v>767</v>
      </c>
      <c r="B42" s="388">
        <v>0</v>
      </c>
      <c r="C42" s="388">
        <v>0</v>
      </c>
      <c r="D42" s="388">
        <v>1</v>
      </c>
      <c r="E42" s="388">
        <v>0</v>
      </c>
      <c r="F42" s="388">
        <v>1</v>
      </c>
      <c r="G42" s="388">
        <v>1</v>
      </c>
      <c r="H42" s="388">
        <v>1</v>
      </c>
      <c r="I42" s="388">
        <v>1</v>
      </c>
      <c r="J42" s="388">
        <v>1</v>
      </c>
      <c r="K42" s="388">
        <v>1</v>
      </c>
      <c r="L42" s="388">
        <v>1</v>
      </c>
      <c r="M42" s="388">
        <v>1</v>
      </c>
      <c r="N42" s="388">
        <v>1</v>
      </c>
    </row>
    <row r="43" spans="1:14" ht="15" customHeight="1">
      <c r="A43" s="411" t="s">
        <v>80</v>
      </c>
      <c r="B43" s="412">
        <v>19</v>
      </c>
      <c r="C43" s="412">
        <v>21</v>
      </c>
      <c r="D43" s="412">
        <v>25</v>
      </c>
      <c r="E43" s="412">
        <v>24</v>
      </c>
      <c r="F43" s="412">
        <v>25</v>
      </c>
      <c r="G43" s="412">
        <v>25</v>
      </c>
      <c r="H43" s="412">
        <v>23</v>
      </c>
      <c r="I43" s="412">
        <v>23</v>
      </c>
      <c r="J43" s="412">
        <v>23</v>
      </c>
      <c r="K43" s="412">
        <v>23</v>
      </c>
      <c r="L43" s="412">
        <v>24</v>
      </c>
      <c r="M43" s="412">
        <v>25</v>
      </c>
      <c r="N43" s="412">
        <v>26</v>
      </c>
    </row>
    <row r="44" spans="1:14" ht="15" customHeight="1">
      <c r="A44" s="415" t="s">
        <v>774</v>
      </c>
      <c r="B44" s="416">
        <v>6</v>
      </c>
      <c r="C44" s="416">
        <v>6</v>
      </c>
      <c r="D44" s="416">
        <v>7</v>
      </c>
      <c r="E44" s="416">
        <v>7</v>
      </c>
      <c r="F44" s="416">
        <v>8</v>
      </c>
      <c r="G44" s="416">
        <v>8</v>
      </c>
      <c r="H44" s="416">
        <v>6</v>
      </c>
      <c r="I44" s="416">
        <v>6</v>
      </c>
      <c r="J44" s="416">
        <v>6</v>
      </c>
      <c r="K44" s="416">
        <v>6</v>
      </c>
      <c r="L44" s="416">
        <v>6</v>
      </c>
      <c r="M44" s="416">
        <v>6</v>
      </c>
      <c r="N44" s="416">
        <v>6</v>
      </c>
    </row>
    <row r="45" spans="1:14" ht="15" customHeight="1">
      <c r="A45" s="368" t="s">
        <v>779</v>
      </c>
      <c r="B45" s="388">
        <v>6</v>
      </c>
      <c r="C45" s="388">
        <v>6</v>
      </c>
      <c r="D45" s="388">
        <v>6</v>
      </c>
      <c r="E45" s="388">
        <v>7</v>
      </c>
      <c r="F45" s="388">
        <v>8</v>
      </c>
      <c r="G45" s="388">
        <v>8</v>
      </c>
      <c r="H45" s="388">
        <v>6</v>
      </c>
      <c r="I45" s="388">
        <v>6</v>
      </c>
      <c r="J45" s="388">
        <v>6</v>
      </c>
      <c r="K45" s="388">
        <v>6</v>
      </c>
      <c r="L45" s="388">
        <v>6</v>
      </c>
      <c r="M45" s="388">
        <v>6</v>
      </c>
      <c r="N45" s="388">
        <v>6</v>
      </c>
    </row>
    <row r="46" spans="1:14" ht="15" customHeight="1">
      <c r="A46" s="368" t="s">
        <v>767</v>
      </c>
      <c r="B46" s="388">
        <v>0</v>
      </c>
      <c r="C46" s="388">
        <v>0</v>
      </c>
      <c r="D46" s="388">
        <v>1</v>
      </c>
      <c r="E46" s="388">
        <v>0</v>
      </c>
      <c r="F46" s="388">
        <v>0</v>
      </c>
      <c r="G46" s="388">
        <v>0</v>
      </c>
      <c r="H46" s="388">
        <v>0</v>
      </c>
      <c r="I46" s="388">
        <v>0</v>
      </c>
      <c r="J46" s="388">
        <v>0</v>
      </c>
      <c r="K46" s="388">
        <v>0</v>
      </c>
      <c r="L46" s="388">
        <v>0</v>
      </c>
      <c r="M46" s="388">
        <v>0</v>
      </c>
      <c r="N46" s="388">
        <v>0</v>
      </c>
    </row>
    <row r="47" spans="1:14" ht="15" customHeight="1">
      <c r="A47" s="415" t="s">
        <v>768</v>
      </c>
      <c r="B47" s="416">
        <v>13</v>
      </c>
      <c r="C47" s="416">
        <v>15</v>
      </c>
      <c r="D47" s="416">
        <v>18</v>
      </c>
      <c r="E47" s="416">
        <v>17</v>
      </c>
      <c r="F47" s="416">
        <v>17</v>
      </c>
      <c r="G47" s="416">
        <v>17</v>
      </c>
      <c r="H47" s="416">
        <v>17</v>
      </c>
      <c r="I47" s="416">
        <v>17</v>
      </c>
      <c r="J47" s="416">
        <v>17</v>
      </c>
      <c r="K47" s="416">
        <v>17</v>
      </c>
      <c r="L47" s="416">
        <v>18</v>
      </c>
      <c r="M47" s="416">
        <v>19</v>
      </c>
      <c r="N47" s="416">
        <v>20</v>
      </c>
    </row>
    <row r="48" spans="1:14" ht="15" customHeight="1">
      <c r="A48" s="368" t="s">
        <v>779</v>
      </c>
      <c r="B48" s="388">
        <v>10</v>
      </c>
      <c r="C48" s="388">
        <v>11</v>
      </c>
      <c r="D48" s="388">
        <v>14</v>
      </c>
      <c r="E48" s="388">
        <v>12</v>
      </c>
      <c r="F48" s="388">
        <v>12</v>
      </c>
      <c r="G48" s="388">
        <v>12</v>
      </c>
      <c r="H48" s="388">
        <v>13</v>
      </c>
      <c r="I48" s="388">
        <v>13</v>
      </c>
      <c r="J48" s="388">
        <v>13</v>
      </c>
      <c r="K48" s="388">
        <v>13</v>
      </c>
      <c r="L48" s="388">
        <v>14</v>
      </c>
      <c r="M48" s="388">
        <v>16</v>
      </c>
      <c r="N48" s="388">
        <v>17</v>
      </c>
    </row>
    <row r="49" spans="1:14" ht="15" customHeight="1">
      <c r="A49" s="368" t="s">
        <v>767</v>
      </c>
      <c r="B49" s="388">
        <v>3</v>
      </c>
      <c r="C49" s="388">
        <v>4</v>
      </c>
      <c r="D49" s="388">
        <v>4</v>
      </c>
      <c r="E49" s="388">
        <v>5</v>
      </c>
      <c r="F49" s="388">
        <v>5</v>
      </c>
      <c r="G49" s="388">
        <v>5</v>
      </c>
      <c r="H49" s="388">
        <v>4</v>
      </c>
      <c r="I49" s="388">
        <v>4</v>
      </c>
      <c r="J49" s="388">
        <v>4</v>
      </c>
      <c r="K49" s="388">
        <v>4</v>
      </c>
      <c r="L49" s="388">
        <v>4</v>
      </c>
      <c r="M49" s="388">
        <v>3</v>
      </c>
      <c r="N49" s="388">
        <v>3</v>
      </c>
    </row>
    <row r="50" spans="1:14" ht="15" customHeight="1">
      <c r="A50" s="411" t="s">
        <v>81</v>
      </c>
      <c r="B50" s="412">
        <v>90</v>
      </c>
      <c r="C50" s="412">
        <v>115</v>
      </c>
      <c r="D50" s="412">
        <v>120</v>
      </c>
      <c r="E50" s="412">
        <v>129</v>
      </c>
      <c r="F50" s="412">
        <v>137</v>
      </c>
      <c r="G50" s="412">
        <v>136</v>
      </c>
      <c r="H50" s="412">
        <v>165</v>
      </c>
      <c r="I50" s="412">
        <v>168</v>
      </c>
      <c r="J50" s="412">
        <v>171</v>
      </c>
      <c r="K50" s="412">
        <v>184</v>
      </c>
      <c r="L50" s="412">
        <v>177</v>
      </c>
      <c r="M50" s="412">
        <v>193</v>
      </c>
      <c r="N50" s="412">
        <v>188</v>
      </c>
    </row>
    <row r="51" spans="1:14" ht="15" customHeight="1">
      <c r="A51" s="415" t="s">
        <v>775</v>
      </c>
      <c r="B51" s="416">
        <v>69</v>
      </c>
      <c r="C51" s="416">
        <v>79</v>
      </c>
      <c r="D51" s="416">
        <v>79</v>
      </c>
      <c r="E51" s="416">
        <v>82</v>
      </c>
      <c r="F51" s="416">
        <v>89</v>
      </c>
      <c r="G51" s="416">
        <v>88</v>
      </c>
      <c r="H51" s="416">
        <v>111</v>
      </c>
      <c r="I51" s="416">
        <v>108</v>
      </c>
      <c r="J51" s="416">
        <v>110</v>
      </c>
      <c r="K51" s="416">
        <v>119</v>
      </c>
      <c r="L51" s="416">
        <v>112</v>
      </c>
      <c r="M51" s="416">
        <v>129</v>
      </c>
      <c r="N51" s="416">
        <v>122</v>
      </c>
    </row>
    <row r="52" spans="1:14" ht="15" customHeight="1">
      <c r="A52" s="368" t="s">
        <v>779</v>
      </c>
      <c r="B52" s="388">
        <v>40</v>
      </c>
      <c r="C52" s="388">
        <v>43</v>
      </c>
      <c r="D52" s="388">
        <v>43</v>
      </c>
      <c r="E52" s="388">
        <v>42</v>
      </c>
      <c r="F52" s="388">
        <v>43</v>
      </c>
      <c r="G52" s="388">
        <v>45</v>
      </c>
      <c r="H52" s="388">
        <v>56</v>
      </c>
      <c r="I52" s="388">
        <v>52</v>
      </c>
      <c r="J52" s="388">
        <v>50</v>
      </c>
      <c r="K52" s="388">
        <v>56</v>
      </c>
      <c r="L52" s="388">
        <v>50</v>
      </c>
      <c r="M52" s="388">
        <v>56</v>
      </c>
      <c r="N52" s="388">
        <v>49</v>
      </c>
    </row>
    <row r="53" spans="1:14" ht="15" customHeight="1">
      <c r="A53" s="368" t="s">
        <v>767</v>
      </c>
      <c r="B53" s="388">
        <v>29</v>
      </c>
      <c r="C53" s="388">
        <v>36</v>
      </c>
      <c r="D53" s="388">
        <v>36</v>
      </c>
      <c r="E53" s="388">
        <v>40</v>
      </c>
      <c r="F53" s="388">
        <v>46</v>
      </c>
      <c r="G53" s="388">
        <v>43</v>
      </c>
      <c r="H53" s="388">
        <v>55</v>
      </c>
      <c r="I53" s="388">
        <v>56</v>
      </c>
      <c r="J53" s="388">
        <v>60</v>
      </c>
      <c r="K53" s="388">
        <v>63</v>
      </c>
      <c r="L53" s="388">
        <v>62</v>
      </c>
      <c r="M53" s="388">
        <v>73</v>
      </c>
      <c r="N53" s="388">
        <v>73</v>
      </c>
    </row>
    <row r="54" spans="1:14" ht="15" customHeight="1">
      <c r="A54" s="415" t="s">
        <v>768</v>
      </c>
      <c r="B54" s="416">
        <v>21</v>
      </c>
      <c r="C54" s="416">
        <v>36</v>
      </c>
      <c r="D54" s="416">
        <v>41</v>
      </c>
      <c r="E54" s="416">
        <v>47</v>
      </c>
      <c r="F54" s="416">
        <v>48</v>
      </c>
      <c r="G54" s="416">
        <v>48</v>
      </c>
      <c r="H54" s="416">
        <v>54</v>
      </c>
      <c r="I54" s="416">
        <v>60</v>
      </c>
      <c r="J54" s="416">
        <v>61</v>
      </c>
      <c r="K54" s="416">
        <v>65</v>
      </c>
      <c r="L54" s="416">
        <v>65</v>
      </c>
      <c r="M54" s="416">
        <v>64</v>
      </c>
      <c r="N54" s="416">
        <v>66</v>
      </c>
    </row>
    <row r="55" spans="1:14" ht="15" customHeight="1">
      <c r="A55" s="368" t="s">
        <v>779</v>
      </c>
      <c r="B55" s="388">
        <v>17</v>
      </c>
      <c r="C55" s="388">
        <v>31</v>
      </c>
      <c r="D55" s="388">
        <v>31</v>
      </c>
      <c r="E55" s="388">
        <v>33</v>
      </c>
      <c r="F55" s="388">
        <v>34</v>
      </c>
      <c r="G55" s="388">
        <v>33</v>
      </c>
      <c r="H55" s="388">
        <v>37</v>
      </c>
      <c r="I55" s="388">
        <v>40</v>
      </c>
      <c r="J55" s="388">
        <v>39</v>
      </c>
      <c r="K55" s="388">
        <v>41</v>
      </c>
      <c r="L55" s="388">
        <v>41</v>
      </c>
      <c r="M55" s="388">
        <v>40</v>
      </c>
      <c r="N55" s="388">
        <v>41</v>
      </c>
    </row>
    <row r="56" spans="1:14" ht="15" customHeight="1">
      <c r="A56" s="368" t="s">
        <v>767</v>
      </c>
      <c r="B56" s="388">
        <v>4</v>
      </c>
      <c r="C56" s="388">
        <v>5</v>
      </c>
      <c r="D56" s="388">
        <v>10</v>
      </c>
      <c r="E56" s="388">
        <v>14</v>
      </c>
      <c r="F56" s="388">
        <v>14</v>
      </c>
      <c r="G56" s="388">
        <v>15</v>
      </c>
      <c r="H56" s="388">
        <v>17</v>
      </c>
      <c r="I56" s="388">
        <v>20</v>
      </c>
      <c r="J56" s="388">
        <v>22</v>
      </c>
      <c r="K56" s="388">
        <v>24</v>
      </c>
      <c r="L56" s="388">
        <v>24</v>
      </c>
      <c r="M56" s="388">
        <v>24</v>
      </c>
      <c r="N56" s="388">
        <v>25</v>
      </c>
    </row>
    <row r="57" spans="1:14" ht="15" customHeight="1">
      <c r="A57" s="411" t="s">
        <v>82</v>
      </c>
      <c r="B57" s="412">
        <v>10</v>
      </c>
      <c r="C57" s="412">
        <v>12</v>
      </c>
      <c r="D57" s="412">
        <v>12</v>
      </c>
      <c r="E57" s="412">
        <v>12</v>
      </c>
      <c r="F57" s="412">
        <v>12</v>
      </c>
      <c r="G57" s="412">
        <v>12</v>
      </c>
      <c r="H57" s="412">
        <v>12</v>
      </c>
      <c r="I57" s="412">
        <v>12</v>
      </c>
      <c r="J57" s="412">
        <v>12</v>
      </c>
      <c r="K57" s="412">
        <v>12</v>
      </c>
      <c r="L57" s="412">
        <v>12</v>
      </c>
      <c r="M57" s="412">
        <v>12</v>
      </c>
      <c r="N57" s="412">
        <v>12</v>
      </c>
    </row>
    <row r="58" spans="1:14" ht="15" customHeight="1">
      <c r="A58" s="415" t="s">
        <v>776</v>
      </c>
      <c r="B58" s="416">
        <v>1</v>
      </c>
      <c r="C58" s="416">
        <v>1</v>
      </c>
      <c r="D58" s="416">
        <v>1</v>
      </c>
      <c r="E58" s="416">
        <v>1</v>
      </c>
      <c r="F58" s="416">
        <v>1</v>
      </c>
      <c r="G58" s="416">
        <v>1</v>
      </c>
      <c r="H58" s="416">
        <v>1</v>
      </c>
      <c r="I58" s="416">
        <v>1</v>
      </c>
      <c r="J58" s="416">
        <v>1</v>
      </c>
      <c r="K58" s="416">
        <v>1</v>
      </c>
      <c r="L58" s="416">
        <v>1</v>
      </c>
      <c r="M58" s="416">
        <v>1</v>
      </c>
      <c r="N58" s="416">
        <v>1</v>
      </c>
    </row>
    <row r="59" spans="1:14" ht="15" customHeight="1">
      <c r="A59" s="368" t="s">
        <v>779</v>
      </c>
      <c r="B59" s="388">
        <v>1</v>
      </c>
      <c r="C59" s="388">
        <v>1</v>
      </c>
      <c r="D59" s="388">
        <v>1</v>
      </c>
      <c r="E59" s="388">
        <v>1</v>
      </c>
      <c r="F59" s="388">
        <v>1</v>
      </c>
      <c r="G59" s="388">
        <v>1</v>
      </c>
      <c r="H59" s="388">
        <v>1</v>
      </c>
      <c r="I59" s="388">
        <v>1</v>
      </c>
      <c r="J59" s="388">
        <v>1</v>
      </c>
      <c r="K59" s="388">
        <v>1</v>
      </c>
      <c r="L59" s="388">
        <v>1</v>
      </c>
      <c r="M59" s="388">
        <v>1</v>
      </c>
      <c r="N59" s="388">
        <v>1</v>
      </c>
    </row>
    <row r="60" spans="1:14" ht="15" customHeight="1">
      <c r="A60" s="368" t="s">
        <v>767</v>
      </c>
      <c r="B60" s="388">
        <v>0</v>
      </c>
      <c r="C60" s="388">
        <v>0</v>
      </c>
      <c r="D60" s="388">
        <v>0</v>
      </c>
      <c r="E60" s="388">
        <v>0</v>
      </c>
      <c r="F60" s="388">
        <v>0</v>
      </c>
      <c r="G60" s="388">
        <v>0</v>
      </c>
      <c r="H60" s="388">
        <v>0</v>
      </c>
      <c r="I60" s="388">
        <v>0</v>
      </c>
      <c r="J60" s="388">
        <v>0</v>
      </c>
      <c r="K60" s="388">
        <v>0</v>
      </c>
      <c r="L60" s="388">
        <v>0</v>
      </c>
      <c r="M60" s="388">
        <v>0</v>
      </c>
      <c r="N60" s="388">
        <v>0</v>
      </c>
    </row>
    <row r="61" spans="1:14" ht="15" customHeight="1">
      <c r="A61" s="415" t="s">
        <v>768</v>
      </c>
      <c r="B61" s="416">
        <v>9</v>
      </c>
      <c r="C61" s="416">
        <v>11</v>
      </c>
      <c r="D61" s="416">
        <v>11</v>
      </c>
      <c r="E61" s="416">
        <v>11</v>
      </c>
      <c r="F61" s="416">
        <v>11</v>
      </c>
      <c r="G61" s="416">
        <v>11</v>
      </c>
      <c r="H61" s="416">
        <v>11</v>
      </c>
      <c r="I61" s="416">
        <v>11</v>
      </c>
      <c r="J61" s="416">
        <v>11</v>
      </c>
      <c r="K61" s="416">
        <v>11</v>
      </c>
      <c r="L61" s="416">
        <v>11</v>
      </c>
      <c r="M61" s="416">
        <v>11</v>
      </c>
      <c r="N61" s="416">
        <v>11</v>
      </c>
    </row>
    <row r="62" spans="1:14" ht="15" customHeight="1">
      <c r="A62" s="368" t="s">
        <v>779</v>
      </c>
      <c r="B62" s="388">
        <v>7</v>
      </c>
      <c r="C62" s="388">
        <v>9</v>
      </c>
      <c r="D62" s="388">
        <v>9</v>
      </c>
      <c r="E62" s="388">
        <v>9</v>
      </c>
      <c r="F62" s="388">
        <v>9</v>
      </c>
      <c r="G62" s="388">
        <v>9</v>
      </c>
      <c r="H62" s="388">
        <v>9</v>
      </c>
      <c r="I62" s="388">
        <v>9</v>
      </c>
      <c r="J62" s="388">
        <v>9</v>
      </c>
      <c r="K62" s="388">
        <v>9</v>
      </c>
      <c r="L62" s="388">
        <v>9</v>
      </c>
      <c r="M62" s="388">
        <v>9</v>
      </c>
      <c r="N62" s="388">
        <v>9</v>
      </c>
    </row>
    <row r="63" spans="1:14" ht="15" customHeight="1">
      <c r="A63" s="368" t="s">
        <v>767</v>
      </c>
      <c r="B63" s="388">
        <v>2</v>
      </c>
      <c r="C63" s="388">
        <v>2</v>
      </c>
      <c r="D63" s="388">
        <v>2</v>
      </c>
      <c r="E63" s="388">
        <v>2</v>
      </c>
      <c r="F63" s="388">
        <v>2</v>
      </c>
      <c r="G63" s="388">
        <v>2</v>
      </c>
      <c r="H63" s="388">
        <v>2</v>
      </c>
      <c r="I63" s="388">
        <v>2</v>
      </c>
      <c r="J63" s="388">
        <v>2</v>
      </c>
      <c r="K63" s="388">
        <v>2</v>
      </c>
      <c r="L63" s="388">
        <v>2</v>
      </c>
      <c r="M63" s="388">
        <v>2</v>
      </c>
      <c r="N63" s="388">
        <v>2</v>
      </c>
    </row>
    <row r="64" spans="1:14" ht="15" customHeight="1">
      <c r="A64" s="411" t="s">
        <v>83</v>
      </c>
      <c r="B64" s="412">
        <v>2</v>
      </c>
      <c r="C64" s="412">
        <v>2</v>
      </c>
      <c r="D64" s="412">
        <v>2</v>
      </c>
      <c r="E64" s="412">
        <v>2</v>
      </c>
      <c r="F64" s="412">
        <v>2</v>
      </c>
      <c r="G64" s="412">
        <v>2</v>
      </c>
      <c r="H64" s="412">
        <v>2</v>
      </c>
      <c r="I64" s="412">
        <v>2</v>
      </c>
      <c r="J64" s="412">
        <v>2</v>
      </c>
      <c r="K64" s="412">
        <v>2</v>
      </c>
      <c r="L64" s="412">
        <v>2</v>
      </c>
      <c r="M64" s="412">
        <v>2</v>
      </c>
      <c r="N64" s="412">
        <v>2</v>
      </c>
    </row>
    <row r="65" spans="1:14" ht="15" customHeight="1">
      <c r="A65" s="415" t="s">
        <v>777</v>
      </c>
      <c r="B65" s="416">
        <v>2</v>
      </c>
      <c r="C65" s="416">
        <v>2</v>
      </c>
      <c r="D65" s="416">
        <v>2</v>
      </c>
      <c r="E65" s="416">
        <v>2</v>
      </c>
      <c r="F65" s="416">
        <v>2</v>
      </c>
      <c r="G65" s="416">
        <v>2</v>
      </c>
      <c r="H65" s="416">
        <v>2</v>
      </c>
      <c r="I65" s="416">
        <v>2</v>
      </c>
      <c r="J65" s="416">
        <v>2</v>
      </c>
      <c r="K65" s="416">
        <v>2</v>
      </c>
      <c r="L65" s="416">
        <v>2</v>
      </c>
      <c r="M65" s="416">
        <v>2</v>
      </c>
      <c r="N65" s="416">
        <v>2</v>
      </c>
    </row>
    <row r="66" spans="1:14" ht="15" customHeight="1">
      <c r="A66" s="368" t="s">
        <v>779</v>
      </c>
      <c r="B66" s="388">
        <v>1</v>
      </c>
      <c r="C66" s="388">
        <v>1</v>
      </c>
      <c r="D66" s="388">
        <v>1</v>
      </c>
      <c r="E66" s="388">
        <v>1</v>
      </c>
      <c r="F66" s="388">
        <v>1</v>
      </c>
      <c r="G66" s="388">
        <v>1</v>
      </c>
      <c r="H66" s="388">
        <v>1</v>
      </c>
      <c r="I66" s="388">
        <v>1</v>
      </c>
      <c r="J66" s="388">
        <v>1</v>
      </c>
      <c r="K66" s="388">
        <v>1</v>
      </c>
      <c r="L66" s="388">
        <v>1</v>
      </c>
      <c r="M66" s="388">
        <v>1</v>
      </c>
      <c r="N66" s="388">
        <v>1</v>
      </c>
    </row>
    <row r="67" spans="1:14" ht="15" customHeight="1">
      <c r="A67" s="368" t="s">
        <v>767</v>
      </c>
      <c r="B67" s="388">
        <v>1</v>
      </c>
      <c r="C67" s="388">
        <v>1</v>
      </c>
      <c r="D67" s="388">
        <v>1</v>
      </c>
      <c r="E67" s="388">
        <v>1</v>
      </c>
      <c r="F67" s="388">
        <v>1</v>
      </c>
      <c r="G67" s="388">
        <v>1</v>
      </c>
      <c r="H67" s="388">
        <v>1</v>
      </c>
      <c r="I67" s="388">
        <v>1</v>
      </c>
      <c r="J67" s="388">
        <v>1</v>
      </c>
      <c r="K67" s="388">
        <v>1</v>
      </c>
      <c r="L67" s="388">
        <v>1</v>
      </c>
      <c r="M67" s="388">
        <v>1</v>
      </c>
      <c r="N67" s="388">
        <v>1</v>
      </c>
    </row>
    <row r="68" spans="1:14" ht="15" customHeight="1">
      <c r="A68" s="415" t="s">
        <v>768</v>
      </c>
      <c r="B68" s="416">
        <v>0</v>
      </c>
      <c r="C68" s="416">
        <v>0</v>
      </c>
      <c r="D68" s="416">
        <v>0</v>
      </c>
      <c r="E68" s="416">
        <v>0</v>
      </c>
      <c r="F68" s="416">
        <v>0</v>
      </c>
      <c r="G68" s="416">
        <v>0</v>
      </c>
      <c r="H68" s="416">
        <v>0</v>
      </c>
      <c r="I68" s="416">
        <v>0</v>
      </c>
      <c r="J68" s="416">
        <v>0</v>
      </c>
      <c r="K68" s="416">
        <v>0</v>
      </c>
      <c r="L68" s="416">
        <v>0</v>
      </c>
      <c r="M68" s="416">
        <v>0</v>
      </c>
      <c r="N68" s="416">
        <v>0</v>
      </c>
    </row>
    <row r="69" spans="1:14" ht="15" customHeight="1">
      <c r="A69" s="368" t="s">
        <v>779</v>
      </c>
      <c r="B69" s="388">
        <v>0</v>
      </c>
      <c r="C69" s="388">
        <v>0</v>
      </c>
      <c r="D69" s="388">
        <v>0</v>
      </c>
      <c r="E69" s="388">
        <v>0</v>
      </c>
      <c r="F69" s="388">
        <v>0</v>
      </c>
      <c r="G69" s="388">
        <v>0</v>
      </c>
      <c r="H69" s="388">
        <v>0</v>
      </c>
      <c r="I69" s="388">
        <v>0</v>
      </c>
      <c r="J69" s="388">
        <v>0</v>
      </c>
      <c r="K69" s="388">
        <v>0</v>
      </c>
      <c r="L69" s="388">
        <v>0</v>
      </c>
      <c r="M69" s="388">
        <v>0</v>
      </c>
      <c r="N69" s="388">
        <v>0</v>
      </c>
    </row>
    <row r="70" spans="1:14" ht="15" customHeight="1">
      <c r="A70" s="368" t="s">
        <v>767</v>
      </c>
      <c r="B70" s="388">
        <v>0</v>
      </c>
      <c r="C70" s="388">
        <v>0</v>
      </c>
      <c r="D70" s="388">
        <v>0</v>
      </c>
      <c r="E70" s="388">
        <v>0</v>
      </c>
      <c r="F70" s="388">
        <v>0</v>
      </c>
      <c r="G70" s="388">
        <v>0</v>
      </c>
      <c r="H70" s="388">
        <v>0</v>
      </c>
      <c r="I70" s="388">
        <v>0</v>
      </c>
      <c r="J70" s="388">
        <v>0</v>
      </c>
      <c r="K70" s="388">
        <v>0</v>
      </c>
      <c r="L70" s="388">
        <v>0</v>
      </c>
      <c r="M70" s="388">
        <v>0</v>
      </c>
      <c r="N70" s="388">
        <v>0</v>
      </c>
    </row>
    <row r="71" spans="1:14" ht="15" customHeight="1">
      <c r="A71" s="372" t="s">
        <v>76</v>
      </c>
      <c r="B71" s="35">
        <v>172</v>
      </c>
      <c r="C71" s="35">
        <v>210</v>
      </c>
      <c r="D71" s="35">
        <v>233</v>
      </c>
      <c r="E71" s="35">
        <v>241</v>
      </c>
      <c r="F71" s="35">
        <v>255</v>
      </c>
      <c r="G71" s="35">
        <v>252</v>
      </c>
      <c r="H71" s="35">
        <v>296</v>
      </c>
      <c r="I71" s="35">
        <v>322</v>
      </c>
      <c r="J71" s="35">
        <v>333</v>
      </c>
      <c r="K71" s="35">
        <v>346</v>
      </c>
      <c r="L71" s="35">
        <v>343</v>
      </c>
      <c r="M71" s="35">
        <v>367</v>
      </c>
      <c r="N71" s="35">
        <v>366</v>
      </c>
    </row>
    <row r="72" spans="1:14" ht="9" customHeight="1" thickBot="1">
      <c r="A72" s="389"/>
      <c r="B72" s="390"/>
      <c r="C72" s="391"/>
      <c r="D72" s="391"/>
      <c r="E72" s="391"/>
      <c r="F72" s="391"/>
      <c r="G72" s="391"/>
      <c r="H72" s="391"/>
      <c r="I72" s="391"/>
      <c r="J72" s="391"/>
      <c r="K72" s="391"/>
      <c r="L72" s="391"/>
      <c r="M72" s="391"/>
      <c r="N72" s="391"/>
    </row>
    <row r="73" spans="1:14" ht="15" customHeight="1" thickTop="1">
      <c r="A73" s="375" t="s">
        <v>1135</v>
      </c>
      <c r="B73" s="375"/>
      <c r="C73" s="375"/>
      <c r="D73" s="375"/>
      <c r="E73" s="375"/>
      <c r="F73" s="375"/>
      <c r="G73" s="375"/>
      <c r="H73" s="375"/>
      <c r="I73" s="375"/>
      <c r="J73" s="375"/>
      <c r="K73" s="392"/>
      <c r="L73" s="392"/>
      <c r="M73" s="392"/>
      <c r="N73" s="392"/>
    </row>
    <row r="74" spans="1:14" ht="45" customHeight="1">
      <c r="A74" s="511" t="s">
        <v>786</v>
      </c>
      <c r="B74" s="511"/>
      <c r="C74" s="511"/>
      <c r="D74" s="511"/>
      <c r="E74" s="511"/>
      <c r="F74" s="511"/>
      <c r="G74" s="511"/>
      <c r="H74" s="511"/>
      <c r="I74" s="511"/>
      <c r="J74" s="511"/>
      <c r="K74" s="511"/>
      <c r="L74" s="511"/>
      <c r="M74" s="511"/>
      <c r="N74" s="511"/>
    </row>
    <row r="75" spans="1:14">
      <c r="A75" s="394"/>
      <c r="B75" s="393"/>
      <c r="D75" s="392"/>
      <c r="E75" s="392"/>
      <c r="F75" s="392"/>
      <c r="G75" s="392"/>
      <c r="H75" s="392"/>
      <c r="I75" s="392"/>
      <c r="J75" s="392"/>
      <c r="K75" s="392"/>
      <c r="L75" s="392"/>
      <c r="M75" s="392"/>
      <c r="N75" s="392"/>
    </row>
  </sheetData>
  <mergeCells count="3">
    <mergeCell ref="A1:N1"/>
    <mergeCell ref="A2:N2"/>
    <mergeCell ref="A74:N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4"/>
  <sheetViews>
    <sheetView zoomScaleNormal="100" workbookViewId="0">
      <selection sqref="A1:H1"/>
    </sheetView>
  </sheetViews>
  <sheetFormatPr defaultColWidth="9.140625" defaultRowHeight="9"/>
  <cols>
    <col min="1" max="1" width="55" style="401" customWidth="1"/>
    <col min="2" max="8" width="15.7109375" style="378" customWidth="1"/>
    <col min="9" max="16384" width="9.140625" style="364"/>
  </cols>
  <sheetData>
    <row r="1" spans="1:8" s="360" customFormat="1" ht="30" customHeight="1">
      <c r="A1" s="509" t="s">
        <v>137</v>
      </c>
      <c r="B1" s="509"/>
      <c r="C1" s="509"/>
      <c r="D1" s="509"/>
      <c r="E1" s="509"/>
      <c r="F1" s="509"/>
      <c r="G1" s="509"/>
      <c r="H1" s="509"/>
    </row>
    <row r="2" spans="1:8" s="360" customFormat="1" ht="30" customHeight="1">
      <c r="A2" s="513" t="s">
        <v>756</v>
      </c>
      <c r="B2" s="513"/>
      <c r="C2" s="513"/>
      <c r="D2" s="513"/>
      <c r="E2" s="513"/>
      <c r="F2" s="513"/>
      <c r="G2" s="513"/>
      <c r="H2" s="513"/>
    </row>
    <row r="3" spans="1:8" ht="2.25" customHeight="1">
      <c r="A3" s="396"/>
      <c r="B3" s="376"/>
      <c r="C3" s="376"/>
      <c r="D3" s="376"/>
      <c r="E3" s="376"/>
      <c r="F3" s="376"/>
      <c r="G3" s="376"/>
      <c r="H3" s="376"/>
    </row>
    <row r="4" spans="1:8" ht="30" customHeight="1" thickBot="1">
      <c r="A4" s="365"/>
      <c r="B4" s="366" t="s">
        <v>759</v>
      </c>
      <c r="C4" s="366" t="s">
        <v>760</v>
      </c>
      <c r="D4" s="366" t="s">
        <v>761</v>
      </c>
      <c r="E4" s="366" t="s">
        <v>762</v>
      </c>
      <c r="F4" s="366" t="s">
        <v>763</v>
      </c>
      <c r="G4" s="366" t="s">
        <v>764</v>
      </c>
      <c r="H4" s="366" t="s">
        <v>1019</v>
      </c>
    </row>
    <row r="5" spans="1:8" ht="15.75" customHeight="1">
      <c r="A5" s="408" t="s">
        <v>77</v>
      </c>
      <c r="B5" s="413">
        <v>15</v>
      </c>
      <c r="C5" s="413">
        <v>17</v>
      </c>
      <c r="D5" s="413">
        <v>20</v>
      </c>
      <c r="E5" s="413">
        <f>SUM(E6,E9)</f>
        <v>22</v>
      </c>
      <c r="F5" s="413">
        <v>22</v>
      </c>
      <c r="G5" s="413">
        <f>SUM(G6,G9)</f>
        <v>23</v>
      </c>
      <c r="H5" s="413">
        <v>23</v>
      </c>
    </row>
    <row r="6" spans="1:8" ht="14.25" customHeight="1">
      <c r="A6" s="415" t="s">
        <v>765</v>
      </c>
      <c r="B6" s="417">
        <v>8</v>
      </c>
      <c r="C6" s="417">
        <v>8</v>
      </c>
      <c r="D6" s="417">
        <v>11</v>
      </c>
      <c r="E6" s="417">
        <f>SUM(E7:E8)</f>
        <v>12</v>
      </c>
      <c r="F6" s="417">
        <v>12</v>
      </c>
      <c r="G6" s="417">
        <f>SUM(G7:G8)</f>
        <v>12</v>
      </c>
      <c r="H6" s="417">
        <v>12</v>
      </c>
    </row>
    <row r="7" spans="1:8" ht="12" customHeight="1">
      <c r="A7" s="368" t="s">
        <v>779</v>
      </c>
      <c r="B7" s="397">
        <v>8</v>
      </c>
      <c r="C7" s="397">
        <v>8</v>
      </c>
      <c r="D7" s="397">
        <v>11</v>
      </c>
      <c r="E7" s="397">
        <v>12</v>
      </c>
      <c r="F7" s="397">
        <v>12</v>
      </c>
      <c r="G7" s="397">
        <v>12</v>
      </c>
      <c r="H7" s="397">
        <v>12</v>
      </c>
    </row>
    <row r="8" spans="1:8" ht="12" customHeight="1">
      <c r="A8" s="368" t="s">
        <v>767</v>
      </c>
      <c r="B8" s="397">
        <v>0</v>
      </c>
      <c r="C8" s="397">
        <v>0</v>
      </c>
      <c r="D8" s="397">
        <v>0</v>
      </c>
      <c r="E8" s="397">
        <v>0</v>
      </c>
      <c r="F8" s="397">
        <v>0</v>
      </c>
      <c r="G8" s="397">
        <v>0</v>
      </c>
      <c r="H8" s="397">
        <v>0</v>
      </c>
    </row>
    <row r="9" spans="1:8" ht="12" customHeight="1">
      <c r="A9" s="415" t="s">
        <v>768</v>
      </c>
      <c r="B9" s="417">
        <v>7</v>
      </c>
      <c r="C9" s="417">
        <v>9</v>
      </c>
      <c r="D9" s="417">
        <v>9</v>
      </c>
      <c r="E9" s="417">
        <f>SUM(E10:E11)</f>
        <v>10</v>
      </c>
      <c r="F9" s="417">
        <v>10</v>
      </c>
      <c r="G9" s="417">
        <f>SUM(G10:G11)</f>
        <v>11</v>
      </c>
      <c r="H9" s="417">
        <v>11</v>
      </c>
    </row>
    <row r="10" spans="1:8" ht="12" customHeight="1">
      <c r="A10" s="368" t="s">
        <v>779</v>
      </c>
      <c r="B10" s="397">
        <v>7</v>
      </c>
      <c r="C10" s="397">
        <v>9</v>
      </c>
      <c r="D10" s="397">
        <v>9</v>
      </c>
      <c r="E10" s="397">
        <v>10</v>
      </c>
      <c r="F10" s="397">
        <v>10</v>
      </c>
      <c r="G10" s="397">
        <v>11</v>
      </c>
      <c r="H10" s="397">
        <v>11</v>
      </c>
    </row>
    <row r="11" spans="1:8" ht="12" customHeight="1">
      <c r="A11" s="368" t="s">
        <v>767</v>
      </c>
      <c r="B11" s="397">
        <v>0</v>
      </c>
      <c r="C11" s="397">
        <v>0</v>
      </c>
      <c r="D11" s="397">
        <v>0</v>
      </c>
      <c r="E11" s="397">
        <v>0</v>
      </c>
      <c r="F11" s="397">
        <v>0</v>
      </c>
      <c r="G11" s="397">
        <v>0</v>
      </c>
      <c r="H11" s="397">
        <v>0</v>
      </c>
    </row>
    <row r="12" spans="1:8" ht="12" customHeight="1">
      <c r="A12" s="411" t="s">
        <v>78</v>
      </c>
      <c r="B12" s="414">
        <v>76</v>
      </c>
      <c r="C12" s="414">
        <v>78</v>
      </c>
      <c r="D12" s="414">
        <v>97</v>
      </c>
      <c r="E12" s="414">
        <f>SUM(E13,E16,E19)</f>
        <v>116</v>
      </c>
      <c r="F12" s="414">
        <v>118</v>
      </c>
      <c r="G12" s="414">
        <f>SUM(G13,G16,G19)</f>
        <v>116</v>
      </c>
      <c r="H12" s="414">
        <v>118</v>
      </c>
    </row>
    <row r="13" spans="1:8" s="370" customFormat="1" ht="12" customHeight="1">
      <c r="A13" s="415" t="s">
        <v>769</v>
      </c>
      <c r="B13" s="417">
        <v>22</v>
      </c>
      <c r="C13" s="417">
        <v>19</v>
      </c>
      <c r="D13" s="417">
        <v>22</v>
      </c>
      <c r="E13" s="417">
        <f>SUM(E14:E15)</f>
        <v>29</v>
      </c>
      <c r="F13" s="417">
        <v>30</v>
      </c>
      <c r="G13" s="417">
        <f>SUM(G14:G15)</f>
        <v>32</v>
      </c>
      <c r="H13" s="417">
        <v>32</v>
      </c>
    </row>
    <row r="14" spans="1:8" s="370" customFormat="1" ht="12" customHeight="1">
      <c r="A14" s="368" t="s">
        <v>779</v>
      </c>
      <c r="B14" s="397">
        <v>22</v>
      </c>
      <c r="C14" s="397">
        <v>19</v>
      </c>
      <c r="D14" s="397">
        <v>22</v>
      </c>
      <c r="E14" s="397">
        <v>29</v>
      </c>
      <c r="F14" s="397">
        <v>30</v>
      </c>
      <c r="G14" s="397">
        <v>32</v>
      </c>
      <c r="H14" s="397">
        <v>32</v>
      </c>
    </row>
    <row r="15" spans="1:8" s="370" customFormat="1" ht="12" customHeight="1">
      <c r="A15" s="368" t="s">
        <v>767</v>
      </c>
      <c r="B15" s="397">
        <v>0</v>
      </c>
      <c r="C15" s="397">
        <v>0</v>
      </c>
      <c r="D15" s="397">
        <v>0</v>
      </c>
      <c r="E15" s="397">
        <v>0</v>
      </c>
      <c r="F15" s="397">
        <v>0</v>
      </c>
      <c r="G15" s="397">
        <v>0</v>
      </c>
      <c r="H15" s="397">
        <v>0</v>
      </c>
    </row>
    <row r="16" spans="1:8" s="370" customFormat="1" ht="12" customHeight="1">
      <c r="A16" s="415" t="s">
        <v>770</v>
      </c>
      <c r="B16" s="417">
        <v>27</v>
      </c>
      <c r="C16" s="417">
        <v>29</v>
      </c>
      <c r="D16" s="417">
        <v>44</v>
      </c>
      <c r="E16" s="417">
        <f>SUM(E17:E18)</f>
        <v>47</v>
      </c>
      <c r="F16" s="417">
        <v>47</v>
      </c>
      <c r="G16" s="417">
        <f>SUM(G17:G18)</f>
        <v>43</v>
      </c>
      <c r="H16" s="417">
        <v>43</v>
      </c>
    </row>
    <row r="17" spans="1:8" s="370" customFormat="1" ht="12" customHeight="1">
      <c r="A17" s="368" t="s">
        <v>779</v>
      </c>
      <c r="B17" s="397">
        <v>27</v>
      </c>
      <c r="C17" s="397">
        <v>29</v>
      </c>
      <c r="D17" s="397">
        <v>44</v>
      </c>
      <c r="E17" s="397">
        <v>47</v>
      </c>
      <c r="F17" s="397">
        <v>47</v>
      </c>
      <c r="G17" s="397">
        <v>43</v>
      </c>
      <c r="H17" s="397">
        <v>43</v>
      </c>
    </row>
    <row r="18" spans="1:8" ht="12" customHeight="1">
      <c r="A18" s="368" t="s">
        <v>767</v>
      </c>
      <c r="B18" s="397">
        <v>0</v>
      </c>
      <c r="C18" s="397">
        <v>0</v>
      </c>
      <c r="D18" s="397">
        <v>0</v>
      </c>
      <c r="E18" s="397">
        <v>0</v>
      </c>
      <c r="F18" s="397">
        <v>0</v>
      </c>
      <c r="G18" s="397">
        <v>0</v>
      </c>
      <c r="H18" s="397">
        <v>0</v>
      </c>
    </row>
    <row r="19" spans="1:8" ht="12" customHeight="1">
      <c r="A19" s="415" t="s">
        <v>768</v>
      </c>
      <c r="B19" s="417">
        <v>27</v>
      </c>
      <c r="C19" s="417">
        <v>30</v>
      </c>
      <c r="D19" s="417">
        <v>31</v>
      </c>
      <c r="E19" s="417">
        <f>SUM(E20:E21)</f>
        <v>40</v>
      </c>
      <c r="F19" s="417">
        <v>41</v>
      </c>
      <c r="G19" s="417">
        <f>SUM(G20:G21)</f>
        <v>41</v>
      </c>
      <c r="H19" s="417">
        <v>43</v>
      </c>
    </row>
    <row r="20" spans="1:8" ht="12" customHeight="1">
      <c r="A20" s="368" t="s">
        <v>779</v>
      </c>
      <c r="B20" s="397">
        <v>27</v>
      </c>
      <c r="C20" s="397">
        <v>30</v>
      </c>
      <c r="D20" s="397">
        <v>31</v>
      </c>
      <c r="E20" s="397">
        <v>40</v>
      </c>
      <c r="F20" s="397">
        <v>41</v>
      </c>
      <c r="G20" s="397">
        <v>41</v>
      </c>
      <c r="H20" s="397">
        <v>43</v>
      </c>
    </row>
    <row r="21" spans="1:8" ht="12" customHeight="1">
      <c r="A21" s="368" t="s">
        <v>767</v>
      </c>
      <c r="B21" s="397">
        <v>0</v>
      </c>
      <c r="C21" s="397">
        <v>0</v>
      </c>
      <c r="D21" s="397">
        <v>0</v>
      </c>
      <c r="E21" s="397">
        <v>0</v>
      </c>
      <c r="F21" s="397">
        <v>0</v>
      </c>
      <c r="G21" s="397">
        <v>0</v>
      </c>
      <c r="H21" s="397">
        <v>0</v>
      </c>
    </row>
    <row r="22" spans="1:8" ht="12" customHeight="1">
      <c r="A22" s="411" t="s">
        <v>74</v>
      </c>
      <c r="B22" s="414">
        <v>32</v>
      </c>
      <c r="C22" s="414">
        <v>34</v>
      </c>
      <c r="D22" s="414">
        <v>40</v>
      </c>
      <c r="E22" s="414">
        <f>SUM(E23,E26)</f>
        <v>45</v>
      </c>
      <c r="F22" s="414">
        <v>47</v>
      </c>
      <c r="G22" s="414">
        <f>SUM(G23,G26)</f>
        <v>45</v>
      </c>
      <c r="H22" s="414">
        <v>45</v>
      </c>
    </row>
    <row r="23" spans="1:8" ht="12" customHeight="1">
      <c r="A23" s="415" t="s">
        <v>771</v>
      </c>
      <c r="B23" s="417">
        <v>16</v>
      </c>
      <c r="C23" s="417">
        <v>11</v>
      </c>
      <c r="D23" s="417">
        <v>16</v>
      </c>
      <c r="E23" s="417">
        <f>SUM(E24:E25)</f>
        <v>17</v>
      </c>
      <c r="F23" s="417">
        <v>19</v>
      </c>
      <c r="G23" s="417">
        <f>SUM(G24:G25)</f>
        <v>17</v>
      </c>
      <c r="H23" s="417">
        <v>17</v>
      </c>
    </row>
    <row r="24" spans="1:8" ht="12" customHeight="1">
      <c r="A24" s="368" t="s">
        <v>779</v>
      </c>
      <c r="B24" s="397">
        <v>16</v>
      </c>
      <c r="C24" s="397">
        <v>11</v>
      </c>
      <c r="D24" s="397">
        <v>16</v>
      </c>
      <c r="E24" s="397">
        <v>17</v>
      </c>
      <c r="F24" s="397">
        <v>19</v>
      </c>
      <c r="G24" s="397">
        <v>17</v>
      </c>
      <c r="H24" s="397">
        <v>17</v>
      </c>
    </row>
    <row r="25" spans="1:8" ht="12" customHeight="1">
      <c r="A25" s="368" t="s">
        <v>767</v>
      </c>
      <c r="B25" s="397">
        <v>0</v>
      </c>
      <c r="C25" s="397">
        <v>0</v>
      </c>
      <c r="D25" s="397">
        <v>0</v>
      </c>
      <c r="E25" s="397">
        <v>0</v>
      </c>
      <c r="F25" s="397">
        <v>0</v>
      </c>
      <c r="G25" s="397">
        <v>0</v>
      </c>
      <c r="H25" s="397">
        <v>0</v>
      </c>
    </row>
    <row r="26" spans="1:8" ht="12" customHeight="1">
      <c r="A26" s="415" t="s">
        <v>768</v>
      </c>
      <c r="B26" s="417">
        <v>16</v>
      </c>
      <c r="C26" s="417">
        <v>23</v>
      </c>
      <c r="D26" s="417">
        <v>24</v>
      </c>
      <c r="E26" s="417">
        <f>SUM(E27:E28)</f>
        <v>28</v>
      </c>
      <c r="F26" s="417">
        <v>28</v>
      </c>
      <c r="G26" s="417">
        <f>SUM(G27:G28)</f>
        <v>28</v>
      </c>
      <c r="H26" s="417">
        <v>28</v>
      </c>
    </row>
    <row r="27" spans="1:8" ht="12" customHeight="1">
      <c r="A27" s="368" t="s">
        <v>779</v>
      </c>
      <c r="B27" s="397">
        <v>16</v>
      </c>
      <c r="C27" s="397">
        <v>23</v>
      </c>
      <c r="D27" s="397">
        <v>24</v>
      </c>
      <c r="E27" s="397">
        <v>28</v>
      </c>
      <c r="F27" s="397">
        <v>28</v>
      </c>
      <c r="G27" s="397">
        <v>28</v>
      </c>
      <c r="H27" s="397">
        <v>28</v>
      </c>
    </row>
    <row r="28" spans="1:8" ht="12" customHeight="1">
      <c r="A28" s="368" t="s">
        <v>767</v>
      </c>
      <c r="B28" s="397">
        <v>0</v>
      </c>
      <c r="C28" s="397">
        <v>0</v>
      </c>
      <c r="D28" s="397">
        <v>0</v>
      </c>
      <c r="E28" s="397">
        <v>0</v>
      </c>
      <c r="F28" s="397">
        <v>0</v>
      </c>
      <c r="G28" s="397">
        <v>0</v>
      </c>
      <c r="H28" s="397">
        <v>0</v>
      </c>
    </row>
    <row r="29" spans="1:8" ht="12" customHeight="1">
      <c r="A29" s="411" t="s">
        <v>75</v>
      </c>
      <c r="B29" s="414">
        <v>14</v>
      </c>
      <c r="C29" s="414">
        <v>14</v>
      </c>
      <c r="D29" s="414">
        <v>22</v>
      </c>
      <c r="E29" s="414">
        <f>SUM(E30,E33)</f>
        <v>24</v>
      </c>
      <c r="F29" s="414">
        <v>26</v>
      </c>
      <c r="G29" s="414">
        <f>SUM(G30,G33)</f>
        <v>26</v>
      </c>
      <c r="H29" s="414">
        <v>26</v>
      </c>
    </row>
    <row r="30" spans="1:8" ht="12" customHeight="1">
      <c r="A30" s="415" t="s">
        <v>772</v>
      </c>
      <c r="B30" s="417">
        <v>10</v>
      </c>
      <c r="C30" s="417">
        <v>9</v>
      </c>
      <c r="D30" s="417">
        <v>16</v>
      </c>
      <c r="E30" s="417">
        <f>SUM(E31:E32)</f>
        <v>17</v>
      </c>
      <c r="F30" s="417">
        <v>19</v>
      </c>
      <c r="G30" s="417">
        <f>SUM(G31:G32)</f>
        <v>19</v>
      </c>
      <c r="H30" s="417">
        <v>19</v>
      </c>
    </row>
    <row r="31" spans="1:8" ht="12" customHeight="1">
      <c r="A31" s="368" t="s">
        <v>779</v>
      </c>
      <c r="B31" s="397">
        <v>10</v>
      </c>
      <c r="C31" s="397">
        <v>9</v>
      </c>
      <c r="D31" s="397">
        <v>16</v>
      </c>
      <c r="E31" s="397">
        <v>17</v>
      </c>
      <c r="F31" s="397">
        <v>19</v>
      </c>
      <c r="G31" s="397">
        <v>19</v>
      </c>
      <c r="H31" s="397">
        <v>19</v>
      </c>
    </row>
    <row r="32" spans="1:8" ht="12" customHeight="1">
      <c r="A32" s="368" t="s">
        <v>767</v>
      </c>
      <c r="B32" s="397">
        <v>0</v>
      </c>
      <c r="C32" s="397">
        <v>0</v>
      </c>
      <c r="D32" s="397">
        <v>0</v>
      </c>
      <c r="E32" s="397">
        <v>0</v>
      </c>
      <c r="F32" s="397">
        <v>0</v>
      </c>
      <c r="G32" s="397">
        <v>0</v>
      </c>
      <c r="H32" s="397">
        <v>0</v>
      </c>
    </row>
    <row r="33" spans="1:8" ht="12" customHeight="1">
      <c r="A33" s="415" t="s">
        <v>768</v>
      </c>
      <c r="B33" s="417">
        <v>4</v>
      </c>
      <c r="C33" s="417">
        <v>5</v>
      </c>
      <c r="D33" s="417">
        <v>6</v>
      </c>
      <c r="E33" s="417">
        <f>SUM(E34:E35)</f>
        <v>7</v>
      </c>
      <c r="F33" s="417">
        <v>7</v>
      </c>
      <c r="G33" s="417">
        <f>SUM(G34:G35)</f>
        <v>7</v>
      </c>
      <c r="H33" s="417">
        <v>7</v>
      </c>
    </row>
    <row r="34" spans="1:8" ht="12" customHeight="1">
      <c r="A34" s="368" t="s">
        <v>779</v>
      </c>
      <c r="B34" s="397">
        <v>4</v>
      </c>
      <c r="C34" s="397">
        <v>5</v>
      </c>
      <c r="D34" s="397">
        <v>6</v>
      </c>
      <c r="E34" s="397">
        <v>7</v>
      </c>
      <c r="F34" s="397">
        <v>7</v>
      </c>
      <c r="G34" s="397">
        <v>7</v>
      </c>
      <c r="H34" s="397">
        <v>7</v>
      </c>
    </row>
    <row r="35" spans="1:8" ht="12" customHeight="1">
      <c r="A35" s="368" t="s">
        <v>767</v>
      </c>
      <c r="B35" s="397">
        <v>0</v>
      </c>
      <c r="C35" s="397">
        <v>0</v>
      </c>
      <c r="D35" s="397">
        <v>0</v>
      </c>
      <c r="E35" s="397">
        <v>0</v>
      </c>
      <c r="F35" s="397">
        <v>0</v>
      </c>
      <c r="G35" s="397">
        <v>0</v>
      </c>
      <c r="H35" s="397">
        <v>0</v>
      </c>
    </row>
    <row r="36" spans="1:8" ht="12" customHeight="1">
      <c r="A36" s="411" t="s">
        <v>79</v>
      </c>
      <c r="B36" s="414">
        <v>14</v>
      </c>
      <c r="C36" s="414">
        <v>15</v>
      </c>
      <c r="D36" s="414">
        <v>20</v>
      </c>
      <c r="E36" s="414">
        <f>SUM(E37,E40)</f>
        <v>25</v>
      </c>
      <c r="F36" s="414">
        <v>25</v>
      </c>
      <c r="G36" s="414">
        <f>SUM(G37,G40)</f>
        <v>26</v>
      </c>
      <c r="H36" s="414">
        <v>26</v>
      </c>
    </row>
    <row r="37" spans="1:8" ht="12" customHeight="1">
      <c r="A37" s="415" t="s">
        <v>773</v>
      </c>
      <c r="B37" s="417">
        <v>7</v>
      </c>
      <c r="C37" s="417">
        <v>7</v>
      </c>
      <c r="D37" s="417">
        <v>11</v>
      </c>
      <c r="E37" s="417">
        <f>SUM(E38:E39)</f>
        <v>13</v>
      </c>
      <c r="F37" s="417">
        <v>12</v>
      </c>
      <c r="G37" s="417">
        <f>SUM(G38:G39)</f>
        <v>12</v>
      </c>
      <c r="H37" s="417">
        <v>12</v>
      </c>
    </row>
    <row r="38" spans="1:8" ht="12" customHeight="1">
      <c r="A38" s="368" t="s">
        <v>779</v>
      </c>
      <c r="B38" s="397">
        <v>7</v>
      </c>
      <c r="C38" s="397">
        <v>7</v>
      </c>
      <c r="D38" s="397">
        <v>11</v>
      </c>
      <c r="E38" s="397">
        <v>13</v>
      </c>
      <c r="F38" s="397">
        <v>12</v>
      </c>
      <c r="G38" s="397">
        <v>12</v>
      </c>
      <c r="H38" s="397">
        <v>12</v>
      </c>
    </row>
    <row r="39" spans="1:8" ht="12" customHeight="1">
      <c r="A39" s="368" t="s">
        <v>767</v>
      </c>
      <c r="B39" s="397">
        <v>0</v>
      </c>
      <c r="C39" s="397">
        <v>0</v>
      </c>
      <c r="D39" s="397">
        <v>0</v>
      </c>
      <c r="E39" s="397">
        <v>0</v>
      </c>
      <c r="F39" s="397">
        <v>0</v>
      </c>
      <c r="G39" s="397">
        <v>0</v>
      </c>
      <c r="H39" s="397">
        <v>0</v>
      </c>
    </row>
    <row r="40" spans="1:8" ht="12" customHeight="1">
      <c r="A40" s="415" t="s">
        <v>768</v>
      </c>
      <c r="B40" s="417">
        <v>7</v>
      </c>
      <c r="C40" s="417">
        <v>8</v>
      </c>
      <c r="D40" s="417">
        <v>9</v>
      </c>
      <c r="E40" s="417">
        <f>SUM(E41:E42)</f>
        <v>12</v>
      </c>
      <c r="F40" s="417">
        <v>13</v>
      </c>
      <c r="G40" s="417">
        <f>SUM(G41:G42)</f>
        <v>14</v>
      </c>
      <c r="H40" s="417">
        <v>14</v>
      </c>
    </row>
    <row r="41" spans="1:8" ht="12" customHeight="1">
      <c r="A41" s="368" t="s">
        <v>779</v>
      </c>
      <c r="B41" s="397">
        <v>7</v>
      </c>
      <c r="C41" s="397">
        <v>8</v>
      </c>
      <c r="D41" s="397">
        <v>9</v>
      </c>
      <c r="E41" s="397">
        <v>12</v>
      </c>
      <c r="F41" s="397">
        <v>13</v>
      </c>
      <c r="G41" s="397">
        <v>14</v>
      </c>
      <c r="H41" s="397">
        <v>14</v>
      </c>
    </row>
    <row r="42" spans="1:8" ht="12" customHeight="1">
      <c r="A42" s="368" t="s">
        <v>767</v>
      </c>
      <c r="B42" s="397">
        <v>0</v>
      </c>
      <c r="C42" s="397">
        <v>0</v>
      </c>
      <c r="D42" s="397">
        <v>0</v>
      </c>
      <c r="E42" s="397">
        <v>0</v>
      </c>
      <c r="F42" s="397">
        <v>0</v>
      </c>
      <c r="G42" s="397">
        <v>0</v>
      </c>
      <c r="H42" s="397">
        <v>0</v>
      </c>
    </row>
    <row r="43" spans="1:8" ht="12" customHeight="1">
      <c r="A43" s="411" t="s">
        <v>80</v>
      </c>
      <c r="B43" s="414">
        <v>16</v>
      </c>
      <c r="C43" s="414">
        <v>17</v>
      </c>
      <c r="D43" s="414">
        <v>21</v>
      </c>
      <c r="E43" s="414">
        <f>SUM(E44,E47)</f>
        <v>22</v>
      </c>
      <c r="F43" s="414">
        <v>22</v>
      </c>
      <c r="G43" s="414">
        <f>SUM(G44,G47)</f>
        <v>21</v>
      </c>
      <c r="H43" s="414">
        <v>21</v>
      </c>
    </row>
    <row r="44" spans="1:8" ht="12" customHeight="1">
      <c r="A44" s="415" t="s">
        <v>774</v>
      </c>
      <c r="B44" s="417">
        <v>10</v>
      </c>
      <c r="C44" s="417">
        <v>9</v>
      </c>
      <c r="D44" s="417">
        <v>12</v>
      </c>
      <c r="E44" s="417">
        <f>SUM(E45:E46)</f>
        <v>13</v>
      </c>
      <c r="F44" s="417">
        <v>13</v>
      </c>
      <c r="G44" s="417">
        <f>SUM(G45:G46)</f>
        <v>13</v>
      </c>
      <c r="H44" s="417">
        <v>13</v>
      </c>
    </row>
    <row r="45" spans="1:8" ht="12" customHeight="1">
      <c r="A45" s="368" t="s">
        <v>779</v>
      </c>
      <c r="B45" s="397">
        <v>10</v>
      </c>
      <c r="C45" s="397">
        <v>9</v>
      </c>
      <c r="D45" s="397">
        <v>12</v>
      </c>
      <c r="E45" s="397">
        <v>13</v>
      </c>
      <c r="F45" s="397">
        <v>13</v>
      </c>
      <c r="G45" s="397">
        <v>13</v>
      </c>
      <c r="H45" s="397">
        <v>13</v>
      </c>
    </row>
    <row r="46" spans="1:8" ht="12" customHeight="1">
      <c r="A46" s="368" t="s">
        <v>767</v>
      </c>
      <c r="B46" s="397">
        <v>0</v>
      </c>
      <c r="C46" s="397">
        <v>0</v>
      </c>
      <c r="D46" s="397">
        <v>0</v>
      </c>
      <c r="E46" s="397">
        <v>0</v>
      </c>
      <c r="F46" s="397">
        <v>0</v>
      </c>
      <c r="G46" s="397">
        <v>0</v>
      </c>
      <c r="H46" s="397">
        <v>0</v>
      </c>
    </row>
    <row r="47" spans="1:8" ht="12" customHeight="1">
      <c r="A47" s="415" t="s">
        <v>768</v>
      </c>
      <c r="B47" s="417">
        <v>6</v>
      </c>
      <c r="C47" s="417">
        <v>8</v>
      </c>
      <c r="D47" s="417">
        <v>9</v>
      </c>
      <c r="E47" s="417">
        <f>SUM(E48:E49)</f>
        <v>9</v>
      </c>
      <c r="F47" s="417">
        <v>9</v>
      </c>
      <c r="G47" s="417">
        <f>SUM(G48:G49)</f>
        <v>8</v>
      </c>
      <c r="H47" s="417">
        <v>8</v>
      </c>
    </row>
    <row r="48" spans="1:8" ht="12" customHeight="1">
      <c r="A48" s="368" t="s">
        <v>779</v>
      </c>
      <c r="B48" s="397">
        <v>6</v>
      </c>
      <c r="C48" s="397">
        <v>8</v>
      </c>
      <c r="D48" s="397">
        <v>9</v>
      </c>
      <c r="E48" s="397">
        <v>9</v>
      </c>
      <c r="F48" s="397">
        <v>9</v>
      </c>
      <c r="G48" s="397">
        <v>8</v>
      </c>
      <c r="H48" s="397">
        <v>8</v>
      </c>
    </row>
    <row r="49" spans="1:8" ht="12" customHeight="1">
      <c r="A49" s="368" t="s">
        <v>767</v>
      </c>
      <c r="B49" s="397">
        <v>0</v>
      </c>
      <c r="C49" s="397">
        <v>0</v>
      </c>
      <c r="D49" s="397">
        <v>0</v>
      </c>
      <c r="E49" s="397">
        <v>0</v>
      </c>
      <c r="F49" s="397">
        <v>0</v>
      </c>
      <c r="G49" s="397">
        <v>0</v>
      </c>
      <c r="H49" s="397">
        <v>0</v>
      </c>
    </row>
    <row r="50" spans="1:8" ht="12" customHeight="1">
      <c r="A50" s="411" t="s">
        <v>81</v>
      </c>
      <c r="B50" s="414">
        <v>53</v>
      </c>
      <c r="C50" s="414">
        <v>48</v>
      </c>
      <c r="D50" s="414">
        <v>57</v>
      </c>
      <c r="E50" s="414">
        <f>SUM(E51,E54)</f>
        <v>71</v>
      </c>
      <c r="F50" s="414">
        <v>66</v>
      </c>
      <c r="G50" s="414">
        <f>SUM(G51,G54)</f>
        <v>63</v>
      </c>
      <c r="H50" s="414">
        <v>64</v>
      </c>
    </row>
    <row r="51" spans="1:8" ht="12" customHeight="1">
      <c r="A51" s="415" t="s">
        <v>775</v>
      </c>
      <c r="B51" s="417">
        <v>30</v>
      </c>
      <c r="C51" s="417">
        <v>26</v>
      </c>
      <c r="D51" s="417">
        <v>32</v>
      </c>
      <c r="E51" s="417">
        <f>SUM(E52:E53)</f>
        <v>38</v>
      </c>
      <c r="F51" s="417">
        <v>36</v>
      </c>
      <c r="G51" s="417">
        <f>SUM(G52:G53)</f>
        <v>33</v>
      </c>
      <c r="H51" s="417">
        <v>34</v>
      </c>
    </row>
    <row r="52" spans="1:8" ht="12" customHeight="1">
      <c r="A52" s="368" t="s">
        <v>779</v>
      </c>
      <c r="B52" s="397">
        <v>30</v>
      </c>
      <c r="C52" s="397">
        <v>26</v>
      </c>
      <c r="D52" s="397">
        <v>32</v>
      </c>
      <c r="E52" s="397">
        <v>38</v>
      </c>
      <c r="F52" s="397">
        <v>36</v>
      </c>
      <c r="G52" s="397">
        <v>33</v>
      </c>
      <c r="H52" s="397">
        <v>34</v>
      </c>
    </row>
    <row r="53" spans="1:8" ht="12" customHeight="1">
      <c r="A53" s="368" t="s">
        <v>767</v>
      </c>
      <c r="B53" s="397">
        <v>0</v>
      </c>
      <c r="C53" s="397">
        <v>0</v>
      </c>
      <c r="D53" s="397">
        <v>0</v>
      </c>
      <c r="E53" s="397">
        <v>0</v>
      </c>
      <c r="F53" s="397">
        <v>0</v>
      </c>
      <c r="G53" s="397">
        <v>0</v>
      </c>
      <c r="H53" s="397">
        <v>0</v>
      </c>
    </row>
    <row r="54" spans="1:8" ht="12" customHeight="1">
      <c r="A54" s="415" t="s">
        <v>768</v>
      </c>
      <c r="B54" s="417">
        <v>23</v>
      </c>
      <c r="C54" s="417">
        <v>22</v>
      </c>
      <c r="D54" s="417">
        <v>25</v>
      </c>
      <c r="E54" s="417">
        <f>SUM(E55:E56)</f>
        <v>33</v>
      </c>
      <c r="F54" s="417">
        <v>30</v>
      </c>
      <c r="G54" s="417">
        <f>SUM(G55:G56)</f>
        <v>30</v>
      </c>
      <c r="H54" s="417">
        <v>30</v>
      </c>
    </row>
    <row r="55" spans="1:8" ht="12" customHeight="1">
      <c r="A55" s="368" t="s">
        <v>779</v>
      </c>
      <c r="B55" s="397">
        <v>23</v>
      </c>
      <c r="C55" s="397">
        <v>22</v>
      </c>
      <c r="D55" s="397">
        <v>25</v>
      </c>
      <c r="E55" s="397">
        <v>33</v>
      </c>
      <c r="F55" s="397">
        <v>30</v>
      </c>
      <c r="G55" s="397">
        <v>30</v>
      </c>
      <c r="H55" s="397">
        <v>30</v>
      </c>
    </row>
    <row r="56" spans="1:8" ht="12" customHeight="1">
      <c r="A56" s="368" t="s">
        <v>767</v>
      </c>
      <c r="B56" s="397">
        <v>0</v>
      </c>
      <c r="C56" s="397">
        <v>0</v>
      </c>
      <c r="D56" s="397">
        <v>0</v>
      </c>
      <c r="E56" s="397">
        <v>0</v>
      </c>
      <c r="F56" s="397">
        <v>0</v>
      </c>
      <c r="G56" s="397">
        <v>0</v>
      </c>
      <c r="H56" s="397">
        <v>0</v>
      </c>
    </row>
    <row r="57" spans="1:8" ht="12" customHeight="1">
      <c r="A57" s="411" t="s">
        <v>82</v>
      </c>
      <c r="B57" s="414">
        <v>13</v>
      </c>
      <c r="C57" s="414">
        <v>13</v>
      </c>
      <c r="D57" s="414">
        <v>17</v>
      </c>
      <c r="E57" s="414">
        <f>SUM(E58,E61)</f>
        <v>17</v>
      </c>
      <c r="F57" s="414">
        <v>16</v>
      </c>
      <c r="G57" s="414">
        <f>SUM(G58,G61)</f>
        <v>16</v>
      </c>
      <c r="H57" s="414">
        <v>16</v>
      </c>
    </row>
    <row r="58" spans="1:8" ht="12" customHeight="1">
      <c r="A58" s="415" t="s">
        <v>776</v>
      </c>
      <c r="B58" s="417">
        <v>3</v>
      </c>
      <c r="C58" s="417">
        <v>3</v>
      </c>
      <c r="D58" s="417">
        <v>5</v>
      </c>
      <c r="E58" s="417">
        <f>SUM(E59:E60)</f>
        <v>5</v>
      </c>
      <c r="F58" s="417">
        <v>5</v>
      </c>
      <c r="G58" s="417">
        <f>SUM(G59:G60)</f>
        <v>5</v>
      </c>
      <c r="H58" s="417">
        <v>5</v>
      </c>
    </row>
    <row r="59" spans="1:8" ht="12" customHeight="1">
      <c r="A59" s="368" t="s">
        <v>779</v>
      </c>
      <c r="B59" s="397">
        <v>3</v>
      </c>
      <c r="C59" s="397">
        <v>3</v>
      </c>
      <c r="D59" s="397">
        <v>5</v>
      </c>
      <c r="E59" s="397">
        <v>5</v>
      </c>
      <c r="F59" s="397">
        <v>5</v>
      </c>
      <c r="G59" s="397">
        <v>5</v>
      </c>
      <c r="H59" s="397">
        <v>5</v>
      </c>
    </row>
    <row r="60" spans="1:8" ht="12" customHeight="1">
      <c r="A60" s="368" t="s">
        <v>767</v>
      </c>
      <c r="B60" s="397">
        <v>0</v>
      </c>
      <c r="C60" s="397">
        <v>0</v>
      </c>
      <c r="D60" s="397">
        <v>0</v>
      </c>
      <c r="E60" s="397">
        <v>0</v>
      </c>
      <c r="F60" s="397">
        <v>0</v>
      </c>
      <c r="G60" s="397">
        <v>0</v>
      </c>
      <c r="H60" s="397">
        <v>0</v>
      </c>
    </row>
    <row r="61" spans="1:8" ht="12" customHeight="1">
      <c r="A61" s="415" t="s">
        <v>768</v>
      </c>
      <c r="B61" s="417">
        <v>10</v>
      </c>
      <c r="C61" s="417">
        <v>10</v>
      </c>
      <c r="D61" s="417">
        <v>12</v>
      </c>
      <c r="E61" s="417">
        <f>SUM(E62:E63)</f>
        <v>12</v>
      </c>
      <c r="F61" s="417">
        <v>11</v>
      </c>
      <c r="G61" s="417">
        <f>SUM(G62:G63)</f>
        <v>11</v>
      </c>
      <c r="H61" s="417">
        <v>11</v>
      </c>
    </row>
    <row r="62" spans="1:8" ht="12" customHeight="1">
      <c r="A62" s="368" t="s">
        <v>779</v>
      </c>
      <c r="B62" s="397">
        <v>10</v>
      </c>
      <c r="C62" s="397">
        <v>10</v>
      </c>
      <c r="D62" s="397">
        <v>12</v>
      </c>
      <c r="E62" s="397">
        <v>12</v>
      </c>
      <c r="F62" s="397">
        <v>11</v>
      </c>
      <c r="G62" s="397">
        <v>11</v>
      </c>
      <c r="H62" s="397">
        <v>11</v>
      </c>
    </row>
    <row r="63" spans="1:8" ht="12" customHeight="1">
      <c r="A63" s="368" t="s">
        <v>767</v>
      </c>
      <c r="B63" s="397">
        <v>0</v>
      </c>
      <c r="C63" s="397">
        <v>0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</row>
    <row r="64" spans="1:8" ht="12" customHeight="1">
      <c r="A64" s="411" t="s">
        <v>83</v>
      </c>
      <c r="B64" s="414">
        <v>5</v>
      </c>
      <c r="C64" s="414">
        <v>5</v>
      </c>
      <c r="D64" s="414">
        <v>6</v>
      </c>
      <c r="E64" s="414">
        <f>SUM(E65,E68)</f>
        <v>6</v>
      </c>
      <c r="F64" s="414">
        <v>5</v>
      </c>
      <c r="G64" s="414">
        <f>SUM(G65,G68)</f>
        <v>5</v>
      </c>
      <c r="H64" s="414">
        <v>5</v>
      </c>
    </row>
    <row r="65" spans="1:10" ht="12" customHeight="1">
      <c r="A65" s="415" t="s">
        <v>777</v>
      </c>
      <c r="B65" s="417">
        <v>3</v>
      </c>
      <c r="C65" s="417">
        <v>3</v>
      </c>
      <c r="D65" s="417">
        <v>4</v>
      </c>
      <c r="E65" s="417">
        <f>SUM(E66:E67)</f>
        <v>4</v>
      </c>
      <c r="F65" s="417">
        <v>4</v>
      </c>
      <c r="G65" s="417">
        <f>SUM(G66:G67)</f>
        <v>4</v>
      </c>
      <c r="H65" s="417">
        <v>4</v>
      </c>
    </row>
    <row r="66" spans="1:10" ht="12" customHeight="1">
      <c r="A66" s="368" t="s">
        <v>779</v>
      </c>
      <c r="B66" s="397">
        <v>3</v>
      </c>
      <c r="C66" s="397">
        <v>3</v>
      </c>
      <c r="D66" s="397">
        <v>4</v>
      </c>
      <c r="E66" s="397">
        <v>4</v>
      </c>
      <c r="F66" s="397">
        <v>4</v>
      </c>
      <c r="G66" s="397">
        <v>4</v>
      </c>
      <c r="H66" s="397">
        <v>4</v>
      </c>
    </row>
    <row r="67" spans="1:10" ht="12" customHeight="1">
      <c r="A67" s="368" t="s">
        <v>767</v>
      </c>
      <c r="B67" s="397">
        <v>0</v>
      </c>
      <c r="C67" s="397">
        <v>0</v>
      </c>
      <c r="D67" s="397">
        <v>0</v>
      </c>
      <c r="E67" s="397">
        <v>0</v>
      </c>
      <c r="F67" s="397">
        <v>0</v>
      </c>
      <c r="G67" s="397">
        <v>0</v>
      </c>
      <c r="H67" s="397">
        <v>0</v>
      </c>
    </row>
    <row r="68" spans="1:10" ht="12" customHeight="1">
      <c r="A68" s="415" t="s">
        <v>768</v>
      </c>
      <c r="B68" s="417">
        <v>2</v>
      </c>
      <c r="C68" s="417">
        <v>2</v>
      </c>
      <c r="D68" s="417">
        <v>2</v>
      </c>
      <c r="E68" s="417">
        <f>SUM(E69:E70)</f>
        <v>2</v>
      </c>
      <c r="F68" s="417">
        <v>1</v>
      </c>
      <c r="G68" s="417">
        <f>SUM(G69:G70)</f>
        <v>1</v>
      </c>
      <c r="H68" s="417">
        <v>1</v>
      </c>
    </row>
    <row r="69" spans="1:10" ht="12" customHeight="1">
      <c r="A69" s="368" t="s">
        <v>779</v>
      </c>
      <c r="B69" s="397">
        <v>2</v>
      </c>
      <c r="C69" s="397">
        <v>2</v>
      </c>
      <c r="D69" s="397">
        <v>2</v>
      </c>
      <c r="E69" s="397">
        <v>2</v>
      </c>
      <c r="F69" s="397">
        <v>1</v>
      </c>
      <c r="G69" s="397">
        <v>1</v>
      </c>
      <c r="H69" s="397">
        <v>1</v>
      </c>
    </row>
    <row r="70" spans="1:10" ht="12" customHeight="1">
      <c r="A70" s="368" t="s">
        <v>767</v>
      </c>
      <c r="B70" s="397">
        <v>0</v>
      </c>
      <c r="C70" s="397">
        <v>0</v>
      </c>
      <c r="D70" s="397">
        <v>0</v>
      </c>
      <c r="E70" s="397">
        <v>0</v>
      </c>
      <c r="F70" s="397">
        <v>0</v>
      </c>
      <c r="G70" s="397">
        <v>0</v>
      </c>
      <c r="H70" s="397">
        <v>0</v>
      </c>
    </row>
    <row r="71" spans="1:10" ht="17.25" customHeight="1">
      <c r="A71" s="372" t="s">
        <v>76</v>
      </c>
      <c r="B71" s="398">
        <v>238</v>
      </c>
      <c r="C71" s="398">
        <v>241</v>
      </c>
      <c r="D71" s="398">
        <v>300</v>
      </c>
      <c r="E71" s="398">
        <f>SUM(E64,E57,E50,E43,E36,E29,E22,E12,E5)</f>
        <v>348</v>
      </c>
      <c r="F71" s="398">
        <v>347</v>
      </c>
      <c r="G71" s="398">
        <f>SUM(G64,G57,G50,G43,G36,G29,G22,G12,G5)</f>
        <v>341</v>
      </c>
      <c r="H71" s="398">
        <v>344</v>
      </c>
    </row>
    <row r="72" spans="1:10" ht="3.75" customHeight="1" thickBot="1">
      <c r="A72" s="399"/>
      <c r="B72" s="374"/>
      <c r="C72" s="374"/>
      <c r="D72" s="374"/>
      <c r="E72" s="374"/>
      <c r="F72" s="374"/>
      <c r="G72" s="374"/>
      <c r="H72" s="374"/>
    </row>
    <row r="73" spans="1:10" ht="30" customHeight="1" thickTop="1">
      <c r="A73" s="515" t="s">
        <v>1135</v>
      </c>
      <c r="B73" s="515"/>
      <c r="C73" s="515"/>
      <c r="D73" s="515"/>
      <c r="E73" s="515"/>
      <c r="F73" s="515"/>
      <c r="G73" s="515"/>
      <c r="H73" s="515"/>
      <c r="I73" s="464"/>
      <c r="J73" s="464"/>
    </row>
    <row r="74" spans="1:10" ht="12.75">
      <c r="A74" s="400"/>
      <c r="B74" s="376"/>
      <c r="C74" s="376"/>
      <c r="D74" s="376"/>
      <c r="E74" s="376"/>
      <c r="F74" s="376"/>
      <c r="G74" s="376"/>
      <c r="H74" s="376"/>
    </row>
  </sheetData>
  <mergeCells count="3">
    <mergeCell ref="A1:H1"/>
    <mergeCell ref="A2:H2"/>
    <mergeCell ref="A73:H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7"/>
  <sheetViews>
    <sheetView zoomScaleNormal="100" workbookViewId="0">
      <selection activeCell="A2" sqref="A2:H2"/>
    </sheetView>
  </sheetViews>
  <sheetFormatPr defaultColWidth="9.140625" defaultRowHeight="9"/>
  <cols>
    <col min="1" max="1" width="55" style="377" customWidth="1"/>
    <col min="2" max="8" width="15.7109375" style="378" customWidth="1"/>
    <col min="9" max="16384" width="9.140625" style="364"/>
  </cols>
  <sheetData>
    <row r="1" spans="1:8" s="360" customFormat="1" ht="15" customHeight="1">
      <c r="A1" s="516"/>
      <c r="B1" s="516"/>
      <c r="C1" s="516"/>
      <c r="D1" s="516"/>
      <c r="E1" s="516"/>
      <c r="F1" s="516"/>
      <c r="G1" s="516"/>
      <c r="H1" s="516"/>
    </row>
    <row r="2" spans="1:8" s="360" customFormat="1" ht="15" customHeight="1">
      <c r="A2" s="473" t="s">
        <v>740</v>
      </c>
      <c r="B2" s="473"/>
      <c r="C2" s="473"/>
      <c r="D2" s="473"/>
      <c r="E2" s="473"/>
      <c r="F2" s="473"/>
      <c r="G2" s="473"/>
      <c r="H2" s="473"/>
    </row>
    <row r="3" spans="1:8" s="360" customFormat="1" ht="15" customHeight="1">
      <c r="A3" s="473" t="s">
        <v>756</v>
      </c>
      <c r="B3" s="473"/>
      <c r="C3" s="473"/>
      <c r="D3" s="473"/>
      <c r="E3" s="473"/>
      <c r="F3" s="473"/>
      <c r="G3" s="473"/>
      <c r="H3" s="473"/>
    </row>
    <row r="4" spans="1:8" s="360" customFormat="1" ht="15" customHeight="1">
      <c r="A4" s="402"/>
      <c r="B4" s="403"/>
      <c r="C4" s="403"/>
      <c r="D4" s="403"/>
      <c r="E4" s="403"/>
      <c r="F4" s="403"/>
      <c r="G4" s="403"/>
      <c r="H4" s="403"/>
    </row>
    <row r="5" spans="1:8" ht="3.75" customHeight="1">
      <c r="A5" s="404"/>
    </row>
    <row r="6" spans="1:8" ht="30" customHeight="1" thickBot="1">
      <c r="A6" s="365"/>
      <c r="B6" s="366" t="s">
        <v>759</v>
      </c>
      <c r="C6" s="366" t="s">
        <v>760</v>
      </c>
      <c r="D6" s="366" t="s">
        <v>761</v>
      </c>
      <c r="E6" s="366" t="s">
        <v>762</v>
      </c>
      <c r="F6" s="366" t="s">
        <v>763</v>
      </c>
      <c r="G6" s="366" t="s">
        <v>764</v>
      </c>
      <c r="H6" s="366" t="s">
        <v>1019</v>
      </c>
    </row>
    <row r="7" spans="1:8" ht="15" customHeight="1">
      <c r="A7" s="408" t="s">
        <v>77</v>
      </c>
      <c r="B7" s="410">
        <v>1</v>
      </c>
      <c r="C7" s="410">
        <v>3</v>
      </c>
      <c r="D7" s="410">
        <v>2</v>
      </c>
      <c r="E7" s="410">
        <f>SUM(E8,E11)</f>
        <v>3</v>
      </c>
      <c r="F7" s="410">
        <v>3</v>
      </c>
      <c r="G7" s="410">
        <f>SUM(G8,G11)</f>
        <v>3</v>
      </c>
      <c r="H7" s="410">
        <v>3</v>
      </c>
    </row>
    <row r="8" spans="1:8" ht="15" customHeight="1">
      <c r="A8" s="415" t="s">
        <v>765</v>
      </c>
      <c r="B8" s="416">
        <v>0</v>
      </c>
      <c r="C8" s="416">
        <v>1</v>
      </c>
      <c r="D8" s="416">
        <v>1</v>
      </c>
      <c r="E8" s="416">
        <f>SUM(E9:E10)</f>
        <v>1</v>
      </c>
      <c r="F8" s="416">
        <v>1</v>
      </c>
      <c r="G8" s="416">
        <f>SUM(G9:G10)</f>
        <v>1</v>
      </c>
      <c r="H8" s="416">
        <v>1</v>
      </c>
    </row>
    <row r="9" spans="1:8" ht="12" customHeight="1">
      <c r="A9" s="368" t="s">
        <v>779</v>
      </c>
      <c r="B9" s="388">
        <v>0</v>
      </c>
      <c r="C9" s="388">
        <v>1</v>
      </c>
      <c r="D9" s="388">
        <v>1</v>
      </c>
      <c r="E9" s="388">
        <v>1</v>
      </c>
      <c r="F9" s="388">
        <v>1</v>
      </c>
      <c r="G9" s="388">
        <v>1</v>
      </c>
      <c r="H9" s="388">
        <v>1</v>
      </c>
    </row>
    <row r="10" spans="1:8" ht="12" customHeight="1">
      <c r="A10" s="368" t="s">
        <v>767</v>
      </c>
      <c r="B10" s="388">
        <v>0</v>
      </c>
      <c r="C10" s="388">
        <v>0</v>
      </c>
      <c r="D10" s="388">
        <v>0</v>
      </c>
      <c r="E10" s="388">
        <v>0</v>
      </c>
      <c r="F10" s="388">
        <v>0</v>
      </c>
      <c r="G10" s="388">
        <v>0</v>
      </c>
      <c r="H10" s="388">
        <v>0</v>
      </c>
    </row>
    <row r="11" spans="1:8" ht="12" customHeight="1">
      <c r="A11" s="415" t="s">
        <v>768</v>
      </c>
      <c r="B11" s="416">
        <v>1</v>
      </c>
      <c r="C11" s="416">
        <v>2</v>
      </c>
      <c r="D11" s="416">
        <v>1</v>
      </c>
      <c r="E11" s="416">
        <f>SUM(E12:E13)</f>
        <v>2</v>
      </c>
      <c r="F11" s="416">
        <v>2</v>
      </c>
      <c r="G11" s="416">
        <f>SUM(G12:G13)</f>
        <v>2</v>
      </c>
      <c r="H11" s="416">
        <v>2</v>
      </c>
    </row>
    <row r="12" spans="1:8" ht="12" customHeight="1">
      <c r="A12" s="368" t="s">
        <v>779</v>
      </c>
      <c r="B12" s="388">
        <v>1</v>
      </c>
      <c r="C12" s="388">
        <v>2</v>
      </c>
      <c r="D12" s="388">
        <v>1</v>
      </c>
      <c r="E12" s="388">
        <v>2</v>
      </c>
      <c r="F12" s="388">
        <v>2</v>
      </c>
      <c r="G12" s="388">
        <v>2</v>
      </c>
      <c r="H12" s="388">
        <v>2</v>
      </c>
    </row>
    <row r="13" spans="1:8" ht="12" customHeight="1">
      <c r="A13" s="368" t="s">
        <v>767</v>
      </c>
      <c r="B13" s="388">
        <v>0</v>
      </c>
      <c r="C13" s="388">
        <v>0</v>
      </c>
      <c r="D13" s="388">
        <v>0</v>
      </c>
      <c r="E13" s="388">
        <v>0</v>
      </c>
      <c r="F13" s="388">
        <v>0</v>
      </c>
      <c r="G13" s="388">
        <v>0</v>
      </c>
      <c r="H13" s="388">
        <v>0</v>
      </c>
    </row>
    <row r="14" spans="1:8" ht="12" customHeight="1">
      <c r="A14" s="411" t="s">
        <v>78</v>
      </c>
      <c r="B14" s="412">
        <v>3</v>
      </c>
      <c r="C14" s="412">
        <v>5</v>
      </c>
      <c r="D14" s="412">
        <v>7</v>
      </c>
      <c r="E14" s="412">
        <f>SUM(E15,E18,E21)</f>
        <v>9</v>
      </c>
      <c r="F14" s="412">
        <v>9</v>
      </c>
      <c r="G14" s="412">
        <f>SUM(G15,G18,G21)</f>
        <v>10</v>
      </c>
      <c r="H14" s="412">
        <v>10</v>
      </c>
    </row>
    <row r="15" spans="1:8" s="370" customFormat="1" ht="12" customHeight="1">
      <c r="A15" s="415" t="s">
        <v>769</v>
      </c>
      <c r="B15" s="416">
        <v>2</v>
      </c>
      <c r="C15" s="416">
        <v>2</v>
      </c>
      <c r="D15" s="416">
        <v>2</v>
      </c>
      <c r="E15" s="416">
        <f>SUM(E16:E17)</f>
        <v>2</v>
      </c>
      <c r="F15" s="416">
        <v>2</v>
      </c>
      <c r="G15" s="416">
        <f>SUM(G16:G17)</f>
        <v>2</v>
      </c>
      <c r="H15" s="416">
        <v>2</v>
      </c>
    </row>
    <row r="16" spans="1:8" s="370" customFormat="1" ht="12" customHeight="1">
      <c r="A16" s="368" t="s">
        <v>779</v>
      </c>
      <c r="B16" s="388">
        <v>2</v>
      </c>
      <c r="C16" s="388">
        <v>2</v>
      </c>
      <c r="D16" s="388">
        <v>2</v>
      </c>
      <c r="E16" s="388">
        <v>2</v>
      </c>
      <c r="F16" s="388">
        <v>2</v>
      </c>
      <c r="G16" s="388">
        <v>2</v>
      </c>
      <c r="H16" s="388">
        <v>2</v>
      </c>
    </row>
    <row r="17" spans="1:8" s="370" customFormat="1" ht="12" customHeight="1">
      <c r="A17" s="368" t="s">
        <v>767</v>
      </c>
      <c r="B17" s="388">
        <v>0</v>
      </c>
      <c r="C17" s="388">
        <v>0</v>
      </c>
      <c r="D17" s="388">
        <v>0</v>
      </c>
      <c r="E17" s="388">
        <v>0</v>
      </c>
      <c r="F17" s="388">
        <v>0</v>
      </c>
      <c r="G17" s="388">
        <v>0</v>
      </c>
      <c r="H17" s="388">
        <v>0</v>
      </c>
    </row>
    <row r="18" spans="1:8" s="370" customFormat="1" ht="12" customHeight="1">
      <c r="A18" s="415" t="s">
        <v>770</v>
      </c>
      <c r="B18" s="416">
        <v>1</v>
      </c>
      <c r="C18" s="416">
        <v>1</v>
      </c>
      <c r="D18" s="416">
        <v>1</v>
      </c>
      <c r="E18" s="416">
        <f>SUM(E19:E20)</f>
        <v>1</v>
      </c>
      <c r="F18" s="416">
        <v>1</v>
      </c>
      <c r="G18" s="416">
        <f>SUM(G19:G20)</f>
        <v>2</v>
      </c>
      <c r="H18" s="416">
        <v>2</v>
      </c>
    </row>
    <row r="19" spans="1:8" s="370" customFormat="1" ht="12" customHeight="1">
      <c r="A19" s="368" t="s">
        <v>779</v>
      </c>
      <c r="B19" s="388">
        <v>1</v>
      </c>
      <c r="C19" s="388">
        <v>1</v>
      </c>
      <c r="D19" s="388">
        <v>1</v>
      </c>
      <c r="E19" s="388">
        <v>1</v>
      </c>
      <c r="F19" s="388">
        <v>1</v>
      </c>
      <c r="G19" s="388">
        <v>2</v>
      </c>
      <c r="H19" s="388">
        <v>2</v>
      </c>
    </row>
    <row r="20" spans="1:8" ht="12" customHeight="1">
      <c r="A20" s="368" t="s">
        <v>767</v>
      </c>
      <c r="B20" s="388">
        <v>0</v>
      </c>
      <c r="C20" s="388">
        <v>0</v>
      </c>
      <c r="D20" s="388">
        <v>0</v>
      </c>
      <c r="E20" s="388">
        <v>0</v>
      </c>
      <c r="F20" s="388">
        <v>0</v>
      </c>
      <c r="G20" s="388">
        <v>0</v>
      </c>
      <c r="H20" s="388">
        <v>0</v>
      </c>
    </row>
    <row r="21" spans="1:8" ht="12" customHeight="1">
      <c r="A21" s="415" t="s">
        <v>768</v>
      </c>
      <c r="B21" s="416">
        <v>0</v>
      </c>
      <c r="C21" s="416">
        <v>2</v>
      </c>
      <c r="D21" s="416">
        <v>4</v>
      </c>
      <c r="E21" s="416">
        <f>SUM(E22:E23)</f>
        <v>6</v>
      </c>
      <c r="F21" s="416">
        <v>6</v>
      </c>
      <c r="G21" s="416">
        <f>SUM(G22:G23)</f>
        <v>6</v>
      </c>
      <c r="H21" s="416">
        <v>6</v>
      </c>
    </row>
    <row r="22" spans="1:8" ht="12" customHeight="1">
      <c r="A22" s="368" t="s">
        <v>779</v>
      </c>
      <c r="B22" s="388">
        <v>0</v>
      </c>
      <c r="C22" s="388">
        <v>2</v>
      </c>
      <c r="D22" s="388">
        <v>4</v>
      </c>
      <c r="E22" s="388">
        <v>6</v>
      </c>
      <c r="F22" s="388">
        <v>6</v>
      </c>
      <c r="G22" s="388">
        <v>6</v>
      </c>
      <c r="H22" s="388">
        <v>6</v>
      </c>
    </row>
    <row r="23" spans="1:8" ht="12" customHeight="1">
      <c r="A23" s="368" t="s">
        <v>767</v>
      </c>
      <c r="B23" s="388">
        <v>0</v>
      </c>
      <c r="C23" s="388">
        <v>0</v>
      </c>
      <c r="D23" s="388">
        <v>0</v>
      </c>
      <c r="E23" s="388">
        <v>0</v>
      </c>
      <c r="F23" s="388">
        <v>0</v>
      </c>
      <c r="G23" s="388">
        <v>0</v>
      </c>
      <c r="H23" s="388">
        <v>0</v>
      </c>
    </row>
    <row r="24" spans="1:8" ht="12" customHeight="1">
      <c r="A24" s="411" t="s">
        <v>74</v>
      </c>
      <c r="B24" s="412">
        <v>1</v>
      </c>
      <c r="C24" s="412">
        <v>2</v>
      </c>
      <c r="D24" s="412">
        <v>5</v>
      </c>
      <c r="E24" s="412">
        <f>SUM(E25,E28)</f>
        <v>6</v>
      </c>
      <c r="F24" s="412">
        <v>6</v>
      </c>
      <c r="G24" s="412">
        <f>SUM(G25,G28)</f>
        <v>6</v>
      </c>
      <c r="H24" s="412">
        <v>6</v>
      </c>
    </row>
    <row r="25" spans="1:8" ht="12" customHeight="1">
      <c r="A25" s="415" t="s">
        <v>771</v>
      </c>
      <c r="B25" s="416">
        <v>1</v>
      </c>
      <c r="C25" s="416">
        <v>2</v>
      </c>
      <c r="D25" s="416">
        <v>2</v>
      </c>
      <c r="E25" s="416">
        <f>SUM(E26:E27)</f>
        <v>2</v>
      </c>
      <c r="F25" s="416">
        <v>2</v>
      </c>
      <c r="G25" s="416">
        <f>SUM(G26:G27)</f>
        <v>2</v>
      </c>
      <c r="H25" s="416">
        <v>2</v>
      </c>
    </row>
    <row r="26" spans="1:8" ht="12" customHeight="1">
      <c r="A26" s="368" t="s">
        <v>779</v>
      </c>
      <c r="B26" s="388">
        <v>1</v>
      </c>
      <c r="C26" s="388">
        <v>2</v>
      </c>
      <c r="D26" s="388">
        <v>2</v>
      </c>
      <c r="E26" s="388">
        <v>2</v>
      </c>
      <c r="F26" s="388">
        <v>2</v>
      </c>
      <c r="G26" s="388">
        <v>2</v>
      </c>
      <c r="H26" s="388">
        <v>2</v>
      </c>
    </row>
    <row r="27" spans="1:8" ht="12" customHeight="1">
      <c r="A27" s="368" t="s">
        <v>767</v>
      </c>
      <c r="B27" s="388">
        <v>0</v>
      </c>
      <c r="C27" s="388">
        <v>0</v>
      </c>
      <c r="D27" s="388">
        <v>0</v>
      </c>
      <c r="E27" s="388">
        <v>0</v>
      </c>
      <c r="F27" s="388">
        <v>0</v>
      </c>
      <c r="G27" s="388">
        <v>0</v>
      </c>
      <c r="H27" s="388">
        <v>0</v>
      </c>
    </row>
    <row r="28" spans="1:8" ht="12" customHeight="1">
      <c r="A28" s="415" t="s">
        <v>768</v>
      </c>
      <c r="B28" s="416">
        <v>0</v>
      </c>
      <c r="C28" s="416">
        <v>0</v>
      </c>
      <c r="D28" s="416">
        <v>3</v>
      </c>
      <c r="E28" s="416">
        <f>SUM(E29:E30)</f>
        <v>4</v>
      </c>
      <c r="F28" s="416">
        <v>4</v>
      </c>
      <c r="G28" s="416">
        <f>SUM(G29:G30)</f>
        <v>4</v>
      </c>
      <c r="H28" s="416">
        <v>4</v>
      </c>
    </row>
    <row r="29" spans="1:8" ht="12" customHeight="1">
      <c r="A29" s="368" t="s">
        <v>779</v>
      </c>
      <c r="B29" s="388">
        <v>0</v>
      </c>
      <c r="C29" s="388">
        <v>0</v>
      </c>
      <c r="D29" s="388">
        <v>3</v>
      </c>
      <c r="E29" s="388">
        <v>4</v>
      </c>
      <c r="F29" s="388">
        <v>4</v>
      </c>
      <c r="G29" s="388">
        <v>4</v>
      </c>
      <c r="H29" s="388">
        <v>4</v>
      </c>
    </row>
    <row r="30" spans="1:8" ht="12" customHeight="1">
      <c r="A30" s="368" t="s">
        <v>767</v>
      </c>
      <c r="B30" s="388">
        <v>0</v>
      </c>
      <c r="C30" s="388">
        <v>0</v>
      </c>
      <c r="D30" s="388">
        <v>0</v>
      </c>
      <c r="E30" s="388">
        <v>0</v>
      </c>
      <c r="F30" s="388">
        <v>0</v>
      </c>
      <c r="G30" s="388">
        <v>0</v>
      </c>
      <c r="H30" s="388">
        <v>0</v>
      </c>
    </row>
    <row r="31" spans="1:8" ht="12" customHeight="1">
      <c r="A31" s="411" t="s">
        <v>75</v>
      </c>
      <c r="B31" s="412">
        <v>1</v>
      </c>
      <c r="C31" s="412">
        <v>1</v>
      </c>
      <c r="D31" s="412">
        <v>1</v>
      </c>
      <c r="E31" s="412">
        <f>SUM(E32,E35)</f>
        <v>2</v>
      </c>
      <c r="F31" s="412">
        <v>2</v>
      </c>
      <c r="G31" s="412">
        <f>SUM(G32,G35)</f>
        <v>2</v>
      </c>
      <c r="H31" s="412">
        <v>2</v>
      </c>
    </row>
    <row r="32" spans="1:8" ht="12" customHeight="1">
      <c r="A32" s="415" t="s">
        <v>772</v>
      </c>
      <c r="B32" s="416">
        <v>1</v>
      </c>
      <c r="C32" s="416">
        <v>1</v>
      </c>
      <c r="D32" s="416">
        <v>1</v>
      </c>
      <c r="E32" s="416">
        <f>SUM(E33:E34)</f>
        <v>1</v>
      </c>
      <c r="F32" s="416">
        <v>1</v>
      </c>
      <c r="G32" s="416">
        <f>SUM(G33:G34)</f>
        <v>1</v>
      </c>
      <c r="H32" s="416">
        <v>1</v>
      </c>
    </row>
    <row r="33" spans="1:8" ht="12" customHeight="1">
      <c r="A33" s="368" t="s">
        <v>779</v>
      </c>
      <c r="B33" s="388">
        <v>1</v>
      </c>
      <c r="C33" s="388">
        <v>1</v>
      </c>
      <c r="D33" s="388">
        <v>1</v>
      </c>
      <c r="E33" s="388">
        <v>1</v>
      </c>
      <c r="F33" s="388">
        <v>1</v>
      </c>
      <c r="G33" s="388">
        <v>1</v>
      </c>
      <c r="H33" s="388">
        <v>1</v>
      </c>
    </row>
    <row r="34" spans="1:8" ht="12" customHeight="1">
      <c r="A34" s="368" t="s">
        <v>767</v>
      </c>
      <c r="B34" s="388">
        <v>0</v>
      </c>
      <c r="C34" s="388">
        <v>0</v>
      </c>
      <c r="D34" s="388">
        <v>0</v>
      </c>
      <c r="E34" s="388">
        <v>0</v>
      </c>
      <c r="F34" s="388">
        <v>0</v>
      </c>
      <c r="G34" s="388">
        <v>0</v>
      </c>
      <c r="H34" s="388">
        <v>0</v>
      </c>
    </row>
    <row r="35" spans="1:8" ht="12" customHeight="1">
      <c r="A35" s="415" t="s">
        <v>768</v>
      </c>
      <c r="B35" s="416">
        <v>0</v>
      </c>
      <c r="C35" s="416">
        <v>0</v>
      </c>
      <c r="D35" s="416">
        <v>0</v>
      </c>
      <c r="E35" s="416">
        <f>SUM(E36:E37)</f>
        <v>1</v>
      </c>
      <c r="F35" s="416">
        <v>1</v>
      </c>
      <c r="G35" s="416">
        <f>SUM(G36:G37)</f>
        <v>1</v>
      </c>
      <c r="H35" s="416">
        <v>1</v>
      </c>
    </row>
    <row r="36" spans="1:8" ht="12" customHeight="1">
      <c r="A36" s="368" t="s">
        <v>779</v>
      </c>
      <c r="B36" s="388">
        <v>0</v>
      </c>
      <c r="C36" s="388">
        <v>0</v>
      </c>
      <c r="D36" s="388">
        <v>0</v>
      </c>
      <c r="E36" s="388">
        <v>1</v>
      </c>
      <c r="F36" s="388">
        <v>1</v>
      </c>
      <c r="G36" s="388">
        <v>1</v>
      </c>
      <c r="H36" s="388">
        <v>1</v>
      </c>
    </row>
    <row r="37" spans="1:8" ht="12" customHeight="1">
      <c r="A37" s="368" t="s">
        <v>767</v>
      </c>
      <c r="B37" s="388">
        <v>0</v>
      </c>
      <c r="C37" s="388">
        <v>0</v>
      </c>
      <c r="D37" s="388">
        <v>0</v>
      </c>
      <c r="E37" s="388">
        <v>0</v>
      </c>
      <c r="F37" s="388">
        <v>0</v>
      </c>
      <c r="G37" s="388">
        <v>0</v>
      </c>
      <c r="H37" s="388">
        <v>0</v>
      </c>
    </row>
    <row r="38" spans="1:8" ht="12" customHeight="1">
      <c r="A38" s="411" t="s">
        <v>79</v>
      </c>
      <c r="B38" s="412">
        <v>1</v>
      </c>
      <c r="C38" s="412">
        <v>2</v>
      </c>
      <c r="D38" s="412">
        <v>2</v>
      </c>
      <c r="E38" s="412">
        <f>SUM(E39,E42)</f>
        <v>3</v>
      </c>
      <c r="F38" s="412">
        <v>3</v>
      </c>
      <c r="G38" s="412">
        <f>SUM(G39,G42)</f>
        <v>3</v>
      </c>
      <c r="H38" s="412">
        <v>4</v>
      </c>
    </row>
    <row r="39" spans="1:8" ht="12" customHeight="1">
      <c r="A39" s="415" t="s">
        <v>773</v>
      </c>
      <c r="B39" s="416">
        <v>0</v>
      </c>
      <c r="C39" s="416">
        <v>1</v>
      </c>
      <c r="D39" s="416">
        <v>1</v>
      </c>
      <c r="E39" s="416">
        <f>SUM(E40:E41)</f>
        <v>1</v>
      </c>
      <c r="F39" s="416">
        <v>1</v>
      </c>
      <c r="G39" s="416">
        <f>SUM(G40:G41)</f>
        <v>1</v>
      </c>
      <c r="H39" s="416">
        <v>1</v>
      </c>
    </row>
    <row r="40" spans="1:8" ht="12" customHeight="1">
      <c r="A40" s="368" t="s">
        <v>779</v>
      </c>
      <c r="B40" s="388">
        <v>0</v>
      </c>
      <c r="C40" s="388">
        <v>1</v>
      </c>
      <c r="D40" s="388">
        <v>1</v>
      </c>
      <c r="E40" s="388">
        <v>1</v>
      </c>
      <c r="F40" s="388">
        <v>1</v>
      </c>
      <c r="G40" s="388">
        <v>1</v>
      </c>
      <c r="H40" s="388">
        <v>1</v>
      </c>
    </row>
    <row r="41" spans="1:8" ht="12" customHeight="1">
      <c r="A41" s="368" t="s">
        <v>767</v>
      </c>
      <c r="B41" s="388">
        <v>0</v>
      </c>
      <c r="C41" s="388">
        <v>0</v>
      </c>
      <c r="D41" s="388">
        <v>0</v>
      </c>
      <c r="E41" s="388">
        <v>0</v>
      </c>
      <c r="F41" s="388">
        <v>0</v>
      </c>
      <c r="G41" s="388">
        <v>0</v>
      </c>
      <c r="H41" s="388">
        <v>0</v>
      </c>
    </row>
    <row r="42" spans="1:8" ht="12" customHeight="1">
      <c r="A42" s="415" t="s">
        <v>768</v>
      </c>
      <c r="B42" s="416">
        <v>1</v>
      </c>
      <c r="C42" s="416">
        <v>1</v>
      </c>
      <c r="D42" s="416">
        <v>1</v>
      </c>
      <c r="E42" s="416">
        <f>SUM(E43:E44)</f>
        <v>2</v>
      </c>
      <c r="F42" s="416">
        <v>2</v>
      </c>
      <c r="G42" s="416">
        <f>SUM(G43:G44)</f>
        <v>2</v>
      </c>
      <c r="H42" s="416">
        <v>3</v>
      </c>
    </row>
    <row r="43" spans="1:8" ht="12" customHeight="1">
      <c r="A43" s="368" t="s">
        <v>779</v>
      </c>
      <c r="B43" s="388">
        <v>1</v>
      </c>
      <c r="C43" s="388">
        <v>1</v>
      </c>
      <c r="D43" s="388">
        <v>1</v>
      </c>
      <c r="E43" s="388">
        <v>2</v>
      </c>
      <c r="F43" s="388">
        <v>2</v>
      </c>
      <c r="G43" s="388">
        <v>2</v>
      </c>
      <c r="H43" s="388">
        <v>3</v>
      </c>
    </row>
    <row r="44" spans="1:8" ht="12" customHeight="1">
      <c r="A44" s="368" t="s">
        <v>767</v>
      </c>
      <c r="B44" s="388">
        <v>0</v>
      </c>
      <c r="C44" s="388">
        <v>0</v>
      </c>
      <c r="D44" s="388">
        <v>0</v>
      </c>
      <c r="E44" s="388">
        <v>0</v>
      </c>
      <c r="F44" s="388">
        <v>0</v>
      </c>
      <c r="G44" s="388">
        <v>0</v>
      </c>
      <c r="H44" s="388">
        <v>0</v>
      </c>
    </row>
    <row r="45" spans="1:8" ht="12" customHeight="1">
      <c r="A45" s="411" t="s">
        <v>80</v>
      </c>
      <c r="B45" s="412">
        <v>1</v>
      </c>
      <c r="C45" s="412">
        <v>1</v>
      </c>
      <c r="D45" s="412">
        <v>2</v>
      </c>
      <c r="E45" s="412">
        <f>SUM(E46,E49)</f>
        <v>2</v>
      </c>
      <c r="F45" s="412">
        <v>2</v>
      </c>
      <c r="G45" s="412">
        <f>SUM(G46,G49)</f>
        <v>2</v>
      </c>
      <c r="H45" s="412">
        <v>2</v>
      </c>
    </row>
    <row r="46" spans="1:8" ht="12" customHeight="1">
      <c r="A46" s="415" t="s">
        <v>774</v>
      </c>
      <c r="B46" s="416">
        <v>1</v>
      </c>
      <c r="C46" s="416">
        <v>1</v>
      </c>
      <c r="D46" s="416">
        <v>1</v>
      </c>
      <c r="E46" s="416">
        <f>SUM(E47:E48)</f>
        <v>1</v>
      </c>
      <c r="F46" s="416">
        <v>1</v>
      </c>
      <c r="G46" s="416">
        <f>SUM(G47:G48)</f>
        <v>1</v>
      </c>
      <c r="H46" s="416">
        <v>1</v>
      </c>
    </row>
    <row r="47" spans="1:8" ht="12" customHeight="1">
      <c r="A47" s="368" t="s">
        <v>779</v>
      </c>
      <c r="B47" s="388">
        <v>1</v>
      </c>
      <c r="C47" s="388">
        <v>1</v>
      </c>
      <c r="D47" s="388">
        <v>1</v>
      </c>
      <c r="E47" s="388">
        <v>1</v>
      </c>
      <c r="F47" s="388">
        <v>1</v>
      </c>
      <c r="G47" s="388">
        <v>1</v>
      </c>
      <c r="H47" s="388">
        <v>1</v>
      </c>
    </row>
    <row r="48" spans="1:8" ht="12" customHeight="1">
      <c r="A48" s="368" t="s">
        <v>767</v>
      </c>
      <c r="B48" s="388">
        <v>0</v>
      </c>
      <c r="C48" s="388">
        <v>0</v>
      </c>
      <c r="D48" s="388">
        <v>0</v>
      </c>
      <c r="E48" s="388">
        <v>0</v>
      </c>
      <c r="F48" s="388">
        <v>0</v>
      </c>
      <c r="G48" s="388">
        <v>0</v>
      </c>
      <c r="H48" s="388">
        <v>0</v>
      </c>
    </row>
    <row r="49" spans="1:8" ht="12" customHeight="1">
      <c r="A49" s="415" t="s">
        <v>768</v>
      </c>
      <c r="B49" s="416">
        <v>0</v>
      </c>
      <c r="C49" s="416">
        <v>0</v>
      </c>
      <c r="D49" s="416">
        <v>1</v>
      </c>
      <c r="E49" s="416">
        <f>SUM(E50:E51)</f>
        <v>1</v>
      </c>
      <c r="F49" s="416">
        <v>1</v>
      </c>
      <c r="G49" s="416">
        <f>SUM(G50:G51)</f>
        <v>1</v>
      </c>
      <c r="H49" s="416">
        <v>1</v>
      </c>
    </row>
    <row r="50" spans="1:8" ht="12" customHeight="1">
      <c r="A50" s="368" t="s">
        <v>779</v>
      </c>
      <c r="B50" s="388">
        <v>0</v>
      </c>
      <c r="C50" s="388">
        <v>0</v>
      </c>
      <c r="D50" s="388">
        <v>1</v>
      </c>
      <c r="E50" s="388">
        <v>1</v>
      </c>
      <c r="F50" s="388">
        <v>1</v>
      </c>
      <c r="G50" s="388">
        <v>1</v>
      </c>
      <c r="H50" s="388">
        <v>1</v>
      </c>
    </row>
    <row r="51" spans="1:8" ht="12" customHeight="1">
      <c r="A51" s="368" t="s">
        <v>767</v>
      </c>
      <c r="B51" s="388">
        <v>0</v>
      </c>
      <c r="C51" s="388">
        <v>0</v>
      </c>
      <c r="D51" s="388">
        <v>0</v>
      </c>
      <c r="E51" s="388">
        <v>0</v>
      </c>
      <c r="F51" s="388">
        <v>0</v>
      </c>
      <c r="G51" s="388">
        <v>0</v>
      </c>
      <c r="H51" s="388">
        <v>0</v>
      </c>
    </row>
    <row r="52" spans="1:8" ht="12" customHeight="1">
      <c r="A52" s="411" t="s">
        <v>81</v>
      </c>
      <c r="B52" s="412">
        <v>4</v>
      </c>
      <c r="C52" s="412">
        <v>4</v>
      </c>
      <c r="D52" s="412">
        <v>8</v>
      </c>
      <c r="E52" s="412">
        <f>SUM(E53,E56)</f>
        <v>10</v>
      </c>
      <c r="F52" s="412">
        <v>10</v>
      </c>
      <c r="G52" s="412">
        <f>SUM(G53,G56)</f>
        <v>10</v>
      </c>
      <c r="H52" s="412">
        <v>10</v>
      </c>
    </row>
    <row r="53" spans="1:8" ht="12" customHeight="1">
      <c r="A53" s="415" t="s">
        <v>775</v>
      </c>
      <c r="B53" s="416">
        <v>1</v>
      </c>
      <c r="C53" s="416">
        <v>1</v>
      </c>
      <c r="D53" s="416">
        <v>2</v>
      </c>
      <c r="E53" s="416">
        <f>SUM(E54:E55)</f>
        <v>2</v>
      </c>
      <c r="F53" s="416">
        <v>2</v>
      </c>
      <c r="G53" s="416">
        <f>SUM(G54:G55)</f>
        <v>2</v>
      </c>
      <c r="H53" s="416">
        <v>2</v>
      </c>
    </row>
    <row r="54" spans="1:8" ht="12" customHeight="1">
      <c r="A54" s="368" t="s">
        <v>779</v>
      </c>
      <c r="B54" s="388">
        <v>1</v>
      </c>
      <c r="C54" s="388">
        <v>1</v>
      </c>
      <c r="D54" s="388">
        <v>2</v>
      </c>
      <c r="E54" s="388">
        <v>2</v>
      </c>
      <c r="F54" s="388">
        <v>2</v>
      </c>
      <c r="G54" s="388">
        <v>2</v>
      </c>
      <c r="H54" s="388">
        <v>2</v>
      </c>
    </row>
    <row r="55" spans="1:8" ht="12" customHeight="1">
      <c r="A55" s="368" t="s">
        <v>767</v>
      </c>
      <c r="B55" s="388">
        <v>0</v>
      </c>
      <c r="C55" s="388">
        <v>0</v>
      </c>
      <c r="D55" s="388">
        <v>0</v>
      </c>
      <c r="E55" s="388">
        <v>0</v>
      </c>
      <c r="F55" s="388">
        <v>0</v>
      </c>
      <c r="G55" s="388">
        <v>0</v>
      </c>
      <c r="H55" s="388">
        <v>0</v>
      </c>
    </row>
    <row r="56" spans="1:8" ht="12" customHeight="1">
      <c r="A56" s="415" t="s">
        <v>768</v>
      </c>
      <c r="B56" s="416">
        <v>3</v>
      </c>
      <c r="C56" s="416">
        <v>3</v>
      </c>
      <c r="D56" s="416">
        <v>6</v>
      </c>
      <c r="E56" s="416">
        <f>SUM(E57:E58)</f>
        <v>8</v>
      </c>
      <c r="F56" s="416">
        <v>8</v>
      </c>
      <c r="G56" s="416">
        <f>SUM(G57:G58)</f>
        <v>8</v>
      </c>
      <c r="H56" s="416">
        <v>8</v>
      </c>
    </row>
    <row r="57" spans="1:8" ht="12" customHeight="1">
      <c r="A57" s="368" t="s">
        <v>779</v>
      </c>
      <c r="B57" s="388">
        <v>3</v>
      </c>
      <c r="C57" s="388">
        <v>3</v>
      </c>
      <c r="D57" s="388">
        <v>6</v>
      </c>
      <c r="E57" s="388">
        <v>8</v>
      </c>
      <c r="F57" s="388">
        <v>8</v>
      </c>
      <c r="G57" s="388">
        <v>8</v>
      </c>
      <c r="H57" s="388">
        <v>8</v>
      </c>
    </row>
    <row r="58" spans="1:8" ht="12" customHeight="1">
      <c r="A58" s="368" t="s">
        <v>767</v>
      </c>
      <c r="B58" s="388">
        <v>0</v>
      </c>
      <c r="C58" s="388">
        <v>0</v>
      </c>
      <c r="D58" s="388">
        <v>0</v>
      </c>
      <c r="E58" s="388">
        <v>0</v>
      </c>
      <c r="F58" s="388">
        <v>0</v>
      </c>
      <c r="G58" s="388">
        <v>0</v>
      </c>
      <c r="H58" s="388">
        <v>0</v>
      </c>
    </row>
    <row r="59" spans="1:8" ht="12" customHeight="1">
      <c r="A59" s="411" t="s">
        <v>82</v>
      </c>
      <c r="B59" s="412">
        <v>1</v>
      </c>
      <c r="C59" s="412">
        <v>8</v>
      </c>
      <c r="D59" s="412">
        <v>2</v>
      </c>
      <c r="E59" s="412">
        <f>SUM(E60,E63)</f>
        <v>2</v>
      </c>
      <c r="F59" s="412">
        <v>2</v>
      </c>
      <c r="G59" s="412">
        <f>SUM(G60,G63)</f>
        <v>2</v>
      </c>
      <c r="H59" s="412">
        <v>2</v>
      </c>
    </row>
    <row r="60" spans="1:8" ht="12" customHeight="1">
      <c r="A60" s="415" t="s">
        <v>776</v>
      </c>
      <c r="B60" s="416">
        <v>0</v>
      </c>
      <c r="C60" s="416">
        <v>2</v>
      </c>
      <c r="D60" s="416">
        <v>1</v>
      </c>
      <c r="E60" s="416">
        <f>SUM(E61:E62)</f>
        <v>1</v>
      </c>
      <c r="F60" s="416">
        <v>1</v>
      </c>
      <c r="G60" s="416">
        <f>SUM(G61:G62)</f>
        <v>1</v>
      </c>
      <c r="H60" s="416">
        <v>1</v>
      </c>
    </row>
    <row r="61" spans="1:8" ht="12" customHeight="1">
      <c r="A61" s="368" t="s">
        <v>779</v>
      </c>
      <c r="B61" s="388">
        <v>0</v>
      </c>
      <c r="C61" s="388">
        <v>2</v>
      </c>
      <c r="D61" s="388">
        <v>1</v>
      </c>
      <c r="E61" s="388">
        <v>1</v>
      </c>
      <c r="F61" s="388">
        <v>1</v>
      </c>
      <c r="G61" s="388">
        <v>1</v>
      </c>
      <c r="H61" s="388">
        <v>1</v>
      </c>
    </row>
    <row r="62" spans="1:8" ht="12" customHeight="1">
      <c r="A62" s="368" t="s">
        <v>767</v>
      </c>
      <c r="B62" s="388">
        <v>0</v>
      </c>
      <c r="C62" s="388">
        <v>0</v>
      </c>
      <c r="D62" s="388">
        <v>0</v>
      </c>
      <c r="E62" s="388">
        <v>0</v>
      </c>
      <c r="F62" s="388">
        <v>0</v>
      </c>
      <c r="G62" s="388">
        <v>0</v>
      </c>
      <c r="H62" s="388">
        <v>0</v>
      </c>
    </row>
    <row r="63" spans="1:8" ht="12" customHeight="1">
      <c r="A63" s="415" t="s">
        <v>768</v>
      </c>
      <c r="B63" s="416">
        <v>1</v>
      </c>
      <c r="C63" s="416">
        <v>6</v>
      </c>
      <c r="D63" s="416">
        <v>1</v>
      </c>
      <c r="E63" s="416">
        <f>SUM(E64:E65)</f>
        <v>1</v>
      </c>
      <c r="F63" s="416">
        <v>1</v>
      </c>
      <c r="G63" s="416">
        <f>SUM(G64:G65)</f>
        <v>1</v>
      </c>
      <c r="H63" s="416">
        <v>1</v>
      </c>
    </row>
    <row r="64" spans="1:8" ht="12" customHeight="1">
      <c r="A64" s="368" t="s">
        <v>779</v>
      </c>
      <c r="B64" s="388">
        <v>1</v>
      </c>
      <c r="C64" s="388">
        <v>6</v>
      </c>
      <c r="D64" s="388">
        <v>1</v>
      </c>
      <c r="E64" s="388">
        <v>1</v>
      </c>
      <c r="F64" s="388">
        <v>1</v>
      </c>
      <c r="G64" s="388">
        <v>1</v>
      </c>
      <c r="H64" s="388">
        <v>1</v>
      </c>
    </row>
    <row r="65" spans="1:8" ht="12" customHeight="1">
      <c r="A65" s="368" t="s">
        <v>767</v>
      </c>
      <c r="B65" s="388">
        <v>0</v>
      </c>
      <c r="C65" s="388">
        <v>0</v>
      </c>
      <c r="D65" s="388">
        <v>0</v>
      </c>
      <c r="E65" s="388">
        <v>0</v>
      </c>
      <c r="F65" s="388">
        <v>0</v>
      </c>
      <c r="G65" s="388">
        <v>0</v>
      </c>
      <c r="H65" s="388">
        <v>0</v>
      </c>
    </row>
    <row r="66" spans="1:8" ht="12" customHeight="1">
      <c r="A66" s="411" t="s">
        <v>83</v>
      </c>
      <c r="B66" s="412">
        <v>0</v>
      </c>
      <c r="C66" s="412">
        <v>0</v>
      </c>
      <c r="D66" s="412">
        <v>0</v>
      </c>
      <c r="E66" s="412">
        <f>SUM(E67,E70)</f>
        <v>0</v>
      </c>
      <c r="F66" s="412">
        <v>0</v>
      </c>
      <c r="G66" s="412">
        <f>SUM(G67,G70)</f>
        <v>1</v>
      </c>
      <c r="H66" s="412">
        <v>2</v>
      </c>
    </row>
    <row r="67" spans="1:8" ht="12" customHeight="1">
      <c r="A67" s="415" t="s">
        <v>777</v>
      </c>
      <c r="B67" s="416">
        <v>0</v>
      </c>
      <c r="C67" s="416">
        <v>0</v>
      </c>
      <c r="D67" s="416">
        <v>0</v>
      </c>
      <c r="E67" s="416">
        <f>SUM(E68:E69)</f>
        <v>0</v>
      </c>
      <c r="F67" s="416">
        <v>0</v>
      </c>
      <c r="G67" s="416">
        <f>SUM(G68:G69)</f>
        <v>0</v>
      </c>
      <c r="H67" s="416">
        <v>1</v>
      </c>
    </row>
    <row r="68" spans="1:8" ht="12" customHeight="1">
      <c r="A68" s="368" t="s">
        <v>779</v>
      </c>
      <c r="B68" s="388">
        <v>0</v>
      </c>
      <c r="C68" s="388">
        <v>0</v>
      </c>
      <c r="D68" s="388">
        <v>0</v>
      </c>
      <c r="E68" s="388">
        <v>0</v>
      </c>
      <c r="F68" s="388">
        <v>0</v>
      </c>
      <c r="G68" s="388">
        <v>0</v>
      </c>
      <c r="H68" s="388">
        <v>1</v>
      </c>
    </row>
    <row r="69" spans="1:8" ht="12" customHeight="1">
      <c r="A69" s="368" t="s">
        <v>767</v>
      </c>
      <c r="B69" s="388">
        <v>0</v>
      </c>
      <c r="C69" s="388">
        <v>0</v>
      </c>
      <c r="D69" s="388">
        <v>0</v>
      </c>
      <c r="E69" s="388">
        <v>0</v>
      </c>
      <c r="F69" s="388">
        <v>0</v>
      </c>
      <c r="G69" s="388">
        <v>0</v>
      </c>
      <c r="H69" s="388">
        <v>0</v>
      </c>
    </row>
    <row r="70" spans="1:8" ht="12" customHeight="1">
      <c r="A70" s="415" t="s">
        <v>768</v>
      </c>
      <c r="B70" s="416">
        <v>0</v>
      </c>
      <c r="C70" s="416">
        <v>0</v>
      </c>
      <c r="D70" s="416">
        <v>0</v>
      </c>
      <c r="E70" s="416">
        <f>SUM(E71:E72)</f>
        <v>0</v>
      </c>
      <c r="F70" s="416">
        <v>0</v>
      </c>
      <c r="G70" s="416">
        <f>SUM(G71:G72)</f>
        <v>1</v>
      </c>
      <c r="H70" s="416">
        <v>1</v>
      </c>
    </row>
    <row r="71" spans="1:8" ht="12" customHeight="1">
      <c r="A71" s="368" t="s">
        <v>779</v>
      </c>
      <c r="B71" s="388">
        <v>0</v>
      </c>
      <c r="C71" s="388">
        <v>0</v>
      </c>
      <c r="D71" s="388">
        <v>0</v>
      </c>
      <c r="E71" s="388">
        <v>0</v>
      </c>
      <c r="F71" s="388">
        <v>0</v>
      </c>
      <c r="G71" s="388">
        <v>1</v>
      </c>
      <c r="H71" s="388">
        <v>1</v>
      </c>
    </row>
    <row r="72" spans="1:8" ht="12" customHeight="1">
      <c r="A72" s="368" t="s">
        <v>767</v>
      </c>
      <c r="B72" s="388">
        <v>0</v>
      </c>
      <c r="C72" s="388">
        <v>0</v>
      </c>
      <c r="D72" s="388">
        <v>0</v>
      </c>
      <c r="E72" s="388">
        <v>0</v>
      </c>
      <c r="F72" s="388">
        <v>0</v>
      </c>
      <c r="G72" s="388">
        <v>0</v>
      </c>
      <c r="H72" s="388">
        <v>0</v>
      </c>
    </row>
    <row r="73" spans="1:8" ht="17.25" customHeight="1">
      <c r="A73" s="372" t="s">
        <v>76</v>
      </c>
      <c r="B73" s="35">
        <v>13</v>
      </c>
      <c r="C73" s="35">
        <v>26</v>
      </c>
      <c r="D73" s="35">
        <v>29</v>
      </c>
      <c r="E73" s="35">
        <f>SUM(E66,E59,E52,E45,E38,E31,E24,E14,E7)</f>
        <v>37</v>
      </c>
      <c r="F73" s="35">
        <v>37</v>
      </c>
      <c r="G73" s="35">
        <f>SUM(G66,G59,G52,G45,G38,G31,G24,G14,G7)</f>
        <v>39</v>
      </c>
      <c r="H73" s="35">
        <v>41</v>
      </c>
    </row>
    <row r="74" spans="1:8" ht="9" customHeight="1" thickBot="1">
      <c r="A74" s="381"/>
      <c r="B74" s="382"/>
      <c r="C74" s="382"/>
      <c r="D74" s="382"/>
      <c r="E74" s="382"/>
      <c r="F74" s="382"/>
      <c r="G74" s="382"/>
      <c r="H74" s="382"/>
    </row>
    <row r="75" spans="1:8" ht="30" customHeight="1" thickTop="1">
      <c r="A75" s="515" t="s">
        <v>1135</v>
      </c>
      <c r="B75" s="515"/>
      <c r="C75" s="515"/>
      <c r="D75" s="515"/>
      <c r="E75" s="515"/>
      <c r="F75" s="515"/>
      <c r="G75" s="515"/>
      <c r="H75" s="515"/>
    </row>
    <row r="76" spans="1:8">
      <c r="B76" s="392"/>
      <c r="C76" s="392"/>
      <c r="D76" s="392"/>
      <c r="E76" s="392"/>
      <c r="F76" s="392"/>
      <c r="G76" s="392"/>
      <c r="H76" s="392"/>
    </row>
    <row r="77" spans="1:8">
      <c r="A77" s="394"/>
      <c r="B77" s="392"/>
      <c r="C77" s="392"/>
      <c r="D77" s="392"/>
      <c r="E77" s="392"/>
      <c r="F77" s="392"/>
      <c r="G77" s="392"/>
      <c r="H77" s="392"/>
    </row>
  </sheetData>
  <mergeCells count="4">
    <mergeCell ref="A2:H2"/>
    <mergeCell ref="A3:H3"/>
    <mergeCell ref="A75:H75"/>
    <mergeCell ref="A1:H1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3"/>
  <sheetViews>
    <sheetView zoomScaleNormal="100" workbookViewId="0">
      <selection activeCell="A4" sqref="A4:Q4"/>
    </sheetView>
  </sheetViews>
  <sheetFormatPr defaultRowHeight="12.75"/>
  <cols>
    <col min="1" max="1" width="44.140625" style="306" customWidth="1"/>
    <col min="2" max="15" width="8.7109375" style="306" customWidth="1"/>
    <col min="16" max="17" width="15.7109375" style="306" customWidth="1"/>
    <col min="18" max="16384" width="9.140625" style="306"/>
  </cols>
  <sheetData>
    <row r="1" spans="1:17" ht="18">
      <c r="A1" s="519"/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</row>
    <row r="2" spans="1:17" ht="18">
      <c r="A2" s="520" t="s">
        <v>56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</row>
    <row r="3" spans="1:17" ht="18">
      <c r="A3" s="521" t="s">
        <v>1020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</row>
    <row r="4" spans="1:17" ht="18">
      <c r="A4" s="520" t="s">
        <v>1017</v>
      </c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  <c r="M4" s="520"/>
      <c r="N4" s="520"/>
      <c r="O4" s="520"/>
      <c r="P4" s="520"/>
      <c r="Q4" s="520"/>
    </row>
    <row r="5" spans="1:17" ht="18">
      <c r="A5" s="520"/>
      <c r="B5" s="520"/>
      <c r="C5" s="520"/>
      <c r="D5" s="520"/>
      <c r="E5" s="520"/>
      <c r="F5" s="520"/>
      <c r="G5" s="520"/>
      <c r="H5" s="520"/>
      <c r="I5" s="520"/>
      <c r="J5" s="520"/>
      <c r="K5" s="520"/>
      <c r="L5" s="520"/>
      <c r="M5" s="520"/>
      <c r="N5" s="520"/>
      <c r="O5" s="520"/>
      <c r="P5" s="520"/>
      <c r="Q5" s="520"/>
    </row>
    <row r="6" spans="1:17" ht="13.5" thickBot="1">
      <c r="A6" s="307"/>
      <c r="B6" s="437"/>
      <c r="C6" s="437"/>
      <c r="D6" s="437"/>
      <c r="E6" s="437"/>
      <c r="F6" s="437"/>
      <c r="G6" s="437"/>
      <c r="H6" s="437"/>
      <c r="I6" s="437"/>
      <c r="J6" s="437"/>
      <c r="K6" s="437"/>
      <c r="L6" s="437"/>
      <c r="M6" s="437"/>
      <c r="N6" s="437"/>
    </row>
    <row r="7" spans="1:17" ht="20.100000000000001" customHeight="1" thickBot="1">
      <c r="A7" s="453"/>
      <c r="B7" s="454" t="s">
        <v>1021</v>
      </c>
      <c r="C7" s="454"/>
      <c r="D7" s="454"/>
      <c r="E7" s="454"/>
      <c r="F7" s="454"/>
      <c r="G7" s="454"/>
      <c r="H7" s="454"/>
      <c r="I7" s="454"/>
      <c r="J7" s="454"/>
      <c r="K7" s="454"/>
      <c r="L7" s="454"/>
      <c r="M7" s="454"/>
      <c r="N7" s="454"/>
      <c r="O7" s="455"/>
      <c r="P7" s="522" t="s">
        <v>1022</v>
      </c>
      <c r="Q7" s="523" t="s">
        <v>1023</v>
      </c>
    </row>
    <row r="8" spans="1:17" ht="13.5" thickBot="1">
      <c r="A8" s="438"/>
      <c r="B8" s="456" t="s">
        <v>57</v>
      </c>
      <c r="C8" s="456" t="s">
        <v>58</v>
      </c>
      <c r="D8" s="456" t="s">
        <v>59</v>
      </c>
      <c r="E8" s="456" t="s">
        <v>60</v>
      </c>
      <c r="F8" s="456" t="s">
        <v>61</v>
      </c>
      <c r="G8" s="456" t="s">
        <v>63</v>
      </c>
      <c r="H8" s="456" t="s">
        <v>64</v>
      </c>
      <c r="I8" s="456" t="s">
        <v>62</v>
      </c>
      <c r="J8" s="456" t="s">
        <v>65</v>
      </c>
      <c r="K8" s="456" t="s">
        <v>66</v>
      </c>
      <c r="L8" s="456" t="s">
        <v>67</v>
      </c>
      <c r="M8" s="456" t="s">
        <v>68</v>
      </c>
      <c r="N8" s="456" t="s">
        <v>69</v>
      </c>
      <c r="O8" s="457" t="s">
        <v>71</v>
      </c>
      <c r="P8" s="522"/>
      <c r="Q8" s="523"/>
    </row>
    <row r="9" spans="1:17">
      <c r="A9" s="458" t="s">
        <v>1024</v>
      </c>
      <c r="B9" s="459">
        <v>178</v>
      </c>
      <c r="C9" s="459">
        <v>200</v>
      </c>
      <c r="D9" s="459">
        <v>96</v>
      </c>
      <c r="E9" s="459">
        <v>54</v>
      </c>
      <c r="F9" s="459">
        <v>1012</v>
      </c>
      <c r="G9" s="459">
        <v>105</v>
      </c>
      <c r="H9" s="459">
        <v>459</v>
      </c>
      <c r="I9" s="459">
        <v>271</v>
      </c>
      <c r="J9" s="459">
        <v>1</v>
      </c>
      <c r="K9" s="459">
        <v>143</v>
      </c>
      <c r="L9" s="459">
        <v>31</v>
      </c>
      <c r="M9" s="459">
        <v>179</v>
      </c>
      <c r="N9" s="459">
        <v>64</v>
      </c>
      <c r="O9" s="459">
        <v>2793</v>
      </c>
      <c r="P9" s="459">
        <v>3027</v>
      </c>
      <c r="Q9" s="459">
        <v>5820</v>
      </c>
    </row>
    <row r="10" spans="1:17">
      <c r="A10" s="308" t="s">
        <v>1025</v>
      </c>
      <c r="B10" s="439">
        <v>26</v>
      </c>
      <c r="C10" s="439">
        <v>5</v>
      </c>
      <c r="D10" s="439">
        <v>3</v>
      </c>
      <c r="E10" s="439">
        <v>3</v>
      </c>
      <c r="F10" s="439">
        <v>24</v>
      </c>
      <c r="G10" s="439">
        <v>2</v>
      </c>
      <c r="H10" s="439">
        <v>23</v>
      </c>
      <c r="I10" s="439">
        <v>3</v>
      </c>
      <c r="J10" s="439" t="s">
        <v>1026</v>
      </c>
      <c r="K10" s="439">
        <v>9</v>
      </c>
      <c r="L10" s="439">
        <v>2</v>
      </c>
      <c r="M10" s="439">
        <v>4</v>
      </c>
      <c r="N10" s="439">
        <v>5</v>
      </c>
      <c r="O10" s="439">
        <v>109</v>
      </c>
      <c r="P10" s="439">
        <v>156</v>
      </c>
      <c r="Q10" s="439">
        <v>265</v>
      </c>
    </row>
    <row r="11" spans="1:17">
      <c r="A11" s="308" t="s">
        <v>1027</v>
      </c>
      <c r="B11" s="439">
        <v>16</v>
      </c>
      <c r="C11" s="439">
        <v>18</v>
      </c>
      <c r="D11" s="439">
        <v>12</v>
      </c>
      <c r="E11" s="439">
        <v>5</v>
      </c>
      <c r="F11" s="439">
        <v>197</v>
      </c>
      <c r="G11" s="439">
        <v>6</v>
      </c>
      <c r="H11" s="439">
        <v>122</v>
      </c>
      <c r="I11" s="439">
        <v>6</v>
      </c>
      <c r="J11" s="439" t="s">
        <v>1026</v>
      </c>
      <c r="K11" s="439">
        <v>25</v>
      </c>
      <c r="L11" s="439">
        <v>5</v>
      </c>
      <c r="M11" s="439">
        <v>12</v>
      </c>
      <c r="N11" s="439">
        <v>9</v>
      </c>
      <c r="O11" s="439">
        <v>433</v>
      </c>
      <c r="P11" s="439">
        <v>245</v>
      </c>
      <c r="Q11" s="439">
        <v>678</v>
      </c>
    </row>
    <row r="12" spans="1:17">
      <c r="A12" s="308" t="s">
        <v>959</v>
      </c>
      <c r="B12" s="439">
        <v>35</v>
      </c>
      <c r="C12" s="439">
        <v>50</v>
      </c>
      <c r="D12" s="439">
        <v>17</v>
      </c>
      <c r="E12" s="439">
        <v>15</v>
      </c>
      <c r="F12" s="439">
        <v>216</v>
      </c>
      <c r="G12" s="439">
        <v>17</v>
      </c>
      <c r="H12" s="439">
        <v>100</v>
      </c>
      <c r="I12" s="439">
        <v>33</v>
      </c>
      <c r="J12" s="439" t="s">
        <v>1026</v>
      </c>
      <c r="K12" s="439">
        <v>29</v>
      </c>
      <c r="L12" s="439">
        <v>8</v>
      </c>
      <c r="M12" s="439">
        <v>18</v>
      </c>
      <c r="N12" s="439">
        <v>13</v>
      </c>
      <c r="O12" s="439">
        <v>551</v>
      </c>
      <c r="P12" s="439">
        <v>709</v>
      </c>
      <c r="Q12" s="439">
        <v>1260</v>
      </c>
    </row>
    <row r="13" spans="1:17">
      <c r="A13" s="308" t="s">
        <v>961</v>
      </c>
      <c r="B13" s="439">
        <v>37</v>
      </c>
      <c r="C13" s="439">
        <v>27</v>
      </c>
      <c r="D13" s="439">
        <v>20</v>
      </c>
      <c r="E13" s="439">
        <v>8</v>
      </c>
      <c r="F13" s="439">
        <v>152</v>
      </c>
      <c r="G13" s="439">
        <v>10</v>
      </c>
      <c r="H13" s="439">
        <v>76</v>
      </c>
      <c r="I13" s="439">
        <v>26</v>
      </c>
      <c r="J13" s="439" t="s">
        <v>1026</v>
      </c>
      <c r="K13" s="439">
        <v>18</v>
      </c>
      <c r="L13" s="439">
        <v>4</v>
      </c>
      <c r="M13" s="439">
        <v>21</v>
      </c>
      <c r="N13" s="439">
        <v>11</v>
      </c>
      <c r="O13" s="439">
        <v>410</v>
      </c>
      <c r="P13" s="439">
        <v>468</v>
      </c>
      <c r="Q13" s="439">
        <v>878</v>
      </c>
    </row>
    <row r="14" spans="1:17">
      <c r="A14" s="308" t="s">
        <v>965</v>
      </c>
      <c r="B14" s="439">
        <v>7</v>
      </c>
      <c r="C14" s="439">
        <v>10</v>
      </c>
      <c r="D14" s="439">
        <v>2</v>
      </c>
      <c r="E14" s="439">
        <v>1</v>
      </c>
      <c r="F14" s="439">
        <v>30</v>
      </c>
      <c r="G14" s="439">
        <v>2</v>
      </c>
      <c r="H14" s="439">
        <v>25</v>
      </c>
      <c r="I14" s="439">
        <v>5</v>
      </c>
      <c r="J14" s="439" t="s">
        <v>1026</v>
      </c>
      <c r="K14" s="439">
        <v>8</v>
      </c>
      <c r="L14" s="439">
        <v>3</v>
      </c>
      <c r="M14" s="439">
        <v>2</v>
      </c>
      <c r="N14" s="439">
        <v>2</v>
      </c>
      <c r="O14" s="439">
        <v>97</v>
      </c>
      <c r="P14" s="439">
        <v>113</v>
      </c>
      <c r="Q14" s="439">
        <v>210</v>
      </c>
    </row>
    <row r="15" spans="1:17">
      <c r="A15" s="308" t="s">
        <v>966</v>
      </c>
      <c r="B15" s="439">
        <v>9</v>
      </c>
      <c r="C15" s="439">
        <v>6</v>
      </c>
      <c r="D15" s="439">
        <v>2</v>
      </c>
      <c r="E15" s="439">
        <v>2</v>
      </c>
      <c r="F15" s="439">
        <v>31</v>
      </c>
      <c r="G15" s="439">
        <v>1</v>
      </c>
      <c r="H15" s="439">
        <v>4</v>
      </c>
      <c r="I15" s="439" t="s">
        <v>1026</v>
      </c>
      <c r="J15" s="439" t="s">
        <v>1026</v>
      </c>
      <c r="K15" s="439">
        <v>9</v>
      </c>
      <c r="L15" s="439" t="s">
        <v>1026</v>
      </c>
      <c r="M15" s="439">
        <v>2</v>
      </c>
      <c r="N15" s="439">
        <v>4</v>
      </c>
      <c r="O15" s="439">
        <v>70</v>
      </c>
      <c r="P15" s="439">
        <v>83</v>
      </c>
      <c r="Q15" s="439">
        <v>153</v>
      </c>
    </row>
    <row r="16" spans="1:17">
      <c r="A16" s="308" t="s">
        <v>962</v>
      </c>
      <c r="B16" s="439">
        <v>4</v>
      </c>
      <c r="C16" s="439">
        <v>8</v>
      </c>
      <c r="D16" s="439">
        <v>3</v>
      </c>
      <c r="E16" s="439">
        <v>2</v>
      </c>
      <c r="F16" s="439">
        <v>31</v>
      </c>
      <c r="G16" s="439">
        <v>3</v>
      </c>
      <c r="H16" s="439">
        <v>19</v>
      </c>
      <c r="I16" s="439">
        <v>3</v>
      </c>
      <c r="J16" s="439" t="s">
        <v>1026</v>
      </c>
      <c r="K16" s="439">
        <v>10</v>
      </c>
      <c r="L16" s="439">
        <v>2</v>
      </c>
      <c r="M16" s="439">
        <v>4</v>
      </c>
      <c r="N16" s="439">
        <v>5</v>
      </c>
      <c r="O16" s="439">
        <v>94</v>
      </c>
      <c r="P16" s="439">
        <v>124</v>
      </c>
      <c r="Q16" s="439">
        <v>218</v>
      </c>
    </row>
    <row r="17" spans="1:17">
      <c r="A17" s="308" t="s">
        <v>1028</v>
      </c>
      <c r="B17" s="439">
        <v>39</v>
      </c>
      <c r="C17" s="439">
        <v>67</v>
      </c>
      <c r="D17" s="439">
        <v>35</v>
      </c>
      <c r="E17" s="439">
        <v>16</v>
      </c>
      <c r="F17" s="439">
        <v>315</v>
      </c>
      <c r="G17" s="439">
        <v>63</v>
      </c>
      <c r="H17" s="439">
        <v>87</v>
      </c>
      <c r="I17" s="439">
        <v>190</v>
      </c>
      <c r="J17" s="439">
        <v>1</v>
      </c>
      <c r="K17" s="439">
        <v>30</v>
      </c>
      <c r="L17" s="439">
        <v>7</v>
      </c>
      <c r="M17" s="439">
        <v>116</v>
      </c>
      <c r="N17" s="439">
        <v>11</v>
      </c>
      <c r="O17" s="439">
        <v>977</v>
      </c>
      <c r="P17" s="439">
        <v>1055</v>
      </c>
      <c r="Q17" s="439">
        <v>2032</v>
      </c>
    </row>
    <row r="18" spans="1:17">
      <c r="A18" s="308" t="s">
        <v>1029</v>
      </c>
      <c r="B18" s="439">
        <v>4</v>
      </c>
      <c r="C18" s="439">
        <v>6</v>
      </c>
      <c r="D18" s="439">
        <v>1</v>
      </c>
      <c r="E18" s="439">
        <v>1</v>
      </c>
      <c r="F18" s="439">
        <v>11</v>
      </c>
      <c r="G18" s="439">
        <v>1</v>
      </c>
      <c r="H18" s="439">
        <v>2</v>
      </c>
      <c r="I18" s="439">
        <v>3</v>
      </c>
      <c r="J18" s="439" t="s">
        <v>1026</v>
      </c>
      <c r="K18" s="439">
        <v>2</v>
      </c>
      <c r="L18" s="439" t="s">
        <v>1026</v>
      </c>
      <c r="M18" s="439" t="s">
        <v>1026</v>
      </c>
      <c r="N18" s="439">
        <v>3</v>
      </c>
      <c r="O18" s="439">
        <v>34</v>
      </c>
      <c r="P18" s="439">
        <v>50</v>
      </c>
      <c r="Q18" s="439">
        <v>84</v>
      </c>
    </row>
    <row r="19" spans="1:17">
      <c r="A19" s="308" t="s">
        <v>1030</v>
      </c>
      <c r="B19" s="439">
        <v>1</v>
      </c>
      <c r="C19" s="439">
        <v>3</v>
      </c>
      <c r="D19" s="439">
        <v>1</v>
      </c>
      <c r="E19" s="439">
        <v>1</v>
      </c>
      <c r="F19" s="439">
        <v>5</v>
      </c>
      <c r="G19" s="439" t="s">
        <v>1026</v>
      </c>
      <c r="H19" s="439">
        <v>1</v>
      </c>
      <c r="I19" s="439">
        <v>2</v>
      </c>
      <c r="J19" s="439" t="s">
        <v>1026</v>
      </c>
      <c r="K19" s="439">
        <v>3</v>
      </c>
      <c r="L19" s="439" t="s">
        <v>1026</v>
      </c>
      <c r="M19" s="439" t="s">
        <v>1026</v>
      </c>
      <c r="N19" s="439">
        <v>1</v>
      </c>
      <c r="O19" s="439">
        <v>18</v>
      </c>
      <c r="P19" s="439">
        <v>24</v>
      </c>
      <c r="Q19" s="439">
        <v>42</v>
      </c>
    </row>
    <row r="20" spans="1:17" hidden="1">
      <c r="A20" s="438"/>
      <c r="B20" s="440" t="s">
        <v>1031</v>
      </c>
      <c r="C20" s="440"/>
      <c r="D20" s="440"/>
      <c r="E20" s="440"/>
      <c r="F20" s="440"/>
      <c r="G20" s="440"/>
      <c r="H20" s="440"/>
      <c r="I20" s="440"/>
      <c r="J20" s="440"/>
      <c r="K20" s="440"/>
      <c r="L20" s="440"/>
      <c r="M20" s="440"/>
      <c r="N20" s="440"/>
      <c r="O20" s="441"/>
      <c r="P20" s="517" t="s">
        <v>1032</v>
      </c>
      <c r="Q20" s="517" t="s">
        <v>1023</v>
      </c>
    </row>
    <row r="21" spans="1:17" ht="13.5" hidden="1" customHeight="1" thickBot="1">
      <c r="A21" s="442"/>
      <c r="B21" s="443" t="s">
        <v>57</v>
      </c>
      <c r="C21" s="443" t="s">
        <v>58</v>
      </c>
      <c r="D21" s="443" t="s">
        <v>59</v>
      </c>
      <c r="E21" s="443" t="s">
        <v>60</v>
      </c>
      <c r="F21" s="443" t="s">
        <v>61</v>
      </c>
      <c r="G21" s="443" t="s">
        <v>63</v>
      </c>
      <c r="H21" s="443" t="s">
        <v>64</v>
      </c>
      <c r="I21" s="443" t="s">
        <v>62</v>
      </c>
      <c r="J21" s="443" t="s">
        <v>65</v>
      </c>
      <c r="K21" s="443" t="s">
        <v>66</v>
      </c>
      <c r="L21" s="443" t="s">
        <v>67</v>
      </c>
      <c r="M21" s="443" t="s">
        <v>68</v>
      </c>
      <c r="N21" s="443" t="s">
        <v>69</v>
      </c>
      <c r="O21" s="444" t="s">
        <v>71</v>
      </c>
      <c r="P21" s="518"/>
      <c r="Q21" s="518"/>
    </row>
    <row r="22" spans="1:17">
      <c r="A22" s="445" t="s">
        <v>1033</v>
      </c>
      <c r="B22" s="446">
        <v>40</v>
      </c>
      <c r="C22" s="446">
        <v>134</v>
      </c>
      <c r="D22" s="446">
        <v>42</v>
      </c>
      <c r="E22" s="446">
        <v>27</v>
      </c>
      <c r="F22" s="446">
        <v>212</v>
      </c>
      <c r="G22" s="446">
        <v>20</v>
      </c>
      <c r="H22" s="446">
        <v>99</v>
      </c>
      <c r="I22" s="446">
        <v>32</v>
      </c>
      <c r="J22" s="446">
        <v>0</v>
      </c>
      <c r="K22" s="446">
        <v>108</v>
      </c>
      <c r="L22" s="446">
        <v>9</v>
      </c>
      <c r="M22" s="446">
        <v>70</v>
      </c>
      <c r="N22" s="446">
        <v>100</v>
      </c>
      <c r="O22" s="446">
        <v>893</v>
      </c>
      <c r="P22" s="446">
        <v>491</v>
      </c>
      <c r="Q22" s="446">
        <v>1384</v>
      </c>
    </row>
    <row r="23" spans="1:17">
      <c r="A23" s="447" t="s">
        <v>77</v>
      </c>
      <c r="B23" s="448">
        <v>0</v>
      </c>
      <c r="C23" s="448">
        <v>11</v>
      </c>
      <c r="D23" s="448">
        <v>2</v>
      </c>
      <c r="E23" s="448">
        <v>1</v>
      </c>
      <c r="F23" s="448">
        <v>0</v>
      </c>
      <c r="G23" s="448">
        <v>1</v>
      </c>
      <c r="H23" s="448">
        <v>3</v>
      </c>
      <c r="I23" s="448">
        <v>0</v>
      </c>
      <c r="J23" s="448">
        <v>0</v>
      </c>
      <c r="K23" s="448">
        <v>9</v>
      </c>
      <c r="L23" s="448">
        <v>0</v>
      </c>
      <c r="M23" s="448">
        <v>0</v>
      </c>
      <c r="N23" s="448">
        <v>5</v>
      </c>
      <c r="O23" s="448">
        <v>32</v>
      </c>
      <c r="P23" s="448">
        <v>10</v>
      </c>
      <c r="Q23" s="448">
        <v>42</v>
      </c>
    </row>
    <row r="24" spans="1:17">
      <c r="A24" s="449" t="s">
        <v>787</v>
      </c>
      <c r="B24" s="439" t="s">
        <v>1026</v>
      </c>
      <c r="C24" s="439">
        <v>1</v>
      </c>
      <c r="D24" s="439" t="s">
        <v>1026</v>
      </c>
      <c r="E24" s="439" t="s">
        <v>1026</v>
      </c>
      <c r="F24" s="439" t="s">
        <v>1026</v>
      </c>
      <c r="G24" s="439" t="s">
        <v>1026</v>
      </c>
      <c r="H24" s="439" t="s">
        <v>1026</v>
      </c>
      <c r="I24" s="439" t="s">
        <v>1026</v>
      </c>
      <c r="J24" s="439" t="s">
        <v>1026</v>
      </c>
      <c r="K24" s="439" t="s">
        <v>1026</v>
      </c>
      <c r="L24" s="439" t="s">
        <v>1026</v>
      </c>
      <c r="M24" s="439" t="s">
        <v>1026</v>
      </c>
      <c r="N24" s="439" t="s">
        <v>1026</v>
      </c>
      <c r="O24" s="439">
        <v>1</v>
      </c>
      <c r="P24" s="439" t="s">
        <v>1026</v>
      </c>
      <c r="Q24" s="439">
        <v>1</v>
      </c>
    </row>
    <row r="25" spans="1:17">
      <c r="A25" s="449" t="s">
        <v>790</v>
      </c>
      <c r="B25" s="439" t="s">
        <v>1026</v>
      </c>
      <c r="C25" s="439">
        <v>1</v>
      </c>
      <c r="D25" s="439" t="s">
        <v>1026</v>
      </c>
      <c r="E25" s="439" t="s">
        <v>1026</v>
      </c>
      <c r="F25" s="439" t="s">
        <v>1026</v>
      </c>
      <c r="G25" s="439" t="s">
        <v>1026</v>
      </c>
      <c r="H25" s="439" t="s">
        <v>1026</v>
      </c>
      <c r="I25" s="439" t="s">
        <v>1026</v>
      </c>
      <c r="J25" s="439" t="s">
        <v>1026</v>
      </c>
      <c r="K25" s="439">
        <v>2</v>
      </c>
      <c r="L25" s="439" t="s">
        <v>1026</v>
      </c>
      <c r="M25" s="439" t="s">
        <v>1026</v>
      </c>
      <c r="N25" s="439">
        <v>1</v>
      </c>
      <c r="O25" s="439">
        <v>4</v>
      </c>
      <c r="P25" s="439">
        <v>3</v>
      </c>
      <c r="Q25" s="439">
        <v>7</v>
      </c>
    </row>
    <row r="26" spans="1:17">
      <c r="A26" s="449" t="s">
        <v>792</v>
      </c>
      <c r="B26" s="439" t="s">
        <v>1026</v>
      </c>
      <c r="C26" s="439">
        <v>1</v>
      </c>
      <c r="D26" s="439" t="s">
        <v>1026</v>
      </c>
      <c r="E26" s="439" t="s">
        <v>1026</v>
      </c>
      <c r="F26" s="439" t="s">
        <v>1026</v>
      </c>
      <c r="G26" s="439" t="s">
        <v>1026</v>
      </c>
      <c r="H26" s="439" t="s">
        <v>1026</v>
      </c>
      <c r="I26" s="439" t="s">
        <v>1026</v>
      </c>
      <c r="J26" s="439" t="s">
        <v>1026</v>
      </c>
      <c r="K26" s="439">
        <v>1</v>
      </c>
      <c r="L26" s="439" t="s">
        <v>1026</v>
      </c>
      <c r="M26" s="439" t="s">
        <v>1026</v>
      </c>
      <c r="N26" s="439">
        <v>1</v>
      </c>
      <c r="O26" s="439">
        <v>3</v>
      </c>
      <c r="P26" s="439" t="s">
        <v>1026</v>
      </c>
      <c r="Q26" s="439">
        <v>3</v>
      </c>
    </row>
    <row r="27" spans="1:17">
      <c r="A27" s="449" t="s">
        <v>921</v>
      </c>
      <c r="B27" s="439" t="s">
        <v>1026</v>
      </c>
      <c r="C27" s="439" t="s">
        <v>1026</v>
      </c>
      <c r="D27" s="439" t="s">
        <v>1026</v>
      </c>
      <c r="E27" s="439" t="s">
        <v>1026</v>
      </c>
      <c r="F27" s="439" t="s">
        <v>1026</v>
      </c>
      <c r="G27" s="439">
        <v>1</v>
      </c>
      <c r="H27" s="439" t="s">
        <v>1026</v>
      </c>
      <c r="I27" s="439" t="s">
        <v>1026</v>
      </c>
      <c r="J27" s="439" t="s">
        <v>1026</v>
      </c>
      <c r="K27" s="439" t="s">
        <v>1026</v>
      </c>
      <c r="L27" s="439" t="s">
        <v>1026</v>
      </c>
      <c r="M27" s="439" t="s">
        <v>1026</v>
      </c>
      <c r="N27" s="439" t="s">
        <v>1026</v>
      </c>
      <c r="O27" s="439">
        <v>1</v>
      </c>
      <c r="P27" s="439" t="s">
        <v>1026</v>
      </c>
      <c r="Q27" s="439">
        <v>1</v>
      </c>
    </row>
    <row r="28" spans="1:17">
      <c r="A28" s="449" t="s">
        <v>1034</v>
      </c>
      <c r="B28" s="439" t="s">
        <v>1026</v>
      </c>
      <c r="C28" s="439">
        <v>1</v>
      </c>
      <c r="D28" s="439" t="s">
        <v>1026</v>
      </c>
      <c r="E28" s="439" t="s">
        <v>1026</v>
      </c>
      <c r="F28" s="439" t="s">
        <v>1026</v>
      </c>
      <c r="G28" s="439" t="s">
        <v>1026</v>
      </c>
      <c r="H28" s="439" t="s">
        <v>1026</v>
      </c>
      <c r="I28" s="439" t="s">
        <v>1026</v>
      </c>
      <c r="J28" s="439" t="s">
        <v>1026</v>
      </c>
      <c r="K28" s="439" t="s">
        <v>1026</v>
      </c>
      <c r="L28" s="439" t="s">
        <v>1026</v>
      </c>
      <c r="M28" s="439" t="s">
        <v>1026</v>
      </c>
      <c r="N28" s="439" t="s">
        <v>1026</v>
      </c>
      <c r="O28" s="439">
        <v>1</v>
      </c>
      <c r="P28" s="439" t="s">
        <v>1026</v>
      </c>
      <c r="Q28" s="439">
        <v>1</v>
      </c>
    </row>
    <row r="29" spans="1:17">
      <c r="A29" s="449" t="s">
        <v>789</v>
      </c>
      <c r="B29" s="439" t="s">
        <v>1026</v>
      </c>
      <c r="C29" s="439">
        <v>1</v>
      </c>
      <c r="D29" s="439" t="s">
        <v>1026</v>
      </c>
      <c r="E29" s="439" t="s">
        <v>1026</v>
      </c>
      <c r="F29" s="439" t="s">
        <v>1026</v>
      </c>
      <c r="G29" s="439" t="s">
        <v>1026</v>
      </c>
      <c r="H29" s="439" t="s">
        <v>1026</v>
      </c>
      <c r="I29" s="439" t="s">
        <v>1026</v>
      </c>
      <c r="J29" s="439" t="s">
        <v>1026</v>
      </c>
      <c r="K29" s="439">
        <v>2</v>
      </c>
      <c r="L29" s="439" t="s">
        <v>1026</v>
      </c>
      <c r="M29" s="439" t="s">
        <v>1026</v>
      </c>
      <c r="N29" s="439">
        <v>1</v>
      </c>
      <c r="O29" s="439">
        <v>4</v>
      </c>
      <c r="P29" s="439">
        <v>3</v>
      </c>
      <c r="Q29" s="439">
        <v>7</v>
      </c>
    </row>
    <row r="30" spans="1:17">
      <c r="A30" s="449" t="s">
        <v>1035</v>
      </c>
      <c r="B30" s="439" t="s">
        <v>1026</v>
      </c>
      <c r="C30" s="439">
        <v>1</v>
      </c>
      <c r="D30" s="439" t="s">
        <v>1026</v>
      </c>
      <c r="E30" s="439" t="s">
        <v>1026</v>
      </c>
      <c r="F30" s="439" t="s">
        <v>1026</v>
      </c>
      <c r="G30" s="439" t="s">
        <v>1026</v>
      </c>
      <c r="H30" s="439" t="s">
        <v>1026</v>
      </c>
      <c r="I30" s="439" t="s">
        <v>1026</v>
      </c>
      <c r="J30" s="439" t="s">
        <v>1026</v>
      </c>
      <c r="K30" s="439" t="s">
        <v>1026</v>
      </c>
      <c r="L30" s="439" t="s">
        <v>1026</v>
      </c>
      <c r="M30" s="439" t="s">
        <v>1026</v>
      </c>
      <c r="N30" s="439" t="s">
        <v>1026</v>
      </c>
      <c r="O30" s="439">
        <v>1</v>
      </c>
      <c r="P30" s="439" t="s">
        <v>1026</v>
      </c>
      <c r="Q30" s="439">
        <v>1</v>
      </c>
    </row>
    <row r="31" spans="1:17">
      <c r="A31" s="449" t="s">
        <v>793</v>
      </c>
      <c r="B31" s="439" t="s">
        <v>1026</v>
      </c>
      <c r="C31" s="439">
        <v>1</v>
      </c>
      <c r="D31" s="439" t="s">
        <v>1026</v>
      </c>
      <c r="E31" s="439" t="s">
        <v>1026</v>
      </c>
      <c r="F31" s="439" t="s">
        <v>1026</v>
      </c>
      <c r="G31" s="439" t="s">
        <v>1026</v>
      </c>
      <c r="H31" s="439" t="s">
        <v>1026</v>
      </c>
      <c r="I31" s="439" t="s">
        <v>1026</v>
      </c>
      <c r="J31" s="439" t="s">
        <v>1026</v>
      </c>
      <c r="K31" s="439">
        <v>1</v>
      </c>
      <c r="L31" s="439" t="s">
        <v>1026</v>
      </c>
      <c r="M31" s="439" t="s">
        <v>1026</v>
      </c>
      <c r="N31" s="439">
        <v>1</v>
      </c>
      <c r="O31" s="439">
        <v>3</v>
      </c>
      <c r="P31" s="439">
        <v>2</v>
      </c>
      <c r="Q31" s="439">
        <v>5</v>
      </c>
    </row>
    <row r="32" spans="1:17">
      <c r="A32" s="449" t="s">
        <v>795</v>
      </c>
      <c r="B32" s="439" t="s">
        <v>1026</v>
      </c>
      <c r="C32" s="439" t="s">
        <v>1026</v>
      </c>
      <c r="D32" s="439">
        <v>1</v>
      </c>
      <c r="E32" s="439" t="s">
        <v>1026</v>
      </c>
      <c r="F32" s="439" t="s">
        <v>1026</v>
      </c>
      <c r="G32" s="439" t="s">
        <v>1026</v>
      </c>
      <c r="H32" s="439" t="s">
        <v>1026</v>
      </c>
      <c r="I32" s="439" t="s">
        <v>1026</v>
      </c>
      <c r="J32" s="439" t="s">
        <v>1026</v>
      </c>
      <c r="K32" s="439" t="s">
        <v>1026</v>
      </c>
      <c r="L32" s="439" t="s">
        <v>1026</v>
      </c>
      <c r="M32" s="439" t="s">
        <v>1026</v>
      </c>
      <c r="N32" s="439" t="s">
        <v>1026</v>
      </c>
      <c r="O32" s="439">
        <v>1</v>
      </c>
      <c r="P32" s="439" t="s">
        <v>1026</v>
      </c>
      <c r="Q32" s="439">
        <v>1</v>
      </c>
    </row>
    <row r="33" spans="1:17">
      <c r="A33" s="449" t="s">
        <v>791</v>
      </c>
      <c r="B33" s="439" t="s">
        <v>1026</v>
      </c>
      <c r="C33" s="439">
        <v>1</v>
      </c>
      <c r="D33" s="439" t="s">
        <v>1026</v>
      </c>
      <c r="E33" s="439" t="s">
        <v>1026</v>
      </c>
      <c r="F33" s="439" t="s">
        <v>1026</v>
      </c>
      <c r="G33" s="439" t="s">
        <v>1026</v>
      </c>
      <c r="H33" s="439" t="s">
        <v>1026</v>
      </c>
      <c r="I33" s="439" t="s">
        <v>1026</v>
      </c>
      <c r="J33" s="439" t="s">
        <v>1026</v>
      </c>
      <c r="K33" s="439" t="s">
        <v>1026</v>
      </c>
      <c r="L33" s="439" t="s">
        <v>1026</v>
      </c>
      <c r="M33" s="439" t="s">
        <v>1026</v>
      </c>
      <c r="N33" s="439" t="s">
        <v>1026</v>
      </c>
      <c r="O33" s="439">
        <v>1</v>
      </c>
      <c r="P33" s="439">
        <v>1</v>
      </c>
      <c r="Q33" s="439">
        <v>2</v>
      </c>
    </row>
    <row r="34" spans="1:17">
      <c r="A34" s="449" t="s">
        <v>1036</v>
      </c>
      <c r="B34" s="439" t="s">
        <v>1026</v>
      </c>
      <c r="C34" s="439" t="s">
        <v>1026</v>
      </c>
      <c r="D34" s="439" t="s">
        <v>1026</v>
      </c>
      <c r="E34" s="439" t="s">
        <v>1026</v>
      </c>
      <c r="F34" s="439" t="s">
        <v>1026</v>
      </c>
      <c r="G34" s="439" t="s">
        <v>1026</v>
      </c>
      <c r="H34" s="439" t="s">
        <v>1026</v>
      </c>
      <c r="I34" s="439" t="s">
        <v>1026</v>
      </c>
      <c r="J34" s="439" t="s">
        <v>1026</v>
      </c>
      <c r="K34" s="439">
        <v>1</v>
      </c>
      <c r="L34" s="439" t="s">
        <v>1026</v>
      </c>
      <c r="M34" s="439" t="s">
        <v>1026</v>
      </c>
      <c r="N34" s="439" t="s">
        <v>1026</v>
      </c>
      <c r="O34" s="439">
        <v>1</v>
      </c>
      <c r="P34" s="439" t="s">
        <v>1026</v>
      </c>
      <c r="Q34" s="439">
        <v>1</v>
      </c>
    </row>
    <row r="35" spans="1:17">
      <c r="A35" s="449" t="s">
        <v>794</v>
      </c>
      <c r="B35" s="439" t="s">
        <v>1026</v>
      </c>
      <c r="C35" s="439">
        <v>1</v>
      </c>
      <c r="D35" s="439" t="s">
        <v>1026</v>
      </c>
      <c r="E35" s="439" t="s">
        <v>1026</v>
      </c>
      <c r="F35" s="439" t="s">
        <v>1026</v>
      </c>
      <c r="G35" s="439" t="s">
        <v>1026</v>
      </c>
      <c r="H35" s="439" t="s">
        <v>1026</v>
      </c>
      <c r="I35" s="439" t="s">
        <v>1026</v>
      </c>
      <c r="J35" s="439" t="s">
        <v>1026</v>
      </c>
      <c r="K35" s="439" t="s">
        <v>1026</v>
      </c>
      <c r="L35" s="439" t="s">
        <v>1026</v>
      </c>
      <c r="M35" s="439" t="s">
        <v>1026</v>
      </c>
      <c r="N35" s="439" t="s">
        <v>1026</v>
      </c>
      <c r="O35" s="439">
        <v>1</v>
      </c>
      <c r="P35" s="439" t="s">
        <v>1026</v>
      </c>
      <c r="Q35" s="439">
        <v>1</v>
      </c>
    </row>
    <row r="36" spans="1:17">
      <c r="A36" s="449" t="s">
        <v>1037</v>
      </c>
      <c r="B36" s="439" t="s">
        <v>1026</v>
      </c>
      <c r="C36" s="439" t="s">
        <v>1026</v>
      </c>
      <c r="D36" s="439" t="s">
        <v>1026</v>
      </c>
      <c r="E36" s="439" t="s">
        <v>1026</v>
      </c>
      <c r="F36" s="439" t="s">
        <v>1026</v>
      </c>
      <c r="G36" s="439" t="s">
        <v>1026</v>
      </c>
      <c r="H36" s="439">
        <v>1</v>
      </c>
      <c r="I36" s="439" t="s">
        <v>1026</v>
      </c>
      <c r="J36" s="439" t="s">
        <v>1026</v>
      </c>
      <c r="K36" s="439" t="s">
        <v>1026</v>
      </c>
      <c r="L36" s="439" t="s">
        <v>1026</v>
      </c>
      <c r="M36" s="439" t="s">
        <v>1026</v>
      </c>
      <c r="N36" s="439" t="s">
        <v>1026</v>
      </c>
      <c r="O36" s="439">
        <v>1</v>
      </c>
      <c r="P36" s="439" t="s">
        <v>1026</v>
      </c>
      <c r="Q36" s="439">
        <v>1</v>
      </c>
    </row>
    <row r="37" spans="1:17">
      <c r="A37" s="449" t="s">
        <v>1038</v>
      </c>
      <c r="B37" s="439" t="s">
        <v>1026</v>
      </c>
      <c r="C37" s="439" t="s">
        <v>1026</v>
      </c>
      <c r="D37" s="439" t="s">
        <v>1026</v>
      </c>
      <c r="E37" s="439" t="s">
        <v>1026</v>
      </c>
      <c r="F37" s="439" t="s">
        <v>1026</v>
      </c>
      <c r="G37" s="439" t="s">
        <v>1026</v>
      </c>
      <c r="H37" s="439" t="s">
        <v>1026</v>
      </c>
      <c r="I37" s="439" t="s">
        <v>1026</v>
      </c>
      <c r="J37" s="439" t="s">
        <v>1026</v>
      </c>
      <c r="K37" s="439">
        <v>1</v>
      </c>
      <c r="L37" s="439" t="s">
        <v>1026</v>
      </c>
      <c r="M37" s="439" t="s">
        <v>1026</v>
      </c>
      <c r="N37" s="439" t="s">
        <v>1026</v>
      </c>
      <c r="O37" s="439">
        <v>1</v>
      </c>
      <c r="P37" s="439" t="s">
        <v>1026</v>
      </c>
      <c r="Q37" s="439">
        <v>1</v>
      </c>
    </row>
    <row r="38" spans="1:17">
      <c r="A38" s="449" t="s">
        <v>1039</v>
      </c>
      <c r="B38" s="439" t="s">
        <v>1026</v>
      </c>
      <c r="C38" s="439" t="s">
        <v>1026</v>
      </c>
      <c r="D38" s="439" t="s">
        <v>1026</v>
      </c>
      <c r="E38" s="439">
        <v>1</v>
      </c>
      <c r="F38" s="439" t="s">
        <v>1026</v>
      </c>
      <c r="G38" s="439" t="s">
        <v>1026</v>
      </c>
      <c r="H38" s="439" t="s">
        <v>1026</v>
      </c>
      <c r="I38" s="439" t="s">
        <v>1026</v>
      </c>
      <c r="J38" s="439" t="s">
        <v>1026</v>
      </c>
      <c r="K38" s="439" t="s">
        <v>1026</v>
      </c>
      <c r="L38" s="439" t="s">
        <v>1026</v>
      </c>
      <c r="M38" s="439" t="s">
        <v>1026</v>
      </c>
      <c r="N38" s="439" t="s">
        <v>1026</v>
      </c>
      <c r="O38" s="439">
        <v>1</v>
      </c>
      <c r="P38" s="439" t="s">
        <v>1026</v>
      </c>
      <c r="Q38" s="439">
        <v>1</v>
      </c>
    </row>
    <row r="39" spans="1:17">
      <c r="A39" s="449" t="s">
        <v>922</v>
      </c>
      <c r="B39" s="439" t="s">
        <v>1026</v>
      </c>
      <c r="C39" s="439">
        <v>1</v>
      </c>
      <c r="D39" s="439" t="s">
        <v>1026</v>
      </c>
      <c r="E39" s="439" t="s">
        <v>1026</v>
      </c>
      <c r="F39" s="439" t="s">
        <v>1026</v>
      </c>
      <c r="G39" s="439" t="s">
        <v>1026</v>
      </c>
      <c r="H39" s="439" t="s">
        <v>1026</v>
      </c>
      <c r="I39" s="439" t="s">
        <v>1026</v>
      </c>
      <c r="J39" s="439" t="s">
        <v>1026</v>
      </c>
      <c r="K39" s="439" t="s">
        <v>1026</v>
      </c>
      <c r="L39" s="439" t="s">
        <v>1026</v>
      </c>
      <c r="M39" s="439" t="s">
        <v>1026</v>
      </c>
      <c r="N39" s="439">
        <v>1</v>
      </c>
      <c r="O39" s="439">
        <v>2</v>
      </c>
      <c r="P39" s="439" t="s">
        <v>1026</v>
      </c>
      <c r="Q39" s="439">
        <v>2</v>
      </c>
    </row>
    <row r="40" spans="1:17">
      <c r="A40" s="449" t="s">
        <v>788</v>
      </c>
      <c r="B40" s="439" t="s">
        <v>1026</v>
      </c>
      <c r="C40" s="439">
        <v>1</v>
      </c>
      <c r="D40" s="439" t="s">
        <v>1026</v>
      </c>
      <c r="E40" s="439" t="s">
        <v>1026</v>
      </c>
      <c r="F40" s="439" t="s">
        <v>1026</v>
      </c>
      <c r="G40" s="439" t="s">
        <v>1026</v>
      </c>
      <c r="H40" s="439" t="s">
        <v>1026</v>
      </c>
      <c r="I40" s="439" t="s">
        <v>1026</v>
      </c>
      <c r="J40" s="439" t="s">
        <v>1026</v>
      </c>
      <c r="K40" s="439" t="s">
        <v>1026</v>
      </c>
      <c r="L40" s="439" t="s">
        <v>1026</v>
      </c>
      <c r="M40" s="439" t="s">
        <v>1026</v>
      </c>
      <c r="N40" s="439" t="s">
        <v>1026</v>
      </c>
      <c r="O40" s="439">
        <v>1</v>
      </c>
      <c r="P40" s="439">
        <v>1</v>
      </c>
      <c r="Q40" s="439">
        <v>2</v>
      </c>
    </row>
    <row r="41" spans="1:17">
      <c r="A41" s="449" t="s">
        <v>1040</v>
      </c>
      <c r="B41" s="439" t="s">
        <v>1026</v>
      </c>
      <c r="C41" s="439" t="s">
        <v>1026</v>
      </c>
      <c r="D41" s="439">
        <v>1</v>
      </c>
      <c r="E41" s="439" t="s">
        <v>1026</v>
      </c>
      <c r="F41" s="439" t="s">
        <v>1026</v>
      </c>
      <c r="G41" s="439" t="s">
        <v>1026</v>
      </c>
      <c r="H41" s="439" t="s">
        <v>1026</v>
      </c>
      <c r="I41" s="439" t="s">
        <v>1026</v>
      </c>
      <c r="J41" s="439" t="s">
        <v>1026</v>
      </c>
      <c r="K41" s="439" t="s">
        <v>1026</v>
      </c>
      <c r="L41" s="439" t="s">
        <v>1026</v>
      </c>
      <c r="M41" s="439" t="s">
        <v>1026</v>
      </c>
      <c r="N41" s="439" t="s">
        <v>1026</v>
      </c>
      <c r="O41" s="439">
        <v>1</v>
      </c>
      <c r="P41" s="439" t="s">
        <v>1026</v>
      </c>
      <c r="Q41" s="439">
        <v>1</v>
      </c>
    </row>
    <row r="42" spans="1:17">
      <c r="A42" s="449" t="s">
        <v>1041</v>
      </c>
      <c r="B42" s="439" t="s">
        <v>1026</v>
      </c>
      <c r="C42" s="439" t="s">
        <v>1026</v>
      </c>
      <c r="D42" s="439" t="s">
        <v>1026</v>
      </c>
      <c r="E42" s="439" t="s">
        <v>1026</v>
      </c>
      <c r="F42" s="439" t="s">
        <v>1026</v>
      </c>
      <c r="G42" s="439" t="s">
        <v>1026</v>
      </c>
      <c r="H42" s="439">
        <v>1</v>
      </c>
      <c r="I42" s="439" t="s">
        <v>1026</v>
      </c>
      <c r="J42" s="439" t="s">
        <v>1026</v>
      </c>
      <c r="K42" s="439" t="s">
        <v>1026</v>
      </c>
      <c r="L42" s="439" t="s">
        <v>1026</v>
      </c>
      <c r="M42" s="439" t="s">
        <v>1026</v>
      </c>
      <c r="N42" s="439" t="s">
        <v>1026</v>
      </c>
      <c r="O42" s="439">
        <v>1</v>
      </c>
      <c r="P42" s="439" t="s">
        <v>1026</v>
      </c>
      <c r="Q42" s="439">
        <v>1</v>
      </c>
    </row>
    <row r="43" spans="1:17">
      <c r="A43" s="449" t="s">
        <v>796</v>
      </c>
      <c r="B43" s="439" t="s">
        <v>1026</v>
      </c>
      <c r="C43" s="439" t="s">
        <v>1026</v>
      </c>
      <c r="D43" s="439" t="s">
        <v>1026</v>
      </c>
      <c r="E43" s="439" t="s">
        <v>1026</v>
      </c>
      <c r="F43" s="439" t="s">
        <v>1026</v>
      </c>
      <c r="G43" s="439" t="s">
        <v>1026</v>
      </c>
      <c r="H43" s="439">
        <v>1</v>
      </c>
      <c r="I43" s="439" t="s">
        <v>1026</v>
      </c>
      <c r="J43" s="439" t="s">
        <v>1026</v>
      </c>
      <c r="K43" s="439">
        <v>1</v>
      </c>
      <c r="L43" s="439" t="s">
        <v>1026</v>
      </c>
      <c r="M43" s="439" t="s">
        <v>1026</v>
      </c>
      <c r="N43" s="439" t="s">
        <v>1026</v>
      </c>
      <c r="O43" s="439">
        <v>2</v>
      </c>
      <c r="P43" s="439" t="s">
        <v>1026</v>
      </c>
      <c r="Q43" s="439">
        <v>2</v>
      </c>
    </row>
    <row r="44" spans="1:17">
      <c r="A44" s="447" t="s">
        <v>78</v>
      </c>
      <c r="B44" s="448">
        <v>13</v>
      </c>
      <c r="C44" s="448">
        <v>18</v>
      </c>
      <c r="D44" s="448">
        <v>6</v>
      </c>
      <c r="E44" s="448">
        <v>4</v>
      </c>
      <c r="F44" s="448">
        <v>65</v>
      </c>
      <c r="G44" s="448">
        <v>0</v>
      </c>
      <c r="H44" s="448">
        <v>20</v>
      </c>
      <c r="I44" s="448">
        <v>0</v>
      </c>
      <c r="J44" s="448">
        <v>0</v>
      </c>
      <c r="K44" s="448">
        <v>19</v>
      </c>
      <c r="L44" s="448">
        <v>2</v>
      </c>
      <c r="M44" s="448">
        <v>1</v>
      </c>
      <c r="N44" s="448">
        <v>19</v>
      </c>
      <c r="O44" s="448">
        <v>167</v>
      </c>
      <c r="P44" s="448">
        <v>35</v>
      </c>
      <c r="Q44" s="448">
        <v>202</v>
      </c>
    </row>
    <row r="45" spans="1:17">
      <c r="A45" s="449" t="s">
        <v>811</v>
      </c>
      <c r="B45" s="439">
        <v>1</v>
      </c>
      <c r="C45" s="439">
        <v>1</v>
      </c>
      <c r="D45" s="439" t="s">
        <v>1026</v>
      </c>
      <c r="E45" s="439" t="s">
        <v>1026</v>
      </c>
      <c r="F45" s="439">
        <v>2</v>
      </c>
      <c r="G45" s="439" t="s">
        <v>1026</v>
      </c>
      <c r="H45" s="439" t="s">
        <v>1026</v>
      </c>
      <c r="I45" s="439" t="s">
        <v>1026</v>
      </c>
      <c r="J45" s="439" t="s">
        <v>1026</v>
      </c>
      <c r="K45" s="439">
        <v>1</v>
      </c>
      <c r="L45" s="439" t="s">
        <v>1026</v>
      </c>
      <c r="M45" s="439" t="s">
        <v>1026</v>
      </c>
      <c r="N45" s="439">
        <v>1</v>
      </c>
      <c r="O45" s="439">
        <v>6</v>
      </c>
      <c r="P45" s="439">
        <v>2</v>
      </c>
      <c r="Q45" s="439">
        <v>8</v>
      </c>
    </row>
    <row r="46" spans="1:17">
      <c r="A46" s="449" t="s">
        <v>807</v>
      </c>
      <c r="B46" s="439">
        <v>1</v>
      </c>
      <c r="C46" s="439">
        <v>1</v>
      </c>
      <c r="D46" s="439" t="s">
        <v>1026</v>
      </c>
      <c r="E46" s="439">
        <v>1</v>
      </c>
      <c r="F46" s="439">
        <v>1</v>
      </c>
      <c r="G46" s="439" t="s">
        <v>1026</v>
      </c>
      <c r="H46" s="439">
        <v>2</v>
      </c>
      <c r="I46" s="439" t="s">
        <v>1026</v>
      </c>
      <c r="J46" s="439" t="s">
        <v>1026</v>
      </c>
      <c r="K46" s="439">
        <v>1</v>
      </c>
      <c r="L46" s="439" t="s">
        <v>1026</v>
      </c>
      <c r="M46" s="439" t="s">
        <v>1026</v>
      </c>
      <c r="N46" s="439" t="s">
        <v>1026</v>
      </c>
      <c r="O46" s="439">
        <v>7</v>
      </c>
      <c r="P46" s="439">
        <v>2</v>
      </c>
      <c r="Q46" s="439">
        <v>9</v>
      </c>
    </row>
    <row r="47" spans="1:17">
      <c r="A47" s="449" t="s">
        <v>1042</v>
      </c>
      <c r="B47" s="439" t="s">
        <v>1026</v>
      </c>
      <c r="C47" s="439" t="s">
        <v>1026</v>
      </c>
      <c r="D47" s="439" t="s">
        <v>1026</v>
      </c>
      <c r="E47" s="439" t="s">
        <v>1026</v>
      </c>
      <c r="F47" s="439">
        <v>1</v>
      </c>
      <c r="G47" s="439" t="s">
        <v>1026</v>
      </c>
      <c r="H47" s="439" t="s">
        <v>1026</v>
      </c>
      <c r="I47" s="439" t="s">
        <v>1026</v>
      </c>
      <c r="J47" s="439" t="s">
        <v>1026</v>
      </c>
      <c r="K47" s="439" t="s">
        <v>1026</v>
      </c>
      <c r="L47" s="439" t="s">
        <v>1026</v>
      </c>
      <c r="M47" s="439" t="s">
        <v>1026</v>
      </c>
      <c r="N47" s="439" t="s">
        <v>1026</v>
      </c>
      <c r="O47" s="439">
        <v>1</v>
      </c>
      <c r="P47" s="439" t="s">
        <v>1026</v>
      </c>
      <c r="Q47" s="439">
        <v>1</v>
      </c>
    </row>
    <row r="48" spans="1:17">
      <c r="A48" s="449" t="s">
        <v>1043</v>
      </c>
      <c r="B48" s="439">
        <v>1</v>
      </c>
      <c r="C48" s="439" t="s">
        <v>1026</v>
      </c>
      <c r="D48" s="439" t="s">
        <v>1026</v>
      </c>
      <c r="E48" s="439" t="s">
        <v>1026</v>
      </c>
      <c r="F48" s="439" t="s">
        <v>1026</v>
      </c>
      <c r="G48" s="439" t="s">
        <v>1026</v>
      </c>
      <c r="H48" s="439" t="s">
        <v>1026</v>
      </c>
      <c r="I48" s="439" t="s">
        <v>1026</v>
      </c>
      <c r="J48" s="439" t="s">
        <v>1026</v>
      </c>
      <c r="K48" s="439" t="s">
        <v>1026</v>
      </c>
      <c r="L48" s="439" t="s">
        <v>1026</v>
      </c>
      <c r="M48" s="439" t="s">
        <v>1026</v>
      </c>
      <c r="N48" s="439" t="s">
        <v>1026</v>
      </c>
      <c r="O48" s="439">
        <v>1</v>
      </c>
      <c r="P48" s="439" t="s">
        <v>1026</v>
      </c>
      <c r="Q48" s="439">
        <v>1</v>
      </c>
    </row>
    <row r="49" spans="1:17">
      <c r="A49" s="449" t="s">
        <v>1044</v>
      </c>
      <c r="B49" s="439" t="s">
        <v>1026</v>
      </c>
      <c r="C49" s="439" t="s">
        <v>1026</v>
      </c>
      <c r="D49" s="439" t="s">
        <v>1026</v>
      </c>
      <c r="E49" s="439" t="s">
        <v>1026</v>
      </c>
      <c r="F49" s="439">
        <v>1</v>
      </c>
      <c r="G49" s="439" t="s">
        <v>1026</v>
      </c>
      <c r="H49" s="439" t="s">
        <v>1026</v>
      </c>
      <c r="I49" s="439" t="s">
        <v>1026</v>
      </c>
      <c r="J49" s="439" t="s">
        <v>1026</v>
      </c>
      <c r="K49" s="439" t="s">
        <v>1026</v>
      </c>
      <c r="L49" s="439" t="s">
        <v>1026</v>
      </c>
      <c r="M49" s="439" t="s">
        <v>1026</v>
      </c>
      <c r="N49" s="439" t="s">
        <v>1026</v>
      </c>
      <c r="O49" s="439">
        <v>1</v>
      </c>
      <c r="P49" s="439" t="s">
        <v>1026</v>
      </c>
      <c r="Q49" s="439">
        <v>1</v>
      </c>
    </row>
    <row r="50" spans="1:17">
      <c r="A50" s="449" t="s">
        <v>804</v>
      </c>
      <c r="B50" s="439" t="s">
        <v>1026</v>
      </c>
      <c r="C50" s="439">
        <v>1</v>
      </c>
      <c r="D50" s="439" t="s">
        <v>1026</v>
      </c>
      <c r="E50" s="439" t="s">
        <v>1026</v>
      </c>
      <c r="F50" s="439">
        <v>1</v>
      </c>
      <c r="G50" s="439" t="s">
        <v>1026</v>
      </c>
      <c r="H50" s="439" t="s">
        <v>1026</v>
      </c>
      <c r="I50" s="439" t="s">
        <v>1026</v>
      </c>
      <c r="J50" s="439" t="s">
        <v>1026</v>
      </c>
      <c r="K50" s="439">
        <v>1</v>
      </c>
      <c r="L50" s="439" t="s">
        <v>1026</v>
      </c>
      <c r="M50" s="439" t="s">
        <v>1026</v>
      </c>
      <c r="N50" s="439">
        <v>1</v>
      </c>
      <c r="O50" s="439">
        <v>4</v>
      </c>
      <c r="P50" s="439" t="s">
        <v>1026</v>
      </c>
      <c r="Q50" s="439">
        <v>4</v>
      </c>
    </row>
    <row r="51" spans="1:17">
      <c r="A51" s="449" t="s">
        <v>1045</v>
      </c>
      <c r="B51" s="439" t="s">
        <v>1026</v>
      </c>
      <c r="C51" s="439" t="s">
        <v>1026</v>
      </c>
      <c r="D51" s="439" t="s">
        <v>1026</v>
      </c>
      <c r="E51" s="439" t="s">
        <v>1026</v>
      </c>
      <c r="F51" s="439" t="s">
        <v>1026</v>
      </c>
      <c r="G51" s="439" t="s">
        <v>1026</v>
      </c>
      <c r="H51" s="439" t="s">
        <v>1026</v>
      </c>
      <c r="I51" s="439" t="s">
        <v>1026</v>
      </c>
      <c r="J51" s="439" t="s">
        <v>1026</v>
      </c>
      <c r="K51" s="439" t="s">
        <v>1026</v>
      </c>
      <c r="L51" s="439" t="s">
        <v>1026</v>
      </c>
      <c r="M51" s="439" t="s">
        <v>1026</v>
      </c>
      <c r="N51" s="439">
        <v>1</v>
      </c>
      <c r="O51" s="439">
        <v>1</v>
      </c>
      <c r="P51" s="439" t="s">
        <v>1026</v>
      </c>
      <c r="Q51" s="439">
        <v>1</v>
      </c>
    </row>
    <row r="52" spans="1:17">
      <c r="A52" s="449" t="s">
        <v>1046</v>
      </c>
      <c r="B52" s="439" t="s">
        <v>1026</v>
      </c>
      <c r="C52" s="439" t="s">
        <v>1026</v>
      </c>
      <c r="D52" s="439">
        <v>1</v>
      </c>
      <c r="E52" s="439" t="s">
        <v>1026</v>
      </c>
      <c r="F52" s="439">
        <v>1</v>
      </c>
      <c r="G52" s="439" t="s">
        <v>1026</v>
      </c>
      <c r="H52" s="439" t="s">
        <v>1026</v>
      </c>
      <c r="I52" s="439" t="s">
        <v>1026</v>
      </c>
      <c r="J52" s="439" t="s">
        <v>1026</v>
      </c>
      <c r="K52" s="439">
        <v>1</v>
      </c>
      <c r="L52" s="439" t="s">
        <v>1026</v>
      </c>
      <c r="M52" s="439" t="s">
        <v>1026</v>
      </c>
      <c r="N52" s="439" t="s">
        <v>1026</v>
      </c>
      <c r="O52" s="439">
        <v>3</v>
      </c>
      <c r="P52" s="439" t="s">
        <v>1026</v>
      </c>
      <c r="Q52" s="439">
        <v>3</v>
      </c>
    </row>
    <row r="53" spans="1:17">
      <c r="A53" s="449" t="s">
        <v>799</v>
      </c>
      <c r="B53" s="439">
        <v>1</v>
      </c>
      <c r="C53" s="439">
        <v>1</v>
      </c>
      <c r="D53" s="439" t="s">
        <v>1026</v>
      </c>
      <c r="E53" s="439" t="s">
        <v>1026</v>
      </c>
      <c r="F53" s="439">
        <v>2</v>
      </c>
      <c r="G53" s="439" t="s">
        <v>1026</v>
      </c>
      <c r="H53" s="439" t="s">
        <v>1026</v>
      </c>
      <c r="I53" s="439" t="s">
        <v>1026</v>
      </c>
      <c r="J53" s="439" t="s">
        <v>1026</v>
      </c>
      <c r="K53" s="439">
        <v>2</v>
      </c>
      <c r="L53" s="439" t="s">
        <v>1026</v>
      </c>
      <c r="M53" s="439" t="s">
        <v>1026</v>
      </c>
      <c r="N53" s="439">
        <v>1</v>
      </c>
      <c r="O53" s="439">
        <v>7</v>
      </c>
      <c r="P53" s="439">
        <v>4</v>
      </c>
      <c r="Q53" s="439">
        <v>11</v>
      </c>
    </row>
    <row r="54" spans="1:17">
      <c r="A54" s="449" t="s">
        <v>1047</v>
      </c>
      <c r="B54" s="439" t="s">
        <v>1026</v>
      </c>
      <c r="C54" s="439">
        <v>1</v>
      </c>
      <c r="D54" s="439" t="s">
        <v>1026</v>
      </c>
      <c r="E54" s="439" t="s">
        <v>1026</v>
      </c>
      <c r="F54" s="439">
        <v>1</v>
      </c>
      <c r="G54" s="439" t="s">
        <v>1026</v>
      </c>
      <c r="H54" s="439" t="s">
        <v>1026</v>
      </c>
      <c r="I54" s="439" t="s">
        <v>1026</v>
      </c>
      <c r="J54" s="439" t="s">
        <v>1026</v>
      </c>
      <c r="K54" s="439" t="s">
        <v>1026</v>
      </c>
      <c r="L54" s="439" t="s">
        <v>1026</v>
      </c>
      <c r="M54" s="439" t="s">
        <v>1026</v>
      </c>
      <c r="N54" s="439" t="s">
        <v>1026</v>
      </c>
      <c r="O54" s="439">
        <v>2</v>
      </c>
      <c r="P54" s="439" t="s">
        <v>1026</v>
      </c>
      <c r="Q54" s="439">
        <v>2</v>
      </c>
    </row>
    <row r="55" spans="1:17">
      <c r="A55" s="449" t="s">
        <v>945</v>
      </c>
      <c r="B55" s="439">
        <v>1</v>
      </c>
      <c r="C55" s="439" t="s">
        <v>1026</v>
      </c>
      <c r="D55" s="439" t="s">
        <v>1026</v>
      </c>
      <c r="E55" s="439" t="s">
        <v>1026</v>
      </c>
      <c r="F55" s="439" t="s">
        <v>1026</v>
      </c>
      <c r="G55" s="439" t="s">
        <v>1026</v>
      </c>
      <c r="H55" s="439" t="s">
        <v>1026</v>
      </c>
      <c r="I55" s="439" t="s">
        <v>1026</v>
      </c>
      <c r="J55" s="439" t="s">
        <v>1026</v>
      </c>
      <c r="K55" s="439" t="s">
        <v>1026</v>
      </c>
      <c r="L55" s="439" t="s">
        <v>1026</v>
      </c>
      <c r="M55" s="439" t="s">
        <v>1026</v>
      </c>
      <c r="N55" s="439" t="s">
        <v>1026</v>
      </c>
      <c r="O55" s="439">
        <v>1</v>
      </c>
      <c r="P55" s="439" t="s">
        <v>1026</v>
      </c>
      <c r="Q55" s="439">
        <v>1</v>
      </c>
    </row>
    <row r="56" spans="1:17">
      <c r="A56" s="449" t="s">
        <v>813</v>
      </c>
      <c r="B56" s="439" t="s">
        <v>1026</v>
      </c>
      <c r="C56" s="439">
        <v>1</v>
      </c>
      <c r="D56" s="439" t="s">
        <v>1026</v>
      </c>
      <c r="E56" s="439" t="s">
        <v>1026</v>
      </c>
      <c r="F56" s="439">
        <v>1</v>
      </c>
      <c r="G56" s="439" t="s">
        <v>1026</v>
      </c>
      <c r="H56" s="439" t="s">
        <v>1026</v>
      </c>
      <c r="I56" s="439" t="s">
        <v>1026</v>
      </c>
      <c r="J56" s="439" t="s">
        <v>1026</v>
      </c>
      <c r="K56" s="439">
        <v>1</v>
      </c>
      <c r="L56" s="439" t="s">
        <v>1026</v>
      </c>
      <c r="M56" s="439" t="s">
        <v>1026</v>
      </c>
      <c r="N56" s="439">
        <v>1</v>
      </c>
      <c r="O56" s="439">
        <v>4</v>
      </c>
      <c r="P56" s="439">
        <v>3</v>
      </c>
      <c r="Q56" s="439">
        <v>7</v>
      </c>
    </row>
    <row r="57" spans="1:17">
      <c r="A57" s="449" t="s">
        <v>1048</v>
      </c>
      <c r="B57" s="439" t="s">
        <v>1026</v>
      </c>
      <c r="C57" s="439" t="s">
        <v>1026</v>
      </c>
      <c r="D57" s="439" t="s">
        <v>1026</v>
      </c>
      <c r="E57" s="439" t="s">
        <v>1026</v>
      </c>
      <c r="F57" s="439">
        <v>2</v>
      </c>
      <c r="G57" s="439" t="s">
        <v>1026</v>
      </c>
      <c r="H57" s="439" t="s">
        <v>1026</v>
      </c>
      <c r="I57" s="439" t="s">
        <v>1026</v>
      </c>
      <c r="J57" s="439" t="s">
        <v>1026</v>
      </c>
      <c r="K57" s="439" t="s">
        <v>1026</v>
      </c>
      <c r="L57" s="439" t="s">
        <v>1026</v>
      </c>
      <c r="M57" s="439" t="s">
        <v>1026</v>
      </c>
      <c r="N57" s="439" t="s">
        <v>1026</v>
      </c>
      <c r="O57" s="439">
        <v>2</v>
      </c>
      <c r="P57" s="439" t="s">
        <v>1026</v>
      </c>
      <c r="Q57" s="439">
        <v>2</v>
      </c>
    </row>
    <row r="58" spans="1:17">
      <c r="A58" s="449" t="s">
        <v>1049</v>
      </c>
      <c r="B58" s="439" t="s">
        <v>1026</v>
      </c>
      <c r="C58" s="439" t="s">
        <v>1026</v>
      </c>
      <c r="D58" s="439" t="s">
        <v>1026</v>
      </c>
      <c r="E58" s="439" t="s">
        <v>1026</v>
      </c>
      <c r="F58" s="439">
        <v>1</v>
      </c>
      <c r="G58" s="439" t="s">
        <v>1026</v>
      </c>
      <c r="H58" s="439" t="s">
        <v>1026</v>
      </c>
      <c r="I58" s="439" t="s">
        <v>1026</v>
      </c>
      <c r="J58" s="439" t="s">
        <v>1026</v>
      </c>
      <c r="K58" s="439" t="s">
        <v>1026</v>
      </c>
      <c r="L58" s="439" t="s">
        <v>1026</v>
      </c>
      <c r="M58" s="439" t="s">
        <v>1026</v>
      </c>
      <c r="N58" s="439" t="s">
        <v>1026</v>
      </c>
      <c r="O58" s="439">
        <v>1</v>
      </c>
      <c r="P58" s="439" t="s">
        <v>1026</v>
      </c>
      <c r="Q58" s="439">
        <v>1</v>
      </c>
    </row>
    <row r="59" spans="1:17">
      <c r="A59" s="449" t="s">
        <v>1050</v>
      </c>
      <c r="B59" s="439" t="s">
        <v>1026</v>
      </c>
      <c r="C59" s="439" t="s">
        <v>1026</v>
      </c>
      <c r="D59" s="439" t="s">
        <v>1026</v>
      </c>
      <c r="E59" s="439" t="s">
        <v>1026</v>
      </c>
      <c r="F59" s="439">
        <v>2</v>
      </c>
      <c r="G59" s="439" t="s">
        <v>1026</v>
      </c>
      <c r="H59" s="439" t="s">
        <v>1026</v>
      </c>
      <c r="I59" s="439" t="s">
        <v>1026</v>
      </c>
      <c r="J59" s="439" t="s">
        <v>1026</v>
      </c>
      <c r="K59" s="439">
        <v>1</v>
      </c>
      <c r="L59" s="439" t="s">
        <v>1026</v>
      </c>
      <c r="M59" s="439" t="s">
        <v>1026</v>
      </c>
      <c r="N59" s="439" t="s">
        <v>1026</v>
      </c>
      <c r="O59" s="439">
        <v>3</v>
      </c>
      <c r="P59" s="439" t="s">
        <v>1026</v>
      </c>
      <c r="Q59" s="439">
        <v>3</v>
      </c>
    </row>
    <row r="60" spans="1:17">
      <c r="A60" s="449" t="s">
        <v>812</v>
      </c>
      <c r="B60" s="439" t="s">
        <v>1026</v>
      </c>
      <c r="C60" s="439" t="s">
        <v>1026</v>
      </c>
      <c r="D60" s="439">
        <v>1</v>
      </c>
      <c r="E60" s="439" t="s">
        <v>1026</v>
      </c>
      <c r="F60" s="439" t="s">
        <v>1026</v>
      </c>
      <c r="G60" s="439" t="s">
        <v>1026</v>
      </c>
      <c r="H60" s="439" t="s">
        <v>1026</v>
      </c>
      <c r="I60" s="439" t="s">
        <v>1026</v>
      </c>
      <c r="J60" s="439" t="s">
        <v>1026</v>
      </c>
      <c r="K60" s="439" t="s">
        <v>1026</v>
      </c>
      <c r="L60" s="439" t="s">
        <v>1026</v>
      </c>
      <c r="M60" s="439" t="s">
        <v>1026</v>
      </c>
      <c r="N60" s="439" t="s">
        <v>1026</v>
      </c>
      <c r="O60" s="439">
        <v>1</v>
      </c>
      <c r="P60" s="439" t="s">
        <v>1026</v>
      </c>
      <c r="Q60" s="439">
        <v>1</v>
      </c>
    </row>
    <row r="61" spans="1:17">
      <c r="A61" s="449" t="s">
        <v>805</v>
      </c>
      <c r="B61" s="439">
        <v>1</v>
      </c>
      <c r="C61" s="439">
        <v>1</v>
      </c>
      <c r="D61" s="439" t="s">
        <v>1026</v>
      </c>
      <c r="E61" s="439" t="s">
        <v>1026</v>
      </c>
      <c r="F61" s="439">
        <v>1</v>
      </c>
      <c r="G61" s="439" t="s">
        <v>1026</v>
      </c>
      <c r="H61" s="439" t="s">
        <v>1026</v>
      </c>
      <c r="I61" s="439" t="s">
        <v>1026</v>
      </c>
      <c r="J61" s="439" t="s">
        <v>1026</v>
      </c>
      <c r="K61" s="439">
        <v>2</v>
      </c>
      <c r="L61" s="439" t="s">
        <v>1026</v>
      </c>
      <c r="M61" s="439" t="s">
        <v>1026</v>
      </c>
      <c r="N61" s="439">
        <v>1</v>
      </c>
      <c r="O61" s="439">
        <v>6</v>
      </c>
      <c r="P61" s="439">
        <v>3</v>
      </c>
      <c r="Q61" s="439">
        <v>9</v>
      </c>
    </row>
    <row r="62" spans="1:17">
      <c r="A62" s="449" t="s">
        <v>809</v>
      </c>
      <c r="B62" s="439" t="s">
        <v>1026</v>
      </c>
      <c r="C62" s="439" t="s">
        <v>1026</v>
      </c>
      <c r="D62" s="439" t="s">
        <v>1026</v>
      </c>
      <c r="E62" s="439" t="s">
        <v>1026</v>
      </c>
      <c r="F62" s="439">
        <v>1</v>
      </c>
      <c r="G62" s="439" t="s">
        <v>1026</v>
      </c>
      <c r="H62" s="439" t="s">
        <v>1026</v>
      </c>
      <c r="I62" s="439" t="s">
        <v>1026</v>
      </c>
      <c r="J62" s="439" t="s">
        <v>1026</v>
      </c>
      <c r="K62" s="439">
        <v>1</v>
      </c>
      <c r="L62" s="439" t="s">
        <v>1026</v>
      </c>
      <c r="M62" s="439" t="s">
        <v>1026</v>
      </c>
      <c r="N62" s="439">
        <v>2</v>
      </c>
      <c r="O62" s="439">
        <v>4</v>
      </c>
      <c r="P62" s="439" t="s">
        <v>1026</v>
      </c>
      <c r="Q62" s="439">
        <v>4</v>
      </c>
    </row>
    <row r="63" spans="1:17">
      <c r="A63" s="449" t="s">
        <v>1051</v>
      </c>
      <c r="B63" s="439" t="s">
        <v>1026</v>
      </c>
      <c r="C63" s="439" t="s">
        <v>1026</v>
      </c>
      <c r="D63" s="439">
        <v>1</v>
      </c>
      <c r="E63" s="439" t="s">
        <v>1026</v>
      </c>
      <c r="F63" s="439" t="s">
        <v>1026</v>
      </c>
      <c r="G63" s="439" t="s">
        <v>1026</v>
      </c>
      <c r="H63" s="439" t="s">
        <v>1026</v>
      </c>
      <c r="I63" s="439" t="s">
        <v>1026</v>
      </c>
      <c r="J63" s="439" t="s">
        <v>1026</v>
      </c>
      <c r="K63" s="439" t="s">
        <v>1026</v>
      </c>
      <c r="L63" s="439" t="s">
        <v>1026</v>
      </c>
      <c r="M63" s="439" t="s">
        <v>1026</v>
      </c>
      <c r="N63" s="439" t="s">
        <v>1026</v>
      </c>
      <c r="O63" s="439">
        <v>1</v>
      </c>
      <c r="P63" s="439" t="s">
        <v>1026</v>
      </c>
      <c r="Q63" s="439">
        <v>1</v>
      </c>
    </row>
    <row r="64" spans="1:17">
      <c r="A64" s="449" t="s">
        <v>810</v>
      </c>
      <c r="B64" s="439" t="s">
        <v>1026</v>
      </c>
      <c r="C64" s="439">
        <v>1</v>
      </c>
      <c r="D64" s="439" t="s">
        <v>1026</v>
      </c>
      <c r="E64" s="439" t="s">
        <v>1026</v>
      </c>
      <c r="F64" s="439">
        <v>1</v>
      </c>
      <c r="G64" s="439" t="s">
        <v>1026</v>
      </c>
      <c r="H64" s="439" t="s">
        <v>1026</v>
      </c>
      <c r="I64" s="439" t="s">
        <v>1026</v>
      </c>
      <c r="J64" s="439" t="s">
        <v>1026</v>
      </c>
      <c r="K64" s="439">
        <v>1</v>
      </c>
      <c r="L64" s="439" t="s">
        <v>1026</v>
      </c>
      <c r="M64" s="439" t="s">
        <v>1026</v>
      </c>
      <c r="N64" s="439">
        <v>1</v>
      </c>
      <c r="O64" s="439">
        <v>4</v>
      </c>
      <c r="P64" s="439">
        <v>3</v>
      </c>
      <c r="Q64" s="439">
        <v>7</v>
      </c>
    </row>
    <row r="65" spans="1:17">
      <c r="A65" s="449" t="s">
        <v>800</v>
      </c>
      <c r="B65" s="439" t="s">
        <v>1026</v>
      </c>
      <c r="C65" s="439">
        <v>2</v>
      </c>
      <c r="D65" s="439" t="s">
        <v>1026</v>
      </c>
      <c r="E65" s="439" t="s">
        <v>1026</v>
      </c>
      <c r="F65" s="439">
        <v>1</v>
      </c>
      <c r="G65" s="439" t="s">
        <v>1026</v>
      </c>
      <c r="H65" s="439" t="s">
        <v>1026</v>
      </c>
      <c r="I65" s="439" t="s">
        <v>1026</v>
      </c>
      <c r="J65" s="439" t="s">
        <v>1026</v>
      </c>
      <c r="K65" s="439">
        <v>1</v>
      </c>
      <c r="L65" s="439" t="s">
        <v>1026</v>
      </c>
      <c r="M65" s="439" t="s">
        <v>1026</v>
      </c>
      <c r="N65" s="439">
        <v>1</v>
      </c>
      <c r="O65" s="439">
        <v>5</v>
      </c>
      <c r="P65" s="439">
        <v>2</v>
      </c>
      <c r="Q65" s="439">
        <v>7</v>
      </c>
    </row>
    <row r="66" spans="1:17">
      <c r="A66" s="449" t="s">
        <v>914</v>
      </c>
      <c r="B66" s="439" t="s">
        <v>1026</v>
      </c>
      <c r="C66" s="439" t="s">
        <v>1026</v>
      </c>
      <c r="D66" s="439" t="s">
        <v>1026</v>
      </c>
      <c r="E66" s="439" t="s">
        <v>1026</v>
      </c>
      <c r="F66" s="439">
        <v>2</v>
      </c>
      <c r="G66" s="439" t="s">
        <v>1026</v>
      </c>
      <c r="H66" s="439" t="s">
        <v>1026</v>
      </c>
      <c r="I66" s="439" t="s">
        <v>1026</v>
      </c>
      <c r="J66" s="439" t="s">
        <v>1026</v>
      </c>
      <c r="K66" s="439" t="s">
        <v>1026</v>
      </c>
      <c r="L66" s="439" t="s">
        <v>1026</v>
      </c>
      <c r="M66" s="439" t="s">
        <v>1026</v>
      </c>
      <c r="N66" s="439" t="s">
        <v>1026</v>
      </c>
      <c r="O66" s="439">
        <v>2</v>
      </c>
      <c r="P66" s="439" t="s">
        <v>1026</v>
      </c>
      <c r="Q66" s="439">
        <v>2</v>
      </c>
    </row>
    <row r="67" spans="1:17">
      <c r="A67" s="449" t="s">
        <v>802</v>
      </c>
      <c r="B67" s="439" t="s">
        <v>1026</v>
      </c>
      <c r="C67" s="439">
        <v>1</v>
      </c>
      <c r="D67" s="439" t="s">
        <v>1026</v>
      </c>
      <c r="E67" s="439" t="s">
        <v>1026</v>
      </c>
      <c r="F67" s="439" t="s">
        <v>1026</v>
      </c>
      <c r="G67" s="439" t="s">
        <v>1026</v>
      </c>
      <c r="H67" s="439" t="s">
        <v>1026</v>
      </c>
      <c r="I67" s="439" t="s">
        <v>1026</v>
      </c>
      <c r="J67" s="439" t="s">
        <v>1026</v>
      </c>
      <c r="K67" s="439" t="s">
        <v>1026</v>
      </c>
      <c r="L67" s="439" t="s">
        <v>1026</v>
      </c>
      <c r="M67" s="439" t="s">
        <v>1026</v>
      </c>
      <c r="N67" s="439">
        <v>1</v>
      </c>
      <c r="O67" s="439">
        <v>2</v>
      </c>
      <c r="P67" s="439" t="s">
        <v>1026</v>
      </c>
      <c r="Q67" s="439">
        <v>2</v>
      </c>
    </row>
    <row r="68" spans="1:17">
      <c r="A68" s="449" t="s">
        <v>1052</v>
      </c>
      <c r="B68" s="439">
        <v>1</v>
      </c>
      <c r="C68" s="439">
        <v>1</v>
      </c>
      <c r="D68" s="439" t="s">
        <v>1026</v>
      </c>
      <c r="E68" s="439" t="s">
        <v>1026</v>
      </c>
      <c r="F68" s="439">
        <v>1</v>
      </c>
      <c r="G68" s="439" t="s">
        <v>1026</v>
      </c>
      <c r="H68" s="439" t="s">
        <v>1026</v>
      </c>
      <c r="I68" s="439" t="s">
        <v>1026</v>
      </c>
      <c r="J68" s="439" t="s">
        <v>1026</v>
      </c>
      <c r="K68" s="439" t="s">
        <v>1026</v>
      </c>
      <c r="L68" s="439" t="s">
        <v>1026</v>
      </c>
      <c r="M68" s="439" t="s">
        <v>1026</v>
      </c>
      <c r="N68" s="439" t="s">
        <v>1026</v>
      </c>
      <c r="O68" s="439">
        <v>3</v>
      </c>
      <c r="P68" s="439" t="s">
        <v>1026</v>
      </c>
      <c r="Q68" s="439">
        <v>3</v>
      </c>
    </row>
    <row r="69" spans="1:17">
      <c r="A69" s="449" t="s">
        <v>1053</v>
      </c>
      <c r="B69" s="439" t="s">
        <v>1026</v>
      </c>
      <c r="C69" s="439" t="s">
        <v>1026</v>
      </c>
      <c r="D69" s="439" t="s">
        <v>1026</v>
      </c>
      <c r="E69" s="439" t="s">
        <v>1026</v>
      </c>
      <c r="F69" s="439" t="s">
        <v>1026</v>
      </c>
      <c r="G69" s="439" t="s">
        <v>1026</v>
      </c>
      <c r="H69" s="439" t="s">
        <v>1026</v>
      </c>
      <c r="I69" s="439" t="s">
        <v>1026</v>
      </c>
      <c r="J69" s="439" t="s">
        <v>1026</v>
      </c>
      <c r="K69" s="439" t="s">
        <v>1026</v>
      </c>
      <c r="L69" s="439">
        <v>1</v>
      </c>
      <c r="M69" s="439" t="s">
        <v>1026</v>
      </c>
      <c r="N69" s="439" t="s">
        <v>1026</v>
      </c>
      <c r="O69" s="439">
        <v>1</v>
      </c>
      <c r="P69" s="439" t="s">
        <v>1026</v>
      </c>
      <c r="Q69" s="439">
        <v>1</v>
      </c>
    </row>
    <row r="70" spans="1:17">
      <c r="A70" s="449" t="s">
        <v>1054</v>
      </c>
      <c r="B70" s="439" t="s">
        <v>1026</v>
      </c>
      <c r="C70" s="439" t="s">
        <v>1026</v>
      </c>
      <c r="D70" s="439" t="s">
        <v>1026</v>
      </c>
      <c r="E70" s="439" t="s">
        <v>1026</v>
      </c>
      <c r="F70" s="439" t="s">
        <v>1026</v>
      </c>
      <c r="G70" s="439" t="s">
        <v>1026</v>
      </c>
      <c r="H70" s="439">
        <v>1</v>
      </c>
      <c r="I70" s="439" t="s">
        <v>1026</v>
      </c>
      <c r="J70" s="439" t="s">
        <v>1026</v>
      </c>
      <c r="K70" s="439" t="s">
        <v>1026</v>
      </c>
      <c r="L70" s="439" t="s">
        <v>1026</v>
      </c>
      <c r="M70" s="439" t="s">
        <v>1026</v>
      </c>
      <c r="N70" s="439" t="s">
        <v>1026</v>
      </c>
      <c r="O70" s="439">
        <v>1</v>
      </c>
      <c r="P70" s="439" t="s">
        <v>1026</v>
      </c>
      <c r="Q70" s="439">
        <v>1</v>
      </c>
    </row>
    <row r="71" spans="1:17">
      <c r="A71" s="449" t="s">
        <v>1055</v>
      </c>
      <c r="B71" s="439" t="s">
        <v>1026</v>
      </c>
      <c r="C71" s="439" t="s">
        <v>1026</v>
      </c>
      <c r="D71" s="439" t="s">
        <v>1026</v>
      </c>
      <c r="E71" s="439" t="s">
        <v>1026</v>
      </c>
      <c r="F71" s="439" t="s">
        <v>1026</v>
      </c>
      <c r="G71" s="439" t="s">
        <v>1026</v>
      </c>
      <c r="H71" s="439" t="s">
        <v>1026</v>
      </c>
      <c r="I71" s="439" t="s">
        <v>1026</v>
      </c>
      <c r="J71" s="439" t="s">
        <v>1026</v>
      </c>
      <c r="K71" s="439" t="s">
        <v>1026</v>
      </c>
      <c r="L71" s="439" t="s">
        <v>1026</v>
      </c>
      <c r="M71" s="439" t="s">
        <v>1026</v>
      </c>
      <c r="N71" s="439">
        <v>1</v>
      </c>
      <c r="O71" s="439">
        <v>1</v>
      </c>
      <c r="P71" s="439" t="s">
        <v>1026</v>
      </c>
      <c r="Q71" s="439">
        <v>1</v>
      </c>
    </row>
    <row r="72" spans="1:17">
      <c r="A72" s="449" t="s">
        <v>814</v>
      </c>
      <c r="B72" s="439" t="s">
        <v>1026</v>
      </c>
      <c r="C72" s="439" t="s">
        <v>1026</v>
      </c>
      <c r="D72" s="439" t="s">
        <v>1026</v>
      </c>
      <c r="E72" s="439" t="s">
        <v>1026</v>
      </c>
      <c r="F72" s="439">
        <v>1</v>
      </c>
      <c r="G72" s="439" t="s">
        <v>1026</v>
      </c>
      <c r="H72" s="439" t="s">
        <v>1026</v>
      </c>
      <c r="I72" s="439" t="s">
        <v>1026</v>
      </c>
      <c r="J72" s="439" t="s">
        <v>1026</v>
      </c>
      <c r="K72" s="439" t="s">
        <v>1026</v>
      </c>
      <c r="L72" s="439" t="s">
        <v>1026</v>
      </c>
      <c r="M72" s="439" t="s">
        <v>1026</v>
      </c>
      <c r="N72" s="439">
        <v>1</v>
      </c>
      <c r="O72" s="439">
        <v>2</v>
      </c>
      <c r="P72" s="439">
        <v>1</v>
      </c>
      <c r="Q72" s="439">
        <v>3</v>
      </c>
    </row>
    <row r="73" spans="1:17">
      <c r="A73" s="449" t="s">
        <v>815</v>
      </c>
      <c r="B73" s="439" t="s">
        <v>1026</v>
      </c>
      <c r="C73" s="439">
        <v>1</v>
      </c>
      <c r="D73" s="439" t="s">
        <v>1026</v>
      </c>
      <c r="E73" s="439" t="s">
        <v>1026</v>
      </c>
      <c r="F73" s="439">
        <v>1</v>
      </c>
      <c r="G73" s="439" t="s">
        <v>1026</v>
      </c>
      <c r="H73" s="439" t="s">
        <v>1026</v>
      </c>
      <c r="I73" s="439" t="s">
        <v>1026</v>
      </c>
      <c r="J73" s="439" t="s">
        <v>1026</v>
      </c>
      <c r="K73" s="439" t="s">
        <v>1026</v>
      </c>
      <c r="L73" s="439" t="s">
        <v>1026</v>
      </c>
      <c r="M73" s="439" t="s">
        <v>1026</v>
      </c>
      <c r="N73" s="439">
        <v>1</v>
      </c>
      <c r="O73" s="439">
        <v>3</v>
      </c>
      <c r="P73" s="439">
        <v>2</v>
      </c>
      <c r="Q73" s="439">
        <v>5</v>
      </c>
    </row>
    <row r="74" spans="1:17">
      <c r="A74" s="449" t="s">
        <v>917</v>
      </c>
      <c r="B74" s="439" t="s">
        <v>1026</v>
      </c>
      <c r="C74" s="439" t="s">
        <v>1026</v>
      </c>
      <c r="D74" s="439" t="s">
        <v>1026</v>
      </c>
      <c r="E74" s="439" t="s">
        <v>1026</v>
      </c>
      <c r="F74" s="439">
        <v>1</v>
      </c>
      <c r="G74" s="439" t="s">
        <v>1026</v>
      </c>
      <c r="H74" s="439">
        <v>1</v>
      </c>
      <c r="I74" s="439" t="s">
        <v>1026</v>
      </c>
      <c r="J74" s="439" t="s">
        <v>1026</v>
      </c>
      <c r="K74" s="439" t="s">
        <v>1026</v>
      </c>
      <c r="L74" s="439" t="s">
        <v>1026</v>
      </c>
      <c r="M74" s="439" t="s">
        <v>1026</v>
      </c>
      <c r="N74" s="439" t="s">
        <v>1026</v>
      </c>
      <c r="O74" s="439">
        <v>2</v>
      </c>
      <c r="P74" s="439" t="s">
        <v>1026</v>
      </c>
      <c r="Q74" s="439">
        <v>2</v>
      </c>
    </row>
    <row r="75" spans="1:17">
      <c r="A75" s="449" t="s">
        <v>942</v>
      </c>
      <c r="B75" s="439" t="s">
        <v>1026</v>
      </c>
      <c r="C75" s="439" t="s">
        <v>1026</v>
      </c>
      <c r="D75" s="439" t="s">
        <v>1026</v>
      </c>
      <c r="E75" s="439" t="s">
        <v>1026</v>
      </c>
      <c r="F75" s="439">
        <v>1</v>
      </c>
      <c r="G75" s="439" t="s">
        <v>1026</v>
      </c>
      <c r="H75" s="439" t="s">
        <v>1026</v>
      </c>
      <c r="I75" s="439" t="s">
        <v>1026</v>
      </c>
      <c r="J75" s="439" t="s">
        <v>1026</v>
      </c>
      <c r="K75" s="439" t="s">
        <v>1026</v>
      </c>
      <c r="L75" s="439" t="s">
        <v>1026</v>
      </c>
      <c r="M75" s="439" t="s">
        <v>1026</v>
      </c>
      <c r="N75" s="439" t="s">
        <v>1026</v>
      </c>
      <c r="O75" s="439">
        <v>1</v>
      </c>
      <c r="P75" s="439" t="s">
        <v>1026</v>
      </c>
      <c r="Q75" s="439">
        <v>1</v>
      </c>
    </row>
    <row r="76" spans="1:17">
      <c r="A76" s="449" t="s">
        <v>916</v>
      </c>
      <c r="B76" s="439" t="s">
        <v>1026</v>
      </c>
      <c r="C76" s="439" t="s">
        <v>1026</v>
      </c>
      <c r="D76" s="439" t="s">
        <v>1026</v>
      </c>
      <c r="E76" s="439" t="s">
        <v>1026</v>
      </c>
      <c r="F76" s="439">
        <v>1</v>
      </c>
      <c r="G76" s="439" t="s">
        <v>1026</v>
      </c>
      <c r="H76" s="439" t="s">
        <v>1026</v>
      </c>
      <c r="I76" s="439" t="s">
        <v>1026</v>
      </c>
      <c r="J76" s="439" t="s">
        <v>1026</v>
      </c>
      <c r="K76" s="439" t="s">
        <v>1026</v>
      </c>
      <c r="L76" s="439" t="s">
        <v>1026</v>
      </c>
      <c r="M76" s="439" t="s">
        <v>1026</v>
      </c>
      <c r="N76" s="439" t="s">
        <v>1026</v>
      </c>
      <c r="O76" s="439">
        <v>1</v>
      </c>
      <c r="P76" s="439" t="s">
        <v>1026</v>
      </c>
      <c r="Q76" s="439">
        <v>1</v>
      </c>
    </row>
    <row r="77" spans="1:17">
      <c r="A77" s="449" t="s">
        <v>808</v>
      </c>
      <c r="B77" s="439" t="s">
        <v>1026</v>
      </c>
      <c r="C77" s="439" t="s">
        <v>1026</v>
      </c>
      <c r="D77" s="439">
        <v>1</v>
      </c>
      <c r="E77" s="439" t="s">
        <v>1026</v>
      </c>
      <c r="F77" s="439">
        <v>6</v>
      </c>
      <c r="G77" s="439" t="s">
        <v>1026</v>
      </c>
      <c r="H77" s="439">
        <v>1</v>
      </c>
      <c r="I77" s="439" t="s">
        <v>1026</v>
      </c>
      <c r="J77" s="439" t="s">
        <v>1026</v>
      </c>
      <c r="K77" s="439" t="s">
        <v>1026</v>
      </c>
      <c r="L77" s="439" t="s">
        <v>1026</v>
      </c>
      <c r="M77" s="439" t="s">
        <v>1026</v>
      </c>
      <c r="N77" s="439" t="s">
        <v>1026</v>
      </c>
      <c r="O77" s="439">
        <v>8</v>
      </c>
      <c r="P77" s="439">
        <v>1</v>
      </c>
      <c r="Q77" s="439">
        <v>9</v>
      </c>
    </row>
    <row r="78" spans="1:17">
      <c r="A78" s="449" t="s">
        <v>1056</v>
      </c>
      <c r="B78" s="439" t="s">
        <v>1026</v>
      </c>
      <c r="C78" s="439">
        <v>1</v>
      </c>
      <c r="D78" s="439" t="s">
        <v>1026</v>
      </c>
      <c r="E78" s="439" t="s">
        <v>1026</v>
      </c>
      <c r="F78" s="439">
        <v>1</v>
      </c>
      <c r="G78" s="439" t="s">
        <v>1026</v>
      </c>
      <c r="H78" s="439" t="s">
        <v>1026</v>
      </c>
      <c r="I78" s="439" t="s">
        <v>1026</v>
      </c>
      <c r="J78" s="439" t="s">
        <v>1026</v>
      </c>
      <c r="K78" s="439" t="s">
        <v>1026</v>
      </c>
      <c r="L78" s="439" t="s">
        <v>1026</v>
      </c>
      <c r="M78" s="439" t="s">
        <v>1026</v>
      </c>
      <c r="N78" s="439" t="s">
        <v>1026</v>
      </c>
      <c r="O78" s="439">
        <v>2</v>
      </c>
      <c r="P78" s="439" t="s">
        <v>1026</v>
      </c>
      <c r="Q78" s="439">
        <v>2</v>
      </c>
    </row>
    <row r="79" spans="1:17">
      <c r="A79" s="449" t="s">
        <v>1057</v>
      </c>
      <c r="B79" s="439">
        <v>1</v>
      </c>
      <c r="C79" s="439" t="s">
        <v>1026</v>
      </c>
      <c r="D79" s="439" t="s">
        <v>1026</v>
      </c>
      <c r="E79" s="439" t="s">
        <v>1026</v>
      </c>
      <c r="F79" s="439" t="s">
        <v>1026</v>
      </c>
      <c r="G79" s="439" t="s">
        <v>1026</v>
      </c>
      <c r="H79" s="439" t="s">
        <v>1026</v>
      </c>
      <c r="I79" s="439" t="s">
        <v>1026</v>
      </c>
      <c r="J79" s="439" t="s">
        <v>1026</v>
      </c>
      <c r="K79" s="439" t="s">
        <v>1026</v>
      </c>
      <c r="L79" s="439" t="s">
        <v>1026</v>
      </c>
      <c r="M79" s="439" t="s">
        <v>1026</v>
      </c>
      <c r="N79" s="439" t="s">
        <v>1026</v>
      </c>
      <c r="O79" s="439">
        <v>1</v>
      </c>
      <c r="P79" s="439" t="s">
        <v>1026</v>
      </c>
      <c r="Q79" s="439">
        <v>1</v>
      </c>
    </row>
    <row r="80" spans="1:17">
      <c r="A80" s="449" t="s">
        <v>1058</v>
      </c>
      <c r="B80" s="439" t="s">
        <v>1026</v>
      </c>
      <c r="C80" s="439" t="s">
        <v>1026</v>
      </c>
      <c r="D80" s="439">
        <v>1</v>
      </c>
      <c r="E80" s="439" t="s">
        <v>1026</v>
      </c>
      <c r="F80" s="439">
        <v>4</v>
      </c>
      <c r="G80" s="439" t="s">
        <v>1026</v>
      </c>
      <c r="H80" s="439">
        <v>1</v>
      </c>
      <c r="I80" s="439" t="s">
        <v>1026</v>
      </c>
      <c r="J80" s="439" t="s">
        <v>1026</v>
      </c>
      <c r="K80" s="439" t="s">
        <v>1026</v>
      </c>
      <c r="L80" s="439" t="s">
        <v>1026</v>
      </c>
      <c r="M80" s="439" t="s">
        <v>1026</v>
      </c>
      <c r="N80" s="439" t="s">
        <v>1026</v>
      </c>
      <c r="O80" s="439">
        <v>6</v>
      </c>
      <c r="P80" s="439" t="s">
        <v>1026</v>
      </c>
      <c r="Q80" s="439">
        <v>6</v>
      </c>
    </row>
    <row r="81" spans="1:17">
      <c r="A81" s="449" t="s">
        <v>816</v>
      </c>
      <c r="B81" s="439" t="s">
        <v>1026</v>
      </c>
      <c r="C81" s="439">
        <v>1</v>
      </c>
      <c r="D81" s="439" t="s">
        <v>1026</v>
      </c>
      <c r="E81" s="439" t="s">
        <v>1026</v>
      </c>
      <c r="F81" s="439">
        <v>1</v>
      </c>
      <c r="G81" s="439" t="s">
        <v>1026</v>
      </c>
      <c r="H81" s="439" t="s">
        <v>1026</v>
      </c>
      <c r="I81" s="439" t="s">
        <v>1026</v>
      </c>
      <c r="J81" s="439" t="s">
        <v>1026</v>
      </c>
      <c r="K81" s="439">
        <v>1</v>
      </c>
      <c r="L81" s="439" t="s">
        <v>1026</v>
      </c>
      <c r="M81" s="439" t="s">
        <v>1026</v>
      </c>
      <c r="N81" s="439">
        <v>2</v>
      </c>
      <c r="O81" s="439">
        <v>5</v>
      </c>
      <c r="P81" s="439">
        <v>3</v>
      </c>
      <c r="Q81" s="439">
        <v>8</v>
      </c>
    </row>
    <row r="82" spans="1:17">
      <c r="A82" s="449" t="s">
        <v>797</v>
      </c>
      <c r="B82" s="439" t="s">
        <v>1026</v>
      </c>
      <c r="C82" s="439">
        <v>2</v>
      </c>
      <c r="D82" s="439" t="s">
        <v>1026</v>
      </c>
      <c r="E82" s="439" t="s">
        <v>1026</v>
      </c>
      <c r="F82" s="439">
        <v>3</v>
      </c>
      <c r="G82" s="439" t="s">
        <v>1026</v>
      </c>
      <c r="H82" s="439" t="s">
        <v>1026</v>
      </c>
      <c r="I82" s="439" t="s">
        <v>1026</v>
      </c>
      <c r="J82" s="439" t="s">
        <v>1026</v>
      </c>
      <c r="K82" s="439">
        <v>1</v>
      </c>
      <c r="L82" s="439" t="s">
        <v>1026</v>
      </c>
      <c r="M82" s="439" t="s">
        <v>1026</v>
      </c>
      <c r="N82" s="439">
        <v>1</v>
      </c>
      <c r="O82" s="439">
        <v>7</v>
      </c>
      <c r="P82" s="439">
        <v>3</v>
      </c>
      <c r="Q82" s="439">
        <v>10</v>
      </c>
    </row>
    <row r="83" spans="1:17">
      <c r="A83" s="449" t="s">
        <v>1059</v>
      </c>
      <c r="B83" s="439" t="s">
        <v>1026</v>
      </c>
      <c r="C83" s="439" t="s">
        <v>1026</v>
      </c>
      <c r="D83" s="439" t="s">
        <v>1026</v>
      </c>
      <c r="E83" s="439" t="s">
        <v>1026</v>
      </c>
      <c r="F83" s="439">
        <v>1</v>
      </c>
      <c r="G83" s="439" t="s">
        <v>1026</v>
      </c>
      <c r="H83" s="439" t="s">
        <v>1026</v>
      </c>
      <c r="I83" s="439" t="s">
        <v>1026</v>
      </c>
      <c r="J83" s="439" t="s">
        <v>1026</v>
      </c>
      <c r="K83" s="439" t="s">
        <v>1026</v>
      </c>
      <c r="L83" s="439">
        <v>1</v>
      </c>
      <c r="M83" s="439" t="s">
        <v>1026</v>
      </c>
      <c r="N83" s="439" t="s">
        <v>1026</v>
      </c>
      <c r="O83" s="439">
        <v>2</v>
      </c>
      <c r="P83" s="439" t="s">
        <v>1026</v>
      </c>
      <c r="Q83" s="439">
        <v>2</v>
      </c>
    </row>
    <row r="84" spans="1:17">
      <c r="A84" s="449" t="s">
        <v>943</v>
      </c>
      <c r="B84" s="439" t="s">
        <v>1026</v>
      </c>
      <c r="C84" s="439" t="s">
        <v>1026</v>
      </c>
      <c r="D84" s="439" t="s">
        <v>1026</v>
      </c>
      <c r="E84" s="439" t="s">
        <v>1026</v>
      </c>
      <c r="F84" s="439">
        <v>1</v>
      </c>
      <c r="G84" s="439" t="s">
        <v>1026</v>
      </c>
      <c r="H84" s="439">
        <v>1</v>
      </c>
      <c r="I84" s="439" t="s">
        <v>1026</v>
      </c>
      <c r="J84" s="439" t="s">
        <v>1026</v>
      </c>
      <c r="K84" s="439" t="s">
        <v>1026</v>
      </c>
      <c r="L84" s="439" t="s">
        <v>1026</v>
      </c>
      <c r="M84" s="439" t="s">
        <v>1026</v>
      </c>
      <c r="N84" s="439" t="s">
        <v>1026</v>
      </c>
      <c r="O84" s="439">
        <v>2</v>
      </c>
      <c r="P84" s="439" t="s">
        <v>1026</v>
      </c>
      <c r="Q84" s="439">
        <v>2</v>
      </c>
    </row>
    <row r="85" spans="1:17">
      <c r="A85" s="449" t="s">
        <v>1060</v>
      </c>
      <c r="B85" s="439">
        <v>1</v>
      </c>
      <c r="C85" s="439" t="s">
        <v>1026</v>
      </c>
      <c r="D85" s="439" t="s">
        <v>1026</v>
      </c>
      <c r="E85" s="439" t="s">
        <v>1026</v>
      </c>
      <c r="F85" s="439">
        <v>1</v>
      </c>
      <c r="G85" s="439" t="s">
        <v>1026</v>
      </c>
      <c r="H85" s="439" t="s">
        <v>1026</v>
      </c>
      <c r="I85" s="439" t="s">
        <v>1026</v>
      </c>
      <c r="J85" s="439" t="s">
        <v>1026</v>
      </c>
      <c r="K85" s="439" t="s">
        <v>1026</v>
      </c>
      <c r="L85" s="439" t="s">
        <v>1026</v>
      </c>
      <c r="M85" s="439" t="s">
        <v>1026</v>
      </c>
      <c r="N85" s="439" t="s">
        <v>1026</v>
      </c>
      <c r="O85" s="439">
        <v>2</v>
      </c>
      <c r="P85" s="439" t="s">
        <v>1026</v>
      </c>
      <c r="Q85" s="439">
        <v>2</v>
      </c>
    </row>
    <row r="86" spans="1:17">
      <c r="A86" s="449" t="s">
        <v>1061</v>
      </c>
      <c r="B86" s="439" t="s">
        <v>1026</v>
      </c>
      <c r="C86" s="439" t="s">
        <v>1026</v>
      </c>
      <c r="D86" s="439" t="s">
        <v>1026</v>
      </c>
      <c r="E86" s="439" t="s">
        <v>1026</v>
      </c>
      <c r="F86" s="439">
        <v>1</v>
      </c>
      <c r="G86" s="439" t="s">
        <v>1026</v>
      </c>
      <c r="H86" s="439" t="s">
        <v>1026</v>
      </c>
      <c r="I86" s="439" t="s">
        <v>1026</v>
      </c>
      <c r="J86" s="439" t="s">
        <v>1026</v>
      </c>
      <c r="K86" s="439" t="s">
        <v>1026</v>
      </c>
      <c r="L86" s="439" t="s">
        <v>1026</v>
      </c>
      <c r="M86" s="439" t="s">
        <v>1026</v>
      </c>
      <c r="N86" s="439" t="s">
        <v>1026</v>
      </c>
      <c r="O86" s="439">
        <v>1</v>
      </c>
      <c r="P86" s="439" t="s">
        <v>1026</v>
      </c>
      <c r="Q86" s="439">
        <v>1</v>
      </c>
    </row>
    <row r="87" spans="1:17">
      <c r="A87" s="449" t="s">
        <v>940</v>
      </c>
      <c r="B87" s="439" t="s">
        <v>1026</v>
      </c>
      <c r="C87" s="439" t="s">
        <v>1026</v>
      </c>
      <c r="D87" s="439" t="s">
        <v>1026</v>
      </c>
      <c r="E87" s="439" t="s">
        <v>1026</v>
      </c>
      <c r="F87" s="439">
        <v>1</v>
      </c>
      <c r="G87" s="439" t="s">
        <v>1026</v>
      </c>
      <c r="H87" s="439" t="s">
        <v>1026</v>
      </c>
      <c r="I87" s="439" t="s">
        <v>1026</v>
      </c>
      <c r="J87" s="439" t="s">
        <v>1026</v>
      </c>
      <c r="K87" s="439" t="s">
        <v>1026</v>
      </c>
      <c r="L87" s="439" t="s">
        <v>1026</v>
      </c>
      <c r="M87" s="439" t="s">
        <v>1026</v>
      </c>
      <c r="N87" s="439" t="s">
        <v>1026</v>
      </c>
      <c r="O87" s="439">
        <v>1</v>
      </c>
      <c r="P87" s="439" t="s">
        <v>1026</v>
      </c>
      <c r="Q87" s="439">
        <v>1</v>
      </c>
    </row>
    <row r="88" spans="1:17">
      <c r="A88" s="449" t="s">
        <v>1062</v>
      </c>
      <c r="B88" s="439">
        <v>1</v>
      </c>
      <c r="C88" s="439" t="s">
        <v>1026</v>
      </c>
      <c r="D88" s="439" t="s">
        <v>1026</v>
      </c>
      <c r="E88" s="439" t="s">
        <v>1026</v>
      </c>
      <c r="F88" s="439">
        <v>2</v>
      </c>
      <c r="G88" s="439" t="s">
        <v>1026</v>
      </c>
      <c r="H88" s="439" t="s">
        <v>1026</v>
      </c>
      <c r="I88" s="439" t="s">
        <v>1026</v>
      </c>
      <c r="J88" s="439" t="s">
        <v>1026</v>
      </c>
      <c r="K88" s="439" t="s">
        <v>1026</v>
      </c>
      <c r="L88" s="439" t="s">
        <v>1026</v>
      </c>
      <c r="M88" s="439" t="s">
        <v>1026</v>
      </c>
      <c r="N88" s="439" t="s">
        <v>1026</v>
      </c>
      <c r="O88" s="439">
        <v>3</v>
      </c>
      <c r="P88" s="439" t="s">
        <v>1026</v>
      </c>
      <c r="Q88" s="439">
        <v>3</v>
      </c>
    </row>
    <row r="89" spans="1:17">
      <c r="A89" s="449" t="s">
        <v>1063</v>
      </c>
      <c r="B89" s="439" t="s">
        <v>1026</v>
      </c>
      <c r="C89" s="439" t="s">
        <v>1026</v>
      </c>
      <c r="D89" s="439" t="s">
        <v>1026</v>
      </c>
      <c r="E89" s="439" t="s">
        <v>1026</v>
      </c>
      <c r="F89" s="439" t="s">
        <v>1026</v>
      </c>
      <c r="G89" s="439" t="s">
        <v>1026</v>
      </c>
      <c r="H89" s="439" t="s">
        <v>1026</v>
      </c>
      <c r="I89" s="439" t="s">
        <v>1026</v>
      </c>
      <c r="J89" s="439" t="s">
        <v>1026</v>
      </c>
      <c r="K89" s="439">
        <v>1</v>
      </c>
      <c r="L89" s="439" t="s">
        <v>1026</v>
      </c>
      <c r="M89" s="439" t="s">
        <v>1026</v>
      </c>
      <c r="N89" s="439" t="s">
        <v>1026</v>
      </c>
      <c r="O89" s="439">
        <v>1</v>
      </c>
      <c r="P89" s="439" t="s">
        <v>1026</v>
      </c>
      <c r="Q89" s="439">
        <v>1</v>
      </c>
    </row>
    <row r="90" spans="1:17">
      <c r="A90" s="449" t="s">
        <v>1064</v>
      </c>
      <c r="B90" s="439" t="s">
        <v>1026</v>
      </c>
      <c r="C90" s="439" t="s">
        <v>1026</v>
      </c>
      <c r="D90" s="439" t="s">
        <v>1026</v>
      </c>
      <c r="E90" s="439" t="s">
        <v>1026</v>
      </c>
      <c r="F90" s="439" t="s">
        <v>1026</v>
      </c>
      <c r="G90" s="439" t="s">
        <v>1026</v>
      </c>
      <c r="H90" s="439" t="s">
        <v>1026</v>
      </c>
      <c r="I90" s="439" t="s">
        <v>1026</v>
      </c>
      <c r="J90" s="439" t="s">
        <v>1026</v>
      </c>
      <c r="K90" s="439">
        <v>1</v>
      </c>
      <c r="L90" s="439" t="s">
        <v>1026</v>
      </c>
      <c r="M90" s="439" t="s">
        <v>1026</v>
      </c>
      <c r="N90" s="439" t="s">
        <v>1026</v>
      </c>
      <c r="O90" s="439">
        <v>1</v>
      </c>
      <c r="P90" s="439" t="s">
        <v>1026</v>
      </c>
      <c r="Q90" s="439">
        <v>1</v>
      </c>
    </row>
    <row r="91" spans="1:17">
      <c r="A91" s="449" t="s">
        <v>798</v>
      </c>
      <c r="B91" s="439" t="s">
        <v>1026</v>
      </c>
      <c r="C91" s="439" t="s">
        <v>1026</v>
      </c>
      <c r="D91" s="439">
        <v>1</v>
      </c>
      <c r="E91" s="439" t="s">
        <v>1026</v>
      </c>
      <c r="F91" s="439">
        <v>1</v>
      </c>
      <c r="G91" s="439" t="s">
        <v>1026</v>
      </c>
      <c r="H91" s="439" t="s">
        <v>1026</v>
      </c>
      <c r="I91" s="439" t="s">
        <v>1026</v>
      </c>
      <c r="J91" s="439" t="s">
        <v>1026</v>
      </c>
      <c r="K91" s="439" t="s">
        <v>1026</v>
      </c>
      <c r="L91" s="439" t="s">
        <v>1026</v>
      </c>
      <c r="M91" s="439" t="s">
        <v>1026</v>
      </c>
      <c r="N91" s="439" t="s">
        <v>1026</v>
      </c>
      <c r="O91" s="439">
        <v>2</v>
      </c>
      <c r="P91" s="439" t="s">
        <v>1026</v>
      </c>
      <c r="Q91" s="439">
        <v>2</v>
      </c>
    </row>
    <row r="92" spans="1:17">
      <c r="A92" s="449" t="s">
        <v>803</v>
      </c>
      <c r="B92" s="439" t="s">
        <v>1026</v>
      </c>
      <c r="C92" s="439" t="s">
        <v>1026</v>
      </c>
      <c r="D92" s="439" t="s">
        <v>1026</v>
      </c>
      <c r="E92" s="439" t="s">
        <v>1026</v>
      </c>
      <c r="F92" s="439">
        <v>1</v>
      </c>
      <c r="G92" s="439" t="s">
        <v>1026</v>
      </c>
      <c r="H92" s="439" t="s">
        <v>1026</v>
      </c>
      <c r="I92" s="439" t="s">
        <v>1026</v>
      </c>
      <c r="J92" s="439" t="s">
        <v>1026</v>
      </c>
      <c r="K92" s="439" t="s">
        <v>1026</v>
      </c>
      <c r="L92" s="439" t="s">
        <v>1026</v>
      </c>
      <c r="M92" s="439" t="s">
        <v>1026</v>
      </c>
      <c r="N92" s="439">
        <v>1</v>
      </c>
      <c r="O92" s="439">
        <v>2</v>
      </c>
      <c r="P92" s="439" t="s">
        <v>1026</v>
      </c>
      <c r="Q92" s="439">
        <v>2</v>
      </c>
    </row>
    <row r="93" spans="1:17">
      <c r="A93" s="449" t="s">
        <v>1065</v>
      </c>
      <c r="B93" s="439" t="s">
        <v>1026</v>
      </c>
      <c r="C93" s="439" t="s">
        <v>1026</v>
      </c>
      <c r="D93" s="439" t="s">
        <v>1026</v>
      </c>
      <c r="E93" s="439" t="s">
        <v>1026</v>
      </c>
      <c r="F93" s="439">
        <v>1</v>
      </c>
      <c r="G93" s="439" t="s">
        <v>1026</v>
      </c>
      <c r="H93" s="439" t="s">
        <v>1026</v>
      </c>
      <c r="I93" s="439" t="s">
        <v>1026</v>
      </c>
      <c r="J93" s="439" t="s">
        <v>1026</v>
      </c>
      <c r="K93" s="439" t="s">
        <v>1026</v>
      </c>
      <c r="L93" s="439" t="s">
        <v>1026</v>
      </c>
      <c r="M93" s="439" t="s">
        <v>1026</v>
      </c>
      <c r="N93" s="439" t="s">
        <v>1026</v>
      </c>
      <c r="O93" s="439">
        <v>1</v>
      </c>
      <c r="P93" s="439" t="s">
        <v>1026</v>
      </c>
      <c r="Q93" s="439">
        <v>1</v>
      </c>
    </row>
    <row r="94" spans="1:17">
      <c r="A94" s="449" t="s">
        <v>1066</v>
      </c>
      <c r="B94" s="439">
        <v>1</v>
      </c>
      <c r="C94" s="439" t="s">
        <v>1026</v>
      </c>
      <c r="D94" s="439" t="s">
        <v>1026</v>
      </c>
      <c r="E94" s="439" t="s">
        <v>1026</v>
      </c>
      <c r="F94" s="439">
        <v>1</v>
      </c>
      <c r="G94" s="439" t="s">
        <v>1026</v>
      </c>
      <c r="H94" s="439" t="s">
        <v>1026</v>
      </c>
      <c r="I94" s="439" t="s">
        <v>1026</v>
      </c>
      <c r="J94" s="439" t="s">
        <v>1026</v>
      </c>
      <c r="K94" s="439" t="s">
        <v>1026</v>
      </c>
      <c r="L94" s="439" t="s">
        <v>1026</v>
      </c>
      <c r="M94" s="439" t="s">
        <v>1026</v>
      </c>
      <c r="N94" s="439" t="s">
        <v>1026</v>
      </c>
      <c r="O94" s="439">
        <v>2</v>
      </c>
      <c r="P94" s="439" t="s">
        <v>1026</v>
      </c>
      <c r="Q94" s="439">
        <v>2</v>
      </c>
    </row>
    <row r="95" spans="1:17">
      <c r="A95" s="449" t="s">
        <v>806</v>
      </c>
      <c r="B95" s="439" t="s">
        <v>1026</v>
      </c>
      <c r="C95" s="439" t="s">
        <v>1026</v>
      </c>
      <c r="D95" s="439" t="s">
        <v>1026</v>
      </c>
      <c r="E95" s="439">
        <v>1</v>
      </c>
      <c r="F95" s="439" t="s">
        <v>1026</v>
      </c>
      <c r="G95" s="439" t="s">
        <v>1026</v>
      </c>
      <c r="H95" s="439" t="s">
        <v>1026</v>
      </c>
      <c r="I95" s="439" t="s">
        <v>1026</v>
      </c>
      <c r="J95" s="439" t="s">
        <v>1026</v>
      </c>
      <c r="K95" s="439" t="s">
        <v>1026</v>
      </c>
      <c r="L95" s="439" t="s">
        <v>1026</v>
      </c>
      <c r="M95" s="439" t="s">
        <v>1026</v>
      </c>
      <c r="N95" s="439" t="s">
        <v>1026</v>
      </c>
      <c r="O95" s="439">
        <v>1</v>
      </c>
      <c r="P95" s="439" t="s">
        <v>1026</v>
      </c>
      <c r="Q95" s="439">
        <v>1</v>
      </c>
    </row>
    <row r="96" spans="1:17">
      <c r="A96" s="449" t="s">
        <v>1067</v>
      </c>
      <c r="B96" s="439">
        <v>1</v>
      </c>
      <c r="C96" s="439" t="s">
        <v>1026</v>
      </c>
      <c r="D96" s="439" t="s">
        <v>1026</v>
      </c>
      <c r="E96" s="439" t="s">
        <v>1026</v>
      </c>
      <c r="F96" s="439" t="s">
        <v>1026</v>
      </c>
      <c r="G96" s="439" t="s">
        <v>1026</v>
      </c>
      <c r="H96" s="439" t="s">
        <v>1026</v>
      </c>
      <c r="I96" s="439" t="s">
        <v>1026</v>
      </c>
      <c r="J96" s="439" t="s">
        <v>1026</v>
      </c>
      <c r="K96" s="439" t="s">
        <v>1026</v>
      </c>
      <c r="L96" s="439" t="s">
        <v>1026</v>
      </c>
      <c r="M96" s="439" t="s">
        <v>1026</v>
      </c>
      <c r="N96" s="439" t="s">
        <v>1026</v>
      </c>
      <c r="O96" s="439">
        <v>1</v>
      </c>
      <c r="P96" s="439" t="s">
        <v>1026</v>
      </c>
      <c r="Q96" s="439">
        <v>1</v>
      </c>
    </row>
    <row r="97" spans="1:17">
      <c r="A97" s="449" t="s">
        <v>801</v>
      </c>
      <c r="B97" s="439">
        <v>1</v>
      </c>
      <c r="C97" s="439">
        <v>1</v>
      </c>
      <c r="D97" s="439" t="s">
        <v>1026</v>
      </c>
      <c r="E97" s="439" t="s">
        <v>1026</v>
      </c>
      <c r="F97" s="439">
        <v>11</v>
      </c>
      <c r="G97" s="439" t="s">
        <v>1026</v>
      </c>
      <c r="H97" s="439">
        <v>13</v>
      </c>
      <c r="I97" s="439" t="s">
        <v>1026</v>
      </c>
      <c r="J97" s="439" t="s">
        <v>1026</v>
      </c>
      <c r="K97" s="439">
        <v>2</v>
      </c>
      <c r="L97" s="439" t="s">
        <v>1026</v>
      </c>
      <c r="M97" s="439">
        <v>1</v>
      </c>
      <c r="N97" s="439">
        <v>1</v>
      </c>
      <c r="O97" s="439">
        <v>30</v>
      </c>
      <c r="P97" s="439">
        <v>6</v>
      </c>
      <c r="Q97" s="439">
        <v>36</v>
      </c>
    </row>
    <row r="98" spans="1:17">
      <c r="A98" s="449" t="s">
        <v>1068</v>
      </c>
      <c r="B98" s="439" t="s">
        <v>1026</v>
      </c>
      <c r="C98" s="439" t="s">
        <v>1026</v>
      </c>
      <c r="D98" s="439" t="s">
        <v>1026</v>
      </c>
      <c r="E98" s="439">
        <v>1</v>
      </c>
      <c r="F98" s="439" t="s">
        <v>1026</v>
      </c>
      <c r="G98" s="439" t="s">
        <v>1026</v>
      </c>
      <c r="H98" s="439" t="s">
        <v>1026</v>
      </c>
      <c r="I98" s="439" t="s">
        <v>1026</v>
      </c>
      <c r="J98" s="439" t="s">
        <v>1026</v>
      </c>
      <c r="K98" s="439" t="s">
        <v>1026</v>
      </c>
      <c r="L98" s="439" t="s">
        <v>1026</v>
      </c>
      <c r="M98" s="439" t="s">
        <v>1026</v>
      </c>
      <c r="N98" s="439" t="s">
        <v>1026</v>
      </c>
      <c r="O98" s="439">
        <v>1</v>
      </c>
      <c r="P98" s="439" t="s">
        <v>1026</v>
      </c>
      <c r="Q98" s="439">
        <v>1</v>
      </c>
    </row>
    <row r="99" spans="1:17">
      <c r="A99" s="449" t="s">
        <v>1069</v>
      </c>
      <c r="B99" s="439" t="s">
        <v>1026</v>
      </c>
      <c r="C99" s="439" t="s">
        <v>1026</v>
      </c>
      <c r="D99" s="439" t="s">
        <v>1026</v>
      </c>
      <c r="E99" s="439">
        <v>1</v>
      </c>
      <c r="F99" s="439" t="s">
        <v>1026</v>
      </c>
      <c r="G99" s="439" t="s">
        <v>1026</v>
      </c>
      <c r="H99" s="439" t="s">
        <v>1026</v>
      </c>
      <c r="I99" s="439" t="s">
        <v>1026</v>
      </c>
      <c r="J99" s="439" t="s">
        <v>1026</v>
      </c>
      <c r="K99" s="439" t="s">
        <v>1026</v>
      </c>
      <c r="L99" s="439" t="s">
        <v>1026</v>
      </c>
      <c r="M99" s="439" t="s">
        <v>1026</v>
      </c>
      <c r="N99" s="439" t="s">
        <v>1026</v>
      </c>
      <c r="O99" s="439">
        <v>1</v>
      </c>
      <c r="P99" s="439" t="s">
        <v>1026</v>
      </c>
      <c r="Q99" s="439">
        <v>1</v>
      </c>
    </row>
    <row r="100" spans="1:17">
      <c r="A100" s="447" t="s">
        <v>74</v>
      </c>
      <c r="B100" s="448">
        <v>10</v>
      </c>
      <c r="C100" s="448">
        <v>20</v>
      </c>
      <c r="D100" s="448">
        <v>8</v>
      </c>
      <c r="E100" s="448">
        <v>7</v>
      </c>
      <c r="F100" s="448">
        <v>62</v>
      </c>
      <c r="G100" s="448">
        <v>6</v>
      </c>
      <c r="H100" s="448">
        <v>35</v>
      </c>
      <c r="I100" s="448">
        <v>9</v>
      </c>
      <c r="J100" s="448">
        <v>0</v>
      </c>
      <c r="K100" s="448">
        <v>20</v>
      </c>
      <c r="L100" s="448">
        <v>4</v>
      </c>
      <c r="M100" s="448">
        <v>14</v>
      </c>
      <c r="N100" s="448">
        <v>23</v>
      </c>
      <c r="O100" s="448">
        <v>218</v>
      </c>
      <c r="P100" s="448">
        <v>137</v>
      </c>
      <c r="Q100" s="448">
        <v>355</v>
      </c>
    </row>
    <row r="101" spans="1:17">
      <c r="A101" s="449" t="s">
        <v>818</v>
      </c>
      <c r="B101" s="439" t="s">
        <v>1026</v>
      </c>
      <c r="C101" s="439">
        <v>1</v>
      </c>
      <c r="D101" s="439" t="s">
        <v>1026</v>
      </c>
      <c r="E101" s="439" t="s">
        <v>1026</v>
      </c>
      <c r="F101" s="439" t="s">
        <v>1026</v>
      </c>
      <c r="G101" s="439" t="s">
        <v>1026</v>
      </c>
      <c r="H101" s="439" t="s">
        <v>1026</v>
      </c>
      <c r="I101" s="439" t="s">
        <v>1026</v>
      </c>
      <c r="J101" s="439" t="s">
        <v>1026</v>
      </c>
      <c r="K101" s="439">
        <v>1</v>
      </c>
      <c r="L101" s="439" t="s">
        <v>1026</v>
      </c>
      <c r="M101" s="439" t="s">
        <v>1026</v>
      </c>
      <c r="N101" s="439">
        <v>1</v>
      </c>
      <c r="O101" s="439">
        <v>3</v>
      </c>
      <c r="P101" s="439">
        <v>4</v>
      </c>
      <c r="Q101" s="439">
        <v>7</v>
      </c>
    </row>
    <row r="102" spans="1:17">
      <c r="A102" s="449" t="s">
        <v>1070</v>
      </c>
      <c r="B102" s="439">
        <v>1</v>
      </c>
      <c r="C102" s="439" t="s">
        <v>1026</v>
      </c>
      <c r="D102" s="439" t="s">
        <v>1026</v>
      </c>
      <c r="E102" s="439" t="s">
        <v>1026</v>
      </c>
      <c r="F102" s="439" t="s">
        <v>1026</v>
      </c>
      <c r="G102" s="439" t="s">
        <v>1026</v>
      </c>
      <c r="H102" s="439" t="s">
        <v>1026</v>
      </c>
      <c r="I102" s="439" t="s">
        <v>1026</v>
      </c>
      <c r="J102" s="439" t="s">
        <v>1026</v>
      </c>
      <c r="K102" s="439" t="s">
        <v>1026</v>
      </c>
      <c r="L102" s="439" t="s">
        <v>1026</v>
      </c>
      <c r="M102" s="439" t="s">
        <v>1026</v>
      </c>
      <c r="N102" s="439" t="s">
        <v>1026</v>
      </c>
      <c r="O102" s="439">
        <v>1</v>
      </c>
      <c r="P102" s="439" t="s">
        <v>1026</v>
      </c>
      <c r="Q102" s="439">
        <v>1</v>
      </c>
    </row>
    <row r="103" spans="1:17">
      <c r="A103" s="449" t="s">
        <v>923</v>
      </c>
      <c r="B103" s="439" t="s">
        <v>1026</v>
      </c>
      <c r="C103" s="439">
        <v>1</v>
      </c>
      <c r="D103" s="439" t="s">
        <v>1026</v>
      </c>
      <c r="E103" s="439" t="s">
        <v>1026</v>
      </c>
      <c r="F103" s="439" t="s">
        <v>1026</v>
      </c>
      <c r="G103" s="439" t="s">
        <v>1026</v>
      </c>
      <c r="H103" s="439" t="s">
        <v>1026</v>
      </c>
      <c r="I103" s="439" t="s">
        <v>1026</v>
      </c>
      <c r="J103" s="439" t="s">
        <v>1026</v>
      </c>
      <c r="K103" s="439" t="s">
        <v>1026</v>
      </c>
      <c r="L103" s="439" t="s">
        <v>1026</v>
      </c>
      <c r="M103" s="439" t="s">
        <v>1026</v>
      </c>
      <c r="N103" s="439" t="s">
        <v>1026</v>
      </c>
      <c r="O103" s="439">
        <v>1</v>
      </c>
      <c r="P103" s="439" t="s">
        <v>1026</v>
      </c>
      <c r="Q103" s="439">
        <v>1</v>
      </c>
    </row>
    <row r="104" spans="1:17">
      <c r="A104" s="449" t="s">
        <v>1071</v>
      </c>
      <c r="B104" s="439" t="s">
        <v>1026</v>
      </c>
      <c r="C104" s="439" t="s">
        <v>1026</v>
      </c>
      <c r="D104" s="439">
        <v>1</v>
      </c>
      <c r="E104" s="439" t="s">
        <v>1026</v>
      </c>
      <c r="F104" s="439" t="s">
        <v>1026</v>
      </c>
      <c r="G104" s="439" t="s">
        <v>1026</v>
      </c>
      <c r="H104" s="439" t="s">
        <v>1026</v>
      </c>
      <c r="I104" s="439" t="s">
        <v>1026</v>
      </c>
      <c r="J104" s="439" t="s">
        <v>1026</v>
      </c>
      <c r="K104" s="439" t="s">
        <v>1026</v>
      </c>
      <c r="L104" s="439" t="s">
        <v>1026</v>
      </c>
      <c r="M104" s="439" t="s">
        <v>1026</v>
      </c>
      <c r="N104" s="439" t="s">
        <v>1026</v>
      </c>
      <c r="O104" s="439">
        <v>1</v>
      </c>
      <c r="P104" s="439" t="s">
        <v>1026</v>
      </c>
      <c r="Q104" s="439">
        <v>1</v>
      </c>
    </row>
    <row r="105" spans="1:17">
      <c r="A105" s="449" t="s">
        <v>1072</v>
      </c>
      <c r="B105" s="439" t="s">
        <v>1026</v>
      </c>
      <c r="C105" s="439" t="s">
        <v>1026</v>
      </c>
      <c r="D105" s="439" t="s">
        <v>1026</v>
      </c>
      <c r="E105" s="439" t="s">
        <v>1026</v>
      </c>
      <c r="F105" s="439">
        <v>1</v>
      </c>
      <c r="G105" s="439" t="s">
        <v>1026</v>
      </c>
      <c r="H105" s="439" t="s">
        <v>1026</v>
      </c>
      <c r="I105" s="439" t="s">
        <v>1026</v>
      </c>
      <c r="J105" s="439" t="s">
        <v>1026</v>
      </c>
      <c r="K105" s="439" t="s">
        <v>1026</v>
      </c>
      <c r="L105" s="439" t="s">
        <v>1026</v>
      </c>
      <c r="M105" s="439" t="s">
        <v>1026</v>
      </c>
      <c r="N105" s="439" t="s">
        <v>1026</v>
      </c>
      <c r="O105" s="439">
        <v>1</v>
      </c>
      <c r="P105" s="439" t="s">
        <v>1026</v>
      </c>
      <c r="Q105" s="439">
        <v>1</v>
      </c>
    </row>
    <row r="106" spans="1:17">
      <c r="A106" s="449" t="s">
        <v>1073</v>
      </c>
      <c r="B106" s="439" t="s">
        <v>1026</v>
      </c>
      <c r="C106" s="439" t="s">
        <v>1026</v>
      </c>
      <c r="D106" s="439" t="s">
        <v>1026</v>
      </c>
      <c r="E106" s="439" t="s">
        <v>1026</v>
      </c>
      <c r="F106" s="439" t="s">
        <v>1026</v>
      </c>
      <c r="G106" s="439" t="s">
        <v>1026</v>
      </c>
      <c r="H106" s="439" t="s">
        <v>1026</v>
      </c>
      <c r="I106" s="439" t="s">
        <v>1026</v>
      </c>
      <c r="J106" s="439" t="s">
        <v>1026</v>
      </c>
      <c r="K106" s="439" t="s">
        <v>1026</v>
      </c>
      <c r="L106" s="439">
        <v>1</v>
      </c>
      <c r="M106" s="439" t="s">
        <v>1026</v>
      </c>
      <c r="N106" s="439" t="s">
        <v>1026</v>
      </c>
      <c r="O106" s="439">
        <v>1</v>
      </c>
      <c r="P106" s="439" t="s">
        <v>1026</v>
      </c>
      <c r="Q106" s="439">
        <v>1</v>
      </c>
    </row>
    <row r="107" spans="1:17">
      <c r="A107" s="449" t="s">
        <v>819</v>
      </c>
      <c r="B107" s="439" t="s">
        <v>1026</v>
      </c>
      <c r="C107" s="439">
        <v>1</v>
      </c>
      <c r="D107" s="439" t="s">
        <v>1026</v>
      </c>
      <c r="E107" s="439" t="s">
        <v>1026</v>
      </c>
      <c r="F107" s="439" t="s">
        <v>1026</v>
      </c>
      <c r="G107" s="439" t="s">
        <v>1026</v>
      </c>
      <c r="H107" s="439" t="s">
        <v>1026</v>
      </c>
      <c r="I107" s="439" t="s">
        <v>1026</v>
      </c>
      <c r="J107" s="439" t="s">
        <v>1026</v>
      </c>
      <c r="K107" s="439" t="s">
        <v>1026</v>
      </c>
      <c r="L107" s="439" t="s">
        <v>1026</v>
      </c>
      <c r="M107" s="439">
        <v>1</v>
      </c>
      <c r="N107" s="439">
        <v>2</v>
      </c>
      <c r="O107" s="439">
        <v>4</v>
      </c>
      <c r="P107" s="439">
        <v>3</v>
      </c>
      <c r="Q107" s="439">
        <v>7</v>
      </c>
    </row>
    <row r="108" spans="1:17">
      <c r="A108" s="449" t="s">
        <v>820</v>
      </c>
      <c r="B108" s="439" t="s">
        <v>1026</v>
      </c>
      <c r="C108" s="439">
        <v>1</v>
      </c>
      <c r="D108" s="439" t="s">
        <v>1026</v>
      </c>
      <c r="E108" s="439" t="s">
        <v>1026</v>
      </c>
      <c r="F108" s="439">
        <v>1</v>
      </c>
      <c r="G108" s="439" t="s">
        <v>1026</v>
      </c>
      <c r="H108" s="439" t="s">
        <v>1026</v>
      </c>
      <c r="I108" s="439" t="s">
        <v>1026</v>
      </c>
      <c r="J108" s="439" t="s">
        <v>1026</v>
      </c>
      <c r="K108" s="439">
        <v>1</v>
      </c>
      <c r="L108" s="439" t="s">
        <v>1026</v>
      </c>
      <c r="M108" s="439">
        <v>1</v>
      </c>
      <c r="N108" s="439" t="s">
        <v>1026</v>
      </c>
      <c r="O108" s="439">
        <v>4</v>
      </c>
      <c r="P108" s="439">
        <v>5</v>
      </c>
      <c r="Q108" s="439">
        <v>9</v>
      </c>
    </row>
    <row r="109" spans="1:17">
      <c r="A109" s="449" t="s">
        <v>827</v>
      </c>
      <c r="B109" s="439" t="s">
        <v>1026</v>
      </c>
      <c r="C109" s="439">
        <v>1</v>
      </c>
      <c r="D109" s="439" t="s">
        <v>1026</v>
      </c>
      <c r="E109" s="439" t="s">
        <v>1026</v>
      </c>
      <c r="F109" s="439">
        <v>1</v>
      </c>
      <c r="G109" s="439" t="s">
        <v>1026</v>
      </c>
      <c r="H109" s="439">
        <v>1</v>
      </c>
      <c r="I109" s="439" t="s">
        <v>1026</v>
      </c>
      <c r="J109" s="439" t="s">
        <v>1026</v>
      </c>
      <c r="K109" s="439" t="s">
        <v>1026</v>
      </c>
      <c r="L109" s="439" t="s">
        <v>1026</v>
      </c>
      <c r="M109" s="439">
        <v>1</v>
      </c>
      <c r="N109" s="439">
        <v>1</v>
      </c>
      <c r="O109" s="439">
        <v>5</v>
      </c>
      <c r="P109" s="439">
        <v>4</v>
      </c>
      <c r="Q109" s="439">
        <v>9</v>
      </c>
    </row>
    <row r="110" spans="1:17">
      <c r="A110" s="449" t="s">
        <v>830</v>
      </c>
      <c r="B110" s="439">
        <v>1</v>
      </c>
      <c r="C110" s="439">
        <v>1</v>
      </c>
      <c r="D110" s="439" t="s">
        <v>1026</v>
      </c>
      <c r="E110" s="439">
        <v>2</v>
      </c>
      <c r="F110" s="439">
        <v>6</v>
      </c>
      <c r="G110" s="439" t="s">
        <v>1026</v>
      </c>
      <c r="H110" s="439">
        <v>3</v>
      </c>
      <c r="I110" s="439">
        <v>1</v>
      </c>
      <c r="J110" s="439" t="s">
        <v>1026</v>
      </c>
      <c r="K110" s="439">
        <v>1</v>
      </c>
      <c r="L110" s="439" t="s">
        <v>1026</v>
      </c>
      <c r="M110" s="439">
        <v>1</v>
      </c>
      <c r="N110" s="439">
        <v>1</v>
      </c>
      <c r="O110" s="439">
        <v>17</v>
      </c>
      <c r="P110" s="439">
        <v>9</v>
      </c>
      <c r="Q110" s="439">
        <v>26</v>
      </c>
    </row>
    <row r="111" spans="1:17">
      <c r="A111" s="449" t="s">
        <v>823</v>
      </c>
      <c r="B111" s="439" t="s">
        <v>1026</v>
      </c>
      <c r="C111" s="439">
        <v>1</v>
      </c>
      <c r="D111" s="439" t="s">
        <v>1026</v>
      </c>
      <c r="E111" s="439" t="s">
        <v>1026</v>
      </c>
      <c r="F111" s="439">
        <v>1</v>
      </c>
      <c r="G111" s="439" t="s">
        <v>1026</v>
      </c>
      <c r="H111" s="439" t="s">
        <v>1026</v>
      </c>
      <c r="I111" s="439" t="s">
        <v>1026</v>
      </c>
      <c r="J111" s="439" t="s">
        <v>1026</v>
      </c>
      <c r="K111" s="439" t="s">
        <v>1026</v>
      </c>
      <c r="L111" s="439" t="s">
        <v>1026</v>
      </c>
      <c r="M111" s="439" t="s">
        <v>1026</v>
      </c>
      <c r="N111" s="439">
        <v>1</v>
      </c>
      <c r="O111" s="439">
        <v>3</v>
      </c>
      <c r="P111" s="439">
        <v>1</v>
      </c>
      <c r="Q111" s="439">
        <v>4</v>
      </c>
    </row>
    <row r="112" spans="1:17">
      <c r="A112" s="449" t="s">
        <v>821</v>
      </c>
      <c r="B112" s="439" t="s">
        <v>1026</v>
      </c>
      <c r="C112" s="439">
        <v>1</v>
      </c>
      <c r="D112" s="439" t="s">
        <v>1026</v>
      </c>
      <c r="E112" s="439" t="s">
        <v>1026</v>
      </c>
      <c r="F112" s="439">
        <v>1</v>
      </c>
      <c r="G112" s="439" t="s">
        <v>1026</v>
      </c>
      <c r="H112" s="439" t="s">
        <v>1026</v>
      </c>
      <c r="I112" s="439" t="s">
        <v>1026</v>
      </c>
      <c r="J112" s="439" t="s">
        <v>1026</v>
      </c>
      <c r="K112" s="439">
        <v>2</v>
      </c>
      <c r="L112" s="439" t="s">
        <v>1026</v>
      </c>
      <c r="M112" s="439">
        <v>1</v>
      </c>
      <c r="N112" s="439">
        <v>1</v>
      </c>
      <c r="O112" s="439">
        <v>6</v>
      </c>
      <c r="P112" s="439">
        <v>6</v>
      </c>
      <c r="Q112" s="439">
        <v>12</v>
      </c>
    </row>
    <row r="113" spans="1:17">
      <c r="A113" s="449" t="s">
        <v>950</v>
      </c>
      <c r="B113" s="439" t="s">
        <v>1026</v>
      </c>
      <c r="C113" s="439" t="s">
        <v>1026</v>
      </c>
      <c r="D113" s="439" t="s">
        <v>1026</v>
      </c>
      <c r="E113" s="439" t="s">
        <v>1026</v>
      </c>
      <c r="F113" s="439">
        <v>1</v>
      </c>
      <c r="G113" s="439" t="s">
        <v>1026</v>
      </c>
      <c r="H113" s="439" t="s">
        <v>1026</v>
      </c>
      <c r="I113" s="439" t="s">
        <v>1026</v>
      </c>
      <c r="J113" s="439" t="s">
        <v>1026</v>
      </c>
      <c r="K113" s="439" t="s">
        <v>1026</v>
      </c>
      <c r="L113" s="439" t="s">
        <v>1026</v>
      </c>
      <c r="M113" s="439" t="s">
        <v>1026</v>
      </c>
      <c r="N113" s="439" t="s">
        <v>1026</v>
      </c>
      <c r="O113" s="439">
        <v>1</v>
      </c>
      <c r="P113" s="439" t="s">
        <v>1026</v>
      </c>
      <c r="Q113" s="439">
        <v>1</v>
      </c>
    </row>
    <row r="114" spans="1:17">
      <c r="A114" s="449" t="s">
        <v>828</v>
      </c>
      <c r="B114" s="439" t="s">
        <v>1026</v>
      </c>
      <c r="C114" s="439">
        <v>1</v>
      </c>
      <c r="D114" s="439" t="s">
        <v>1026</v>
      </c>
      <c r="E114" s="439" t="s">
        <v>1026</v>
      </c>
      <c r="F114" s="439" t="s">
        <v>1026</v>
      </c>
      <c r="G114" s="439" t="s">
        <v>1026</v>
      </c>
      <c r="H114" s="439" t="s">
        <v>1026</v>
      </c>
      <c r="I114" s="439" t="s">
        <v>1026</v>
      </c>
      <c r="J114" s="439" t="s">
        <v>1026</v>
      </c>
      <c r="K114" s="439" t="s">
        <v>1026</v>
      </c>
      <c r="L114" s="439" t="s">
        <v>1026</v>
      </c>
      <c r="M114" s="439" t="s">
        <v>1026</v>
      </c>
      <c r="N114" s="439">
        <v>1</v>
      </c>
      <c r="O114" s="439">
        <v>2</v>
      </c>
      <c r="P114" s="439">
        <v>2</v>
      </c>
      <c r="Q114" s="439">
        <v>4</v>
      </c>
    </row>
    <row r="115" spans="1:17">
      <c r="A115" s="449" t="s">
        <v>817</v>
      </c>
      <c r="B115" s="439" t="s">
        <v>1026</v>
      </c>
      <c r="C115" s="439" t="s">
        <v>1026</v>
      </c>
      <c r="D115" s="439">
        <v>1</v>
      </c>
      <c r="E115" s="439" t="s">
        <v>1026</v>
      </c>
      <c r="F115" s="439" t="s">
        <v>1026</v>
      </c>
      <c r="G115" s="439" t="s">
        <v>1026</v>
      </c>
      <c r="H115" s="439" t="s">
        <v>1026</v>
      </c>
      <c r="I115" s="439" t="s">
        <v>1026</v>
      </c>
      <c r="J115" s="439" t="s">
        <v>1026</v>
      </c>
      <c r="K115" s="439" t="s">
        <v>1026</v>
      </c>
      <c r="L115" s="439" t="s">
        <v>1026</v>
      </c>
      <c r="M115" s="439" t="s">
        <v>1026</v>
      </c>
      <c r="N115" s="439" t="s">
        <v>1026</v>
      </c>
      <c r="O115" s="439">
        <v>1</v>
      </c>
      <c r="P115" s="439" t="s">
        <v>1026</v>
      </c>
      <c r="Q115" s="439">
        <v>1</v>
      </c>
    </row>
    <row r="116" spans="1:17">
      <c r="A116" s="449" t="s">
        <v>1074</v>
      </c>
      <c r="B116" s="439" t="s">
        <v>1026</v>
      </c>
      <c r="C116" s="439" t="s">
        <v>1026</v>
      </c>
      <c r="D116" s="439" t="s">
        <v>1026</v>
      </c>
      <c r="E116" s="439" t="s">
        <v>1026</v>
      </c>
      <c r="F116" s="439" t="s">
        <v>1026</v>
      </c>
      <c r="G116" s="439" t="s">
        <v>1026</v>
      </c>
      <c r="H116" s="439" t="s">
        <v>1026</v>
      </c>
      <c r="I116" s="439" t="s">
        <v>1026</v>
      </c>
      <c r="J116" s="439" t="s">
        <v>1026</v>
      </c>
      <c r="K116" s="439" t="s">
        <v>1026</v>
      </c>
      <c r="L116" s="439" t="s">
        <v>1026</v>
      </c>
      <c r="M116" s="439" t="s">
        <v>1026</v>
      </c>
      <c r="N116" s="439">
        <v>1</v>
      </c>
      <c r="O116" s="439">
        <v>1</v>
      </c>
      <c r="P116" s="439" t="s">
        <v>1026</v>
      </c>
      <c r="Q116" s="439">
        <v>1</v>
      </c>
    </row>
    <row r="117" spans="1:17">
      <c r="A117" s="449" t="s">
        <v>822</v>
      </c>
      <c r="B117" s="439" t="s">
        <v>1026</v>
      </c>
      <c r="C117" s="439">
        <v>1</v>
      </c>
      <c r="D117" s="439" t="s">
        <v>1026</v>
      </c>
      <c r="E117" s="439" t="s">
        <v>1026</v>
      </c>
      <c r="F117" s="439">
        <v>1</v>
      </c>
      <c r="G117" s="439" t="s">
        <v>1026</v>
      </c>
      <c r="H117" s="439" t="s">
        <v>1026</v>
      </c>
      <c r="I117" s="439" t="s">
        <v>1026</v>
      </c>
      <c r="J117" s="439" t="s">
        <v>1026</v>
      </c>
      <c r="K117" s="439">
        <v>2</v>
      </c>
      <c r="L117" s="439" t="s">
        <v>1026</v>
      </c>
      <c r="M117" s="439">
        <v>1</v>
      </c>
      <c r="N117" s="439">
        <v>1</v>
      </c>
      <c r="O117" s="439">
        <v>6</v>
      </c>
      <c r="P117" s="439">
        <v>6</v>
      </c>
      <c r="Q117" s="439">
        <v>12</v>
      </c>
    </row>
    <row r="118" spans="1:17">
      <c r="A118" s="449" t="s">
        <v>829</v>
      </c>
      <c r="B118" s="439" t="s">
        <v>1026</v>
      </c>
      <c r="C118" s="439">
        <v>1</v>
      </c>
      <c r="D118" s="439">
        <v>1</v>
      </c>
      <c r="E118" s="439" t="s">
        <v>1026</v>
      </c>
      <c r="F118" s="439">
        <v>2</v>
      </c>
      <c r="G118" s="439" t="s">
        <v>1026</v>
      </c>
      <c r="H118" s="439">
        <v>3</v>
      </c>
      <c r="I118" s="439" t="s">
        <v>1026</v>
      </c>
      <c r="J118" s="439" t="s">
        <v>1026</v>
      </c>
      <c r="K118" s="439">
        <v>2</v>
      </c>
      <c r="L118" s="439" t="s">
        <v>1026</v>
      </c>
      <c r="M118" s="439">
        <v>1</v>
      </c>
      <c r="N118" s="439">
        <v>1</v>
      </c>
      <c r="O118" s="439">
        <v>11</v>
      </c>
      <c r="P118" s="439">
        <v>7</v>
      </c>
      <c r="Q118" s="439">
        <v>18</v>
      </c>
    </row>
    <row r="119" spans="1:17">
      <c r="A119" s="449" t="s">
        <v>831</v>
      </c>
      <c r="B119" s="439">
        <v>3</v>
      </c>
      <c r="C119" s="439">
        <v>2</v>
      </c>
      <c r="D119" s="439">
        <v>1</v>
      </c>
      <c r="E119" s="439">
        <v>1</v>
      </c>
      <c r="F119" s="439">
        <v>12</v>
      </c>
      <c r="G119" s="439">
        <v>1</v>
      </c>
      <c r="H119" s="439">
        <v>7</v>
      </c>
      <c r="I119" s="439">
        <v>3</v>
      </c>
      <c r="J119" s="439" t="s">
        <v>1026</v>
      </c>
      <c r="K119" s="439">
        <v>3</v>
      </c>
      <c r="L119" s="439">
        <v>1</v>
      </c>
      <c r="M119" s="439">
        <v>3</v>
      </c>
      <c r="N119" s="439">
        <v>2</v>
      </c>
      <c r="O119" s="439">
        <v>39</v>
      </c>
      <c r="P119" s="439">
        <v>40</v>
      </c>
      <c r="Q119" s="439">
        <v>79</v>
      </c>
    </row>
    <row r="120" spans="1:17">
      <c r="A120" s="449" t="s">
        <v>824</v>
      </c>
      <c r="B120" s="439" t="s">
        <v>1026</v>
      </c>
      <c r="C120" s="439">
        <v>2</v>
      </c>
      <c r="D120" s="439">
        <v>1</v>
      </c>
      <c r="E120" s="439">
        <v>1</v>
      </c>
      <c r="F120" s="439">
        <v>15</v>
      </c>
      <c r="G120" s="439">
        <v>2</v>
      </c>
      <c r="H120" s="439">
        <v>14</v>
      </c>
      <c r="I120" s="439">
        <v>4</v>
      </c>
      <c r="J120" s="439" t="s">
        <v>1026</v>
      </c>
      <c r="K120" s="439">
        <v>4</v>
      </c>
      <c r="L120" s="439">
        <v>1</v>
      </c>
      <c r="M120" s="439">
        <v>2</v>
      </c>
      <c r="N120" s="439">
        <v>1</v>
      </c>
      <c r="O120" s="439">
        <v>47</v>
      </c>
      <c r="P120" s="439">
        <v>26</v>
      </c>
      <c r="Q120" s="439">
        <v>73</v>
      </c>
    </row>
    <row r="121" spans="1:17">
      <c r="A121" s="449" t="s">
        <v>1075</v>
      </c>
      <c r="B121" s="439" t="s">
        <v>1026</v>
      </c>
      <c r="C121" s="439" t="s">
        <v>1026</v>
      </c>
      <c r="D121" s="439" t="s">
        <v>1026</v>
      </c>
      <c r="E121" s="439" t="s">
        <v>1026</v>
      </c>
      <c r="F121" s="439">
        <v>3</v>
      </c>
      <c r="G121" s="439">
        <v>1</v>
      </c>
      <c r="H121" s="439" t="s">
        <v>1026</v>
      </c>
      <c r="I121" s="439" t="s">
        <v>1026</v>
      </c>
      <c r="J121" s="439" t="s">
        <v>1026</v>
      </c>
      <c r="K121" s="439" t="s">
        <v>1026</v>
      </c>
      <c r="L121" s="439" t="s">
        <v>1026</v>
      </c>
      <c r="M121" s="439" t="s">
        <v>1026</v>
      </c>
      <c r="N121" s="439" t="s">
        <v>1026</v>
      </c>
      <c r="O121" s="439">
        <v>4</v>
      </c>
      <c r="P121" s="439" t="s">
        <v>1026</v>
      </c>
      <c r="Q121" s="439">
        <v>4</v>
      </c>
    </row>
    <row r="122" spans="1:17">
      <c r="A122" s="449" t="s">
        <v>1076</v>
      </c>
      <c r="B122" s="439" t="s">
        <v>1026</v>
      </c>
      <c r="C122" s="439">
        <v>1</v>
      </c>
      <c r="D122" s="439" t="s">
        <v>1026</v>
      </c>
      <c r="E122" s="439" t="s">
        <v>1026</v>
      </c>
      <c r="F122" s="439">
        <v>1</v>
      </c>
      <c r="G122" s="439" t="s">
        <v>1026</v>
      </c>
      <c r="H122" s="439" t="s">
        <v>1026</v>
      </c>
      <c r="I122" s="439" t="s">
        <v>1026</v>
      </c>
      <c r="J122" s="439" t="s">
        <v>1026</v>
      </c>
      <c r="K122" s="439" t="s">
        <v>1026</v>
      </c>
      <c r="L122" s="439" t="s">
        <v>1026</v>
      </c>
      <c r="M122" s="439" t="s">
        <v>1026</v>
      </c>
      <c r="N122" s="439">
        <v>1</v>
      </c>
      <c r="O122" s="439">
        <v>3</v>
      </c>
      <c r="P122" s="439" t="s">
        <v>1026</v>
      </c>
      <c r="Q122" s="439">
        <v>3</v>
      </c>
    </row>
    <row r="123" spans="1:17">
      <c r="A123" s="449" t="s">
        <v>1077</v>
      </c>
      <c r="B123" s="439" t="s">
        <v>1026</v>
      </c>
      <c r="C123" s="439" t="s">
        <v>1026</v>
      </c>
      <c r="D123" s="439" t="s">
        <v>1026</v>
      </c>
      <c r="E123" s="439" t="s">
        <v>1026</v>
      </c>
      <c r="F123" s="439">
        <v>1</v>
      </c>
      <c r="G123" s="439" t="s">
        <v>1026</v>
      </c>
      <c r="H123" s="439" t="s">
        <v>1026</v>
      </c>
      <c r="I123" s="439" t="s">
        <v>1026</v>
      </c>
      <c r="J123" s="439" t="s">
        <v>1026</v>
      </c>
      <c r="K123" s="439" t="s">
        <v>1026</v>
      </c>
      <c r="L123" s="439" t="s">
        <v>1026</v>
      </c>
      <c r="M123" s="439" t="s">
        <v>1026</v>
      </c>
      <c r="N123" s="439" t="s">
        <v>1026</v>
      </c>
      <c r="O123" s="439">
        <v>1</v>
      </c>
      <c r="P123" s="439">
        <v>1</v>
      </c>
      <c r="Q123" s="439">
        <v>2</v>
      </c>
    </row>
    <row r="124" spans="1:17">
      <c r="A124" s="449" t="s">
        <v>835</v>
      </c>
      <c r="B124" s="439" t="s">
        <v>1026</v>
      </c>
      <c r="C124" s="439">
        <v>1</v>
      </c>
      <c r="D124" s="439" t="s">
        <v>1026</v>
      </c>
      <c r="E124" s="439" t="s">
        <v>1026</v>
      </c>
      <c r="F124" s="439" t="s">
        <v>1026</v>
      </c>
      <c r="G124" s="439" t="s">
        <v>1026</v>
      </c>
      <c r="H124" s="439" t="s">
        <v>1026</v>
      </c>
      <c r="I124" s="439" t="s">
        <v>1026</v>
      </c>
      <c r="J124" s="439" t="s">
        <v>1026</v>
      </c>
      <c r="K124" s="439">
        <v>1</v>
      </c>
      <c r="L124" s="439" t="s">
        <v>1026</v>
      </c>
      <c r="M124" s="439" t="s">
        <v>1026</v>
      </c>
      <c r="N124" s="439">
        <v>1</v>
      </c>
      <c r="O124" s="439">
        <v>3</v>
      </c>
      <c r="P124" s="439">
        <v>2</v>
      </c>
      <c r="Q124" s="439">
        <v>5</v>
      </c>
    </row>
    <row r="125" spans="1:17">
      <c r="A125" s="449" t="s">
        <v>1078</v>
      </c>
      <c r="B125" s="439" t="s">
        <v>1026</v>
      </c>
      <c r="C125" s="439" t="s">
        <v>1026</v>
      </c>
      <c r="D125" s="439" t="s">
        <v>1026</v>
      </c>
      <c r="E125" s="439" t="s">
        <v>1026</v>
      </c>
      <c r="F125" s="439" t="s">
        <v>1026</v>
      </c>
      <c r="G125" s="439" t="s">
        <v>1026</v>
      </c>
      <c r="H125" s="439">
        <v>1</v>
      </c>
      <c r="I125" s="439" t="s">
        <v>1026</v>
      </c>
      <c r="J125" s="439" t="s">
        <v>1026</v>
      </c>
      <c r="K125" s="439" t="s">
        <v>1026</v>
      </c>
      <c r="L125" s="439" t="s">
        <v>1026</v>
      </c>
      <c r="M125" s="439" t="s">
        <v>1026</v>
      </c>
      <c r="N125" s="439" t="s">
        <v>1026</v>
      </c>
      <c r="O125" s="439">
        <v>1</v>
      </c>
      <c r="P125" s="439" t="s">
        <v>1026</v>
      </c>
      <c r="Q125" s="439">
        <v>1</v>
      </c>
    </row>
    <row r="126" spans="1:17">
      <c r="A126" s="449" t="s">
        <v>832</v>
      </c>
      <c r="B126" s="439" t="s">
        <v>1026</v>
      </c>
      <c r="C126" s="439" t="s">
        <v>1026</v>
      </c>
      <c r="D126" s="439">
        <v>1</v>
      </c>
      <c r="E126" s="439">
        <v>1</v>
      </c>
      <c r="F126" s="439">
        <v>2</v>
      </c>
      <c r="G126" s="439" t="s">
        <v>1026</v>
      </c>
      <c r="H126" s="439">
        <v>1</v>
      </c>
      <c r="I126" s="439" t="s">
        <v>1026</v>
      </c>
      <c r="J126" s="439" t="s">
        <v>1026</v>
      </c>
      <c r="K126" s="439" t="s">
        <v>1026</v>
      </c>
      <c r="L126" s="439" t="s">
        <v>1026</v>
      </c>
      <c r="M126" s="439" t="s">
        <v>1026</v>
      </c>
      <c r="N126" s="439">
        <v>1</v>
      </c>
      <c r="O126" s="439">
        <v>6</v>
      </c>
      <c r="P126" s="439" t="s">
        <v>1026</v>
      </c>
      <c r="Q126" s="439">
        <v>6</v>
      </c>
    </row>
    <row r="127" spans="1:17">
      <c r="A127" s="449" t="s">
        <v>1079</v>
      </c>
      <c r="B127" s="439" t="s">
        <v>1026</v>
      </c>
      <c r="C127" s="439" t="s">
        <v>1026</v>
      </c>
      <c r="D127" s="439" t="s">
        <v>1026</v>
      </c>
      <c r="E127" s="439" t="s">
        <v>1026</v>
      </c>
      <c r="F127" s="439" t="s">
        <v>1026</v>
      </c>
      <c r="G127" s="439" t="s">
        <v>1026</v>
      </c>
      <c r="H127" s="439" t="s">
        <v>1026</v>
      </c>
      <c r="I127" s="439" t="s">
        <v>1026</v>
      </c>
      <c r="J127" s="439" t="s">
        <v>1026</v>
      </c>
      <c r="K127" s="439" t="s">
        <v>1026</v>
      </c>
      <c r="L127" s="439">
        <v>1</v>
      </c>
      <c r="M127" s="439" t="s">
        <v>1026</v>
      </c>
      <c r="N127" s="439" t="s">
        <v>1026</v>
      </c>
      <c r="O127" s="439">
        <v>1</v>
      </c>
      <c r="P127" s="439" t="s">
        <v>1026</v>
      </c>
      <c r="Q127" s="439">
        <v>1</v>
      </c>
    </row>
    <row r="128" spans="1:17">
      <c r="A128" s="449" t="s">
        <v>1080</v>
      </c>
      <c r="B128" s="439" t="s">
        <v>1026</v>
      </c>
      <c r="C128" s="439" t="s">
        <v>1026</v>
      </c>
      <c r="D128" s="439" t="s">
        <v>1026</v>
      </c>
      <c r="E128" s="439">
        <v>1</v>
      </c>
      <c r="F128" s="439" t="s">
        <v>1026</v>
      </c>
      <c r="G128" s="439" t="s">
        <v>1026</v>
      </c>
      <c r="H128" s="439" t="s">
        <v>1026</v>
      </c>
      <c r="I128" s="439" t="s">
        <v>1026</v>
      </c>
      <c r="J128" s="439" t="s">
        <v>1026</v>
      </c>
      <c r="K128" s="439" t="s">
        <v>1026</v>
      </c>
      <c r="L128" s="439" t="s">
        <v>1026</v>
      </c>
      <c r="M128" s="439" t="s">
        <v>1026</v>
      </c>
      <c r="N128" s="439" t="s">
        <v>1026</v>
      </c>
      <c r="O128" s="439">
        <v>1</v>
      </c>
      <c r="P128" s="439" t="s">
        <v>1026</v>
      </c>
      <c r="Q128" s="439">
        <v>1</v>
      </c>
    </row>
    <row r="129" spans="1:17">
      <c r="A129" s="449" t="s">
        <v>826</v>
      </c>
      <c r="B129" s="439">
        <v>1</v>
      </c>
      <c r="C129" s="439" t="s">
        <v>1026</v>
      </c>
      <c r="D129" s="439" t="s">
        <v>1026</v>
      </c>
      <c r="E129" s="439" t="s">
        <v>1026</v>
      </c>
      <c r="F129" s="439">
        <v>1</v>
      </c>
      <c r="G129" s="439" t="s">
        <v>1026</v>
      </c>
      <c r="H129" s="439" t="s">
        <v>1026</v>
      </c>
      <c r="I129" s="439" t="s">
        <v>1026</v>
      </c>
      <c r="J129" s="439" t="s">
        <v>1026</v>
      </c>
      <c r="K129" s="439" t="s">
        <v>1026</v>
      </c>
      <c r="L129" s="439" t="s">
        <v>1026</v>
      </c>
      <c r="M129" s="439" t="s">
        <v>1026</v>
      </c>
      <c r="N129" s="439">
        <v>1</v>
      </c>
      <c r="O129" s="439">
        <v>3</v>
      </c>
      <c r="P129" s="439" t="s">
        <v>1026</v>
      </c>
      <c r="Q129" s="439">
        <v>3</v>
      </c>
    </row>
    <row r="130" spans="1:17">
      <c r="A130" s="449" t="s">
        <v>833</v>
      </c>
      <c r="B130" s="439">
        <v>2</v>
      </c>
      <c r="C130" s="439">
        <v>1</v>
      </c>
      <c r="D130" s="439">
        <v>1</v>
      </c>
      <c r="E130" s="439">
        <v>1</v>
      </c>
      <c r="F130" s="439">
        <v>4</v>
      </c>
      <c r="G130" s="439" t="s">
        <v>1026</v>
      </c>
      <c r="H130" s="439">
        <v>3</v>
      </c>
      <c r="I130" s="439">
        <v>1</v>
      </c>
      <c r="J130" s="439" t="s">
        <v>1026</v>
      </c>
      <c r="K130" s="439">
        <v>1</v>
      </c>
      <c r="L130" s="439" t="s">
        <v>1026</v>
      </c>
      <c r="M130" s="439">
        <v>1</v>
      </c>
      <c r="N130" s="439">
        <v>1</v>
      </c>
      <c r="O130" s="439">
        <v>16</v>
      </c>
      <c r="P130" s="439">
        <v>8</v>
      </c>
      <c r="Q130" s="439">
        <v>24</v>
      </c>
    </row>
    <row r="131" spans="1:17">
      <c r="A131" s="449" t="s">
        <v>928</v>
      </c>
      <c r="B131" s="439" t="s">
        <v>1026</v>
      </c>
      <c r="C131" s="439" t="s">
        <v>1026</v>
      </c>
      <c r="D131" s="439" t="s">
        <v>1026</v>
      </c>
      <c r="E131" s="439" t="s">
        <v>1026</v>
      </c>
      <c r="F131" s="439" t="s">
        <v>1026</v>
      </c>
      <c r="G131" s="439" t="s">
        <v>1026</v>
      </c>
      <c r="H131" s="439" t="s">
        <v>1026</v>
      </c>
      <c r="I131" s="439" t="s">
        <v>1026</v>
      </c>
      <c r="J131" s="439" t="s">
        <v>1026</v>
      </c>
      <c r="K131" s="439" t="s">
        <v>1026</v>
      </c>
      <c r="L131" s="439" t="s">
        <v>1026</v>
      </c>
      <c r="M131" s="439" t="s">
        <v>1026</v>
      </c>
      <c r="N131" s="439">
        <v>1</v>
      </c>
      <c r="O131" s="439">
        <v>1</v>
      </c>
      <c r="P131" s="439" t="s">
        <v>1026</v>
      </c>
      <c r="Q131" s="439">
        <v>1</v>
      </c>
    </row>
    <row r="132" spans="1:17">
      <c r="A132" s="449" t="s">
        <v>1081</v>
      </c>
      <c r="B132" s="439" t="s">
        <v>1026</v>
      </c>
      <c r="C132" s="439" t="s">
        <v>1026</v>
      </c>
      <c r="D132" s="439" t="s">
        <v>1026</v>
      </c>
      <c r="E132" s="439" t="s">
        <v>1026</v>
      </c>
      <c r="F132" s="439" t="s">
        <v>1026</v>
      </c>
      <c r="G132" s="439">
        <v>1</v>
      </c>
      <c r="H132" s="439" t="s">
        <v>1026</v>
      </c>
      <c r="I132" s="439" t="s">
        <v>1026</v>
      </c>
      <c r="J132" s="439" t="s">
        <v>1026</v>
      </c>
      <c r="K132" s="439" t="s">
        <v>1026</v>
      </c>
      <c r="L132" s="439" t="s">
        <v>1026</v>
      </c>
      <c r="M132" s="439" t="s">
        <v>1026</v>
      </c>
      <c r="N132" s="439" t="s">
        <v>1026</v>
      </c>
      <c r="O132" s="439">
        <v>1</v>
      </c>
      <c r="P132" s="439" t="s">
        <v>1026</v>
      </c>
      <c r="Q132" s="439">
        <v>1</v>
      </c>
    </row>
    <row r="133" spans="1:17">
      <c r="A133" s="449" t="s">
        <v>1082</v>
      </c>
      <c r="B133" s="439" t="s">
        <v>1026</v>
      </c>
      <c r="C133" s="439" t="s">
        <v>1026</v>
      </c>
      <c r="D133" s="439" t="s">
        <v>1026</v>
      </c>
      <c r="E133" s="439" t="s">
        <v>1026</v>
      </c>
      <c r="F133" s="439">
        <v>1</v>
      </c>
      <c r="G133" s="439">
        <v>1</v>
      </c>
      <c r="H133" s="439" t="s">
        <v>1026</v>
      </c>
      <c r="I133" s="439" t="s">
        <v>1026</v>
      </c>
      <c r="J133" s="439" t="s">
        <v>1026</v>
      </c>
      <c r="K133" s="439" t="s">
        <v>1026</v>
      </c>
      <c r="L133" s="439" t="s">
        <v>1026</v>
      </c>
      <c r="M133" s="439" t="s">
        <v>1026</v>
      </c>
      <c r="N133" s="439" t="s">
        <v>1026</v>
      </c>
      <c r="O133" s="439">
        <v>2</v>
      </c>
      <c r="P133" s="439" t="s">
        <v>1026</v>
      </c>
      <c r="Q133" s="439">
        <v>2</v>
      </c>
    </row>
    <row r="134" spans="1:17">
      <c r="A134" s="449" t="s">
        <v>926</v>
      </c>
      <c r="B134" s="439" t="s">
        <v>1026</v>
      </c>
      <c r="C134" s="439" t="s">
        <v>1026</v>
      </c>
      <c r="D134" s="439">
        <v>1</v>
      </c>
      <c r="E134" s="439" t="s">
        <v>1026</v>
      </c>
      <c r="F134" s="439" t="s">
        <v>1026</v>
      </c>
      <c r="G134" s="439" t="s">
        <v>1026</v>
      </c>
      <c r="H134" s="439" t="s">
        <v>1026</v>
      </c>
      <c r="I134" s="439" t="s">
        <v>1026</v>
      </c>
      <c r="J134" s="439" t="s">
        <v>1026</v>
      </c>
      <c r="K134" s="439" t="s">
        <v>1026</v>
      </c>
      <c r="L134" s="439" t="s">
        <v>1026</v>
      </c>
      <c r="M134" s="439" t="s">
        <v>1026</v>
      </c>
      <c r="N134" s="439" t="s">
        <v>1026</v>
      </c>
      <c r="O134" s="439">
        <v>1</v>
      </c>
      <c r="P134" s="439" t="s">
        <v>1026</v>
      </c>
      <c r="Q134" s="439">
        <v>1</v>
      </c>
    </row>
    <row r="135" spans="1:17">
      <c r="A135" s="449" t="s">
        <v>1083</v>
      </c>
      <c r="B135" s="439" t="s">
        <v>1026</v>
      </c>
      <c r="C135" s="439" t="s">
        <v>1026</v>
      </c>
      <c r="D135" s="439" t="s">
        <v>1026</v>
      </c>
      <c r="E135" s="439" t="s">
        <v>1026</v>
      </c>
      <c r="F135" s="439">
        <v>1</v>
      </c>
      <c r="G135" s="439" t="s">
        <v>1026</v>
      </c>
      <c r="H135" s="439" t="s">
        <v>1026</v>
      </c>
      <c r="I135" s="439" t="s">
        <v>1026</v>
      </c>
      <c r="J135" s="439" t="s">
        <v>1026</v>
      </c>
      <c r="K135" s="439" t="s">
        <v>1026</v>
      </c>
      <c r="L135" s="439" t="s">
        <v>1026</v>
      </c>
      <c r="M135" s="439" t="s">
        <v>1026</v>
      </c>
      <c r="N135" s="439" t="s">
        <v>1026</v>
      </c>
      <c r="O135" s="439">
        <v>1</v>
      </c>
      <c r="P135" s="439" t="s">
        <v>1026</v>
      </c>
      <c r="Q135" s="439">
        <v>1</v>
      </c>
    </row>
    <row r="136" spans="1:17">
      <c r="A136" s="449" t="s">
        <v>825</v>
      </c>
      <c r="B136" s="439" t="s">
        <v>1026</v>
      </c>
      <c r="C136" s="439">
        <v>1</v>
      </c>
      <c r="D136" s="439" t="s">
        <v>1026</v>
      </c>
      <c r="E136" s="439" t="s">
        <v>1026</v>
      </c>
      <c r="F136" s="439">
        <v>2</v>
      </c>
      <c r="G136" s="439" t="s">
        <v>1026</v>
      </c>
      <c r="H136" s="439" t="s">
        <v>1026</v>
      </c>
      <c r="I136" s="439" t="s">
        <v>1026</v>
      </c>
      <c r="J136" s="439" t="s">
        <v>1026</v>
      </c>
      <c r="K136" s="439">
        <v>1</v>
      </c>
      <c r="L136" s="439" t="s">
        <v>1026</v>
      </c>
      <c r="M136" s="439" t="s">
        <v>1026</v>
      </c>
      <c r="N136" s="439">
        <v>2</v>
      </c>
      <c r="O136" s="439">
        <v>6</v>
      </c>
      <c r="P136" s="439">
        <v>6</v>
      </c>
      <c r="Q136" s="439">
        <v>12</v>
      </c>
    </row>
    <row r="137" spans="1:17">
      <c r="A137" s="449" t="s">
        <v>834</v>
      </c>
      <c r="B137" s="439">
        <v>2</v>
      </c>
      <c r="C137" s="439">
        <v>1</v>
      </c>
      <c r="D137" s="439" t="s">
        <v>1026</v>
      </c>
      <c r="E137" s="439" t="s">
        <v>1026</v>
      </c>
      <c r="F137" s="439">
        <v>4</v>
      </c>
      <c r="G137" s="439" t="s">
        <v>1026</v>
      </c>
      <c r="H137" s="439">
        <v>2</v>
      </c>
      <c r="I137" s="439" t="s">
        <v>1026</v>
      </c>
      <c r="J137" s="439" t="s">
        <v>1026</v>
      </c>
      <c r="K137" s="439">
        <v>1</v>
      </c>
      <c r="L137" s="439" t="s">
        <v>1026</v>
      </c>
      <c r="M137" s="439">
        <v>1</v>
      </c>
      <c r="N137" s="439">
        <v>1</v>
      </c>
      <c r="O137" s="439">
        <v>12</v>
      </c>
      <c r="P137" s="439">
        <v>7</v>
      </c>
      <c r="Q137" s="439">
        <v>19</v>
      </c>
    </row>
    <row r="138" spans="1:17">
      <c r="A138" s="447" t="s">
        <v>75</v>
      </c>
      <c r="B138" s="448">
        <v>2</v>
      </c>
      <c r="C138" s="448">
        <v>6</v>
      </c>
      <c r="D138" s="448">
        <v>4</v>
      </c>
      <c r="E138" s="448">
        <v>1</v>
      </c>
      <c r="F138" s="448">
        <v>1</v>
      </c>
      <c r="G138" s="448">
        <v>0</v>
      </c>
      <c r="H138" s="448">
        <v>1</v>
      </c>
      <c r="I138" s="448">
        <v>0</v>
      </c>
      <c r="J138" s="448">
        <v>0</v>
      </c>
      <c r="K138" s="448">
        <v>6</v>
      </c>
      <c r="L138" s="448">
        <v>0</v>
      </c>
      <c r="M138" s="448">
        <v>0</v>
      </c>
      <c r="N138" s="448">
        <v>1</v>
      </c>
      <c r="O138" s="448">
        <v>22</v>
      </c>
      <c r="P138" s="448">
        <v>4</v>
      </c>
      <c r="Q138" s="448">
        <v>26</v>
      </c>
    </row>
    <row r="139" spans="1:17">
      <c r="A139" s="449" t="s">
        <v>1084</v>
      </c>
      <c r="B139" s="439" t="s">
        <v>1026</v>
      </c>
      <c r="C139" s="439" t="s">
        <v>1026</v>
      </c>
      <c r="D139" s="439" t="s">
        <v>1026</v>
      </c>
      <c r="E139" s="439">
        <v>1</v>
      </c>
      <c r="F139" s="439" t="s">
        <v>1026</v>
      </c>
      <c r="G139" s="439" t="s">
        <v>1026</v>
      </c>
      <c r="H139" s="439" t="s">
        <v>1026</v>
      </c>
      <c r="I139" s="439" t="s">
        <v>1026</v>
      </c>
      <c r="J139" s="439" t="s">
        <v>1026</v>
      </c>
      <c r="K139" s="439" t="s">
        <v>1026</v>
      </c>
      <c r="L139" s="439" t="s">
        <v>1026</v>
      </c>
      <c r="M139" s="439" t="s">
        <v>1026</v>
      </c>
      <c r="N139" s="439" t="s">
        <v>1026</v>
      </c>
      <c r="O139" s="439">
        <v>1</v>
      </c>
      <c r="P139" s="439" t="s">
        <v>1026</v>
      </c>
      <c r="Q139" s="439">
        <v>1</v>
      </c>
    </row>
    <row r="140" spans="1:17">
      <c r="A140" s="449" t="s">
        <v>837</v>
      </c>
      <c r="B140" s="439" t="s">
        <v>1026</v>
      </c>
      <c r="C140" s="439">
        <v>1</v>
      </c>
      <c r="D140" s="439" t="s">
        <v>1026</v>
      </c>
      <c r="E140" s="439" t="s">
        <v>1026</v>
      </c>
      <c r="F140" s="439" t="s">
        <v>1026</v>
      </c>
      <c r="G140" s="439" t="s">
        <v>1026</v>
      </c>
      <c r="H140" s="439" t="s">
        <v>1026</v>
      </c>
      <c r="I140" s="439" t="s">
        <v>1026</v>
      </c>
      <c r="J140" s="439" t="s">
        <v>1026</v>
      </c>
      <c r="K140" s="439" t="s">
        <v>1026</v>
      </c>
      <c r="L140" s="439" t="s">
        <v>1026</v>
      </c>
      <c r="M140" s="439" t="s">
        <v>1026</v>
      </c>
      <c r="N140" s="439">
        <v>1</v>
      </c>
      <c r="O140" s="439">
        <v>2</v>
      </c>
      <c r="P140" s="439">
        <v>1</v>
      </c>
      <c r="Q140" s="439">
        <v>3</v>
      </c>
    </row>
    <row r="141" spans="1:17">
      <c r="A141" s="449" t="s">
        <v>836</v>
      </c>
      <c r="B141" s="439" t="s">
        <v>1026</v>
      </c>
      <c r="C141" s="439">
        <v>1</v>
      </c>
      <c r="D141" s="439" t="s">
        <v>1026</v>
      </c>
      <c r="E141" s="439" t="s">
        <v>1026</v>
      </c>
      <c r="F141" s="439" t="s">
        <v>1026</v>
      </c>
      <c r="G141" s="439" t="s">
        <v>1026</v>
      </c>
      <c r="H141" s="439" t="s">
        <v>1026</v>
      </c>
      <c r="I141" s="439" t="s">
        <v>1026</v>
      </c>
      <c r="J141" s="439" t="s">
        <v>1026</v>
      </c>
      <c r="K141" s="439">
        <v>2</v>
      </c>
      <c r="L141" s="439" t="s">
        <v>1026</v>
      </c>
      <c r="M141" s="439" t="s">
        <v>1026</v>
      </c>
      <c r="N141" s="439" t="s">
        <v>1026</v>
      </c>
      <c r="O141" s="439">
        <v>3</v>
      </c>
      <c r="P141" s="439">
        <v>2</v>
      </c>
      <c r="Q141" s="439">
        <v>5</v>
      </c>
    </row>
    <row r="142" spans="1:17">
      <c r="A142" s="449" t="s">
        <v>1085</v>
      </c>
      <c r="B142" s="439" t="s">
        <v>1026</v>
      </c>
      <c r="C142" s="439">
        <v>1</v>
      </c>
      <c r="D142" s="439" t="s">
        <v>1026</v>
      </c>
      <c r="E142" s="439" t="s">
        <v>1026</v>
      </c>
      <c r="F142" s="439">
        <v>1</v>
      </c>
      <c r="G142" s="439" t="s">
        <v>1026</v>
      </c>
      <c r="H142" s="439" t="s">
        <v>1026</v>
      </c>
      <c r="I142" s="439" t="s">
        <v>1026</v>
      </c>
      <c r="J142" s="439" t="s">
        <v>1026</v>
      </c>
      <c r="K142" s="439" t="s">
        <v>1026</v>
      </c>
      <c r="L142" s="439" t="s">
        <v>1026</v>
      </c>
      <c r="M142" s="439" t="s">
        <v>1026</v>
      </c>
      <c r="N142" s="439" t="s">
        <v>1026</v>
      </c>
      <c r="O142" s="439">
        <v>2</v>
      </c>
      <c r="P142" s="439" t="s">
        <v>1026</v>
      </c>
      <c r="Q142" s="439">
        <v>2</v>
      </c>
    </row>
    <row r="143" spans="1:17">
      <c r="A143" s="449" t="s">
        <v>1086</v>
      </c>
      <c r="B143" s="439" t="s">
        <v>1026</v>
      </c>
      <c r="C143" s="439" t="s">
        <v>1026</v>
      </c>
      <c r="D143" s="439" t="s">
        <v>1026</v>
      </c>
      <c r="E143" s="439" t="s">
        <v>1026</v>
      </c>
      <c r="F143" s="439" t="s">
        <v>1026</v>
      </c>
      <c r="G143" s="439" t="s">
        <v>1026</v>
      </c>
      <c r="H143" s="439">
        <v>1</v>
      </c>
      <c r="I143" s="439" t="s">
        <v>1026</v>
      </c>
      <c r="J143" s="439" t="s">
        <v>1026</v>
      </c>
      <c r="K143" s="439" t="s">
        <v>1026</v>
      </c>
      <c r="L143" s="439" t="s">
        <v>1026</v>
      </c>
      <c r="M143" s="439" t="s">
        <v>1026</v>
      </c>
      <c r="N143" s="439" t="s">
        <v>1026</v>
      </c>
      <c r="O143" s="439">
        <v>1</v>
      </c>
      <c r="P143" s="439" t="s">
        <v>1026</v>
      </c>
      <c r="Q143" s="439">
        <v>1</v>
      </c>
    </row>
    <row r="144" spans="1:17">
      <c r="A144" s="449" t="s">
        <v>1087</v>
      </c>
      <c r="B144" s="439" t="s">
        <v>1026</v>
      </c>
      <c r="C144" s="439" t="s">
        <v>1026</v>
      </c>
      <c r="D144" s="439" t="s">
        <v>1026</v>
      </c>
      <c r="E144" s="439" t="s">
        <v>1026</v>
      </c>
      <c r="F144" s="439" t="s">
        <v>1026</v>
      </c>
      <c r="G144" s="439" t="s">
        <v>1026</v>
      </c>
      <c r="H144" s="439" t="s">
        <v>1026</v>
      </c>
      <c r="I144" s="439" t="s">
        <v>1026</v>
      </c>
      <c r="J144" s="439" t="s">
        <v>1026</v>
      </c>
      <c r="K144" s="439">
        <v>1</v>
      </c>
      <c r="L144" s="439" t="s">
        <v>1026</v>
      </c>
      <c r="M144" s="439" t="s">
        <v>1026</v>
      </c>
      <c r="N144" s="439" t="s">
        <v>1026</v>
      </c>
      <c r="O144" s="439">
        <v>1</v>
      </c>
      <c r="P144" s="439" t="s">
        <v>1026</v>
      </c>
      <c r="Q144" s="439">
        <v>1</v>
      </c>
    </row>
    <row r="145" spans="1:17">
      <c r="A145" s="449" t="s">
        <v>1088</v>
      </c>
      <c r="B145" s="439" t="s">
        <v>1026</v>
      </c>
      <c r="C145" s="439" t="s">
        <v>1026</v>
      </c>
      <c r="D145" s="439" t="s">
        <v>1026</v>
      </c>
      <c r="E145" s="439" t="s">
        <v>1026</v>
      </c>
      <c r="F145" s="439" t="s">
        <v>1026</v>
      </c>
      <c r="G145" s="439" t="s">
        <v>1026</v>
      </c>
      <c r="H145" s="439" t="s">
        <v>1026</v>
      </c>
      <c r="I145" s="439" t="s">
        <v>1026</v>
      </c>
      <c r="J145" s="439" t="s">
        <v>1026</v>
      </c>
      <c r="K145" s="439">
        <v>1</v>
      </c>
      <c r="L145" s="439" t="s">
        <v>1026</v>
      </c>
      <c r="M145" s="439" t="s">
        <v>1026</v>
      </c>
      <c r="N145" s="439" t="s">
        <v>1026</v>
      </c>
      <c r="O145" s="439">
        <v>1</v>
      </c>
      <c r="P145" s="439" t="s">
        <v>1026</v>
      </c>
      <c r="Q145" s="439">
        <v>1</v>
      </c>
    </row>
    <row r="146" spans="1:17">
      <c r="A146" s="449" t="s">
        <v>839</v>
      </c>
      <c r="B146" s="439">
        <v>1</v>
      </c>
      <c r="C146" s="439">
        <v>1</v>
      </c>
      <c r="D146" s="439">
        <v>1</v>
      </c>
      <c r="E146" s="439" t="s">
        <v>1026</v>
      </c>
      <c r="F146" s="439" t="s">
        <v>1026</v>
      </c>
      <c r="G146" s="439" t="s">
        <v>1026</v>
      </c>
      <c r="H146" s="439" t="s">
        <v>1026</v>
      </c>
      <c r="I146" s="439" t="s">
        <v>1026</v>
      </c>
      <c r="J146" s="439" t="s">
        <v>1026</v>
      </c>
      <c r="K146" s="439">
        <v>1</v>
      </c>
      <c r="L146" s="439" t="s">
        <v>1026</v>
      </c>
      <c r="M146" s="439" t="s">
        <v>1026</v>
      </c>
      <c r="N146" s="439" t="s">
        <v>1026</v>
      </c>
      <c r="O146" s="439">
        <v>4</v>
      </c>
      <c r="P146" s="439">
        <v>1</v>
      </c>
      <c r="Q146" s="439">
        <v>5</v>
      </c>
    </row>
    <row r="147" spans="1:17">
      <c r="A147" s="449" t="s">
        <v>1089</v>
      </c>
      <c r="B147" s="439">
        <v>1</v>
      </c>
      <c r="C147" s="439">
        <v>1</v>
      </c>
      <c r="D147" s="439" t="s">
        <v>1026</v>
      </c>
      <c r="E147" s="439" t="s">
        <v>1026</v>
      </c>
      <c r="F147" s="439" t="s">
        <v>1026</v>
      </c>
      <c r="G147" s="439" t="s">
        <v>1026</v>
      </c>
      <c r="H147" s="439" t="s">
        <v>1026</v>
      </c>
      <c r="I147" s="439" t="s">
        <v>1026</v>
      </c>
      <c r="J147" s="439" t="s">
        <v>1026</v>
      </c>
      <c r="K147" s="439" t="s">
        <v>1026</v>
      </c>
      <c r="L147" s="439" t="s">
        <v>1026</v>
      </c>
      <c r="M147" s="439" t="s">
        <v>1026</v>
      </c>
      <c r="N147" s="439" t="s">
        <v>1026</v>
      </c>
      <c r="O147" s="439">
        <v>2</v>
      </c>
      <c r="P147" s="439" t="s">
        <v>1026</v>
      </c>
      <c r="Q147" s="439">
        <v>2</v>
      </c>
    </row>
    <row r="148" spans="1:17">
      <c r="A148" s="449" t="s">
        <v>840</v>
      </c>
      <c r="B148" s="439" t="s">
        <v>1026</v>
      </c>
      <c r="C148" s="439" t="s">
        <v>1026</v>
      </c>
      <c r="D148" s="439">
        <v>1</v>
      </c>
      <c r="E148" s="439" t="s">
        <v>1026</v>
      </c>
      <c r="F148" s="439" t="s">
        <v>1026</v>
      </c>
      <c r="G148" s="439" t="s">
        <v>1026</v>
      </c>
      <c r="H148" s="439" t="s">
        <v>1026</v>
      </c>
      <c r="I148" s="439" t="s">
        <v>1026</v>
      </c>
      <c r="J148" s="439" t="s">
        <v>1026</v>
      </c>
      <c r="K148" s="439" t="s">
        <v>1026</v>
      </c>
      <c r="L148" s="439" t="s">
        <v>1026</v>
      </c>
      <c r="M148" s="439" t="s">
        <v>1026</v>
      </c>
      <c r="N148" s="439" t="s">
        <v>1026</v>
      </c>
      <c r="O148" s="439">
        <v>1</v>
      </c>
      <c r="P148" s="439" t="s">
        <v>1026</v>
      </c>
      <c r="Q148" s="439">
        <v>1</v>
      </c>
    </row>
    <row r="149" spans="1:17">
      <c r="A149" s="449" t="s">
        <v>838</v>
      </c>
      <c r="B149" s="439" t="s">
        <v>1026</v>
      </c>
      <c r="C149" s="439" t="s">
        <v>1026</v>
      </c>
      <c r="D149" s="439">
        <v>1</v>
      </c>
      <c r="E149" s="439" t="s">
        <v>1026</v>
      </c>
      <c r="F149" s="439" t="s">
        <v>1026</v>
      </c>
      <c r="G149" s="439" t="s">
        <v>1026</v>
      </c>
      <c r="H149" s="439" t="s">
        <v>1026</v>
      </c>
      <c r="I149" s="439" t="s">
        <v>1026</v>
      </c>
      <c r="J149" s="439" t="s">
        <v>1026</v>
      </c>
      <c r="K149" s="439" t="s">
        <v>1026</v>
      </c>
      <c r="L149" s="439" t="s">
        <v>1026</v>
      </c>
      <c r="M149" s="439" t="s">
        <v>1026</v>
      </c>
      <c r="N149" s="439" t="s">
        <v>1026</v>
      </c>
      <c r="O149" s="439">
        <v>1</v>
      </c>
      <c r="P149" s="439" t="s">
        <v>1026</v>
      </c>
      <c r="Q149" s="439">
        <v>1</v>
      </c>
    </row>
    <row r="150" spans="1:17">
      <c r="A150" s="449" t="s">
        <v>841</v>
      </c>
      <c r="B150" s="439" t="s">
        <v>1026</v>
      </c>
      <c r="C150" s="439" t="s">
        <v>1026</v>
      </c>
      <c r="D150" s="439">
        <v>1</v>
      </c>
      <c r="E150" s="439" t="s">
        <v>1026</v>
      </c>
      <c r="F150" s="439" t="s">
        <v>1026</v>
      </c>
      <c r="G150" s="439" t="s">
        <v>1026</v>
      </c>
      <c r="H150" s="439" t="s">
        <v>1026</v>
      </c>
      <c r="I150" s="439" t="s">
        <v>1026</v>
      </c>
      <c r="J150" s="439" t="s">
        <v>1026</v>
      </c>
      <c r="K150" s="439" t="s">
        <v>1026</v>
      </c>
      <c r="L150" s="439" t="s">
        <v>1026</v>
      </c>
      <c r="M150" s="439" t="s">
        <v>1026</v>
      </c>
      <c r="N150" s="439" t="s">
        <v>1026</v>
      </c>
      <c r="O150" s="439">
        <v>1</v>
      </c>
      <c r="P150" s="439" t="s">
        <v>1026</v>
      </c>
      <c r="Q150" s="439">
        <v>1</v>
      </c>
    </row>
    <row r="151" spans="1:17">
      <c r="A151" s="449" t="s">
        <v>1090</v>
      </c>
      <c r="B151" s="439" t="s">
        <v>1026</v>
      </c>
      <c r="C151" s="439" t="s">
        <v>1026</v>
      </c>
      <c r="D151" s="439" t="s">
        <v>1026</v>
      </c>
      <c r="E151" s="439" t="s">
        <v>1026</v>
      </c>
      <c r="F151" s="439" t="s">
        <v>1026</v>
      </c>
      <c r="G151" s="439" t="s">
        <v>1026</v>
      </c>
      <c r="H151" s="439" t="s">
        <v>1026</v>
      </c>
      <c r="I151" s="439" t="s">
        <v>1026</v>
      </c>
      <c r="J151" s="439" t="s">
        <v>1026</v>
      </c>
      <c r="K151" s="439">
        <v>1</v>
      </c>
      <c r="L151" s="439" t="s">
        <v>1026</v>
      </c>
      <c r="M151" s="439" t="s">
        <v>1026</v>
      </c>
      <c r="N151" s="439" t="s">
        <v>1026</v>
      </c>
      <c r="O151" s="439">
        <v>1</v>
      </c>
      <c r="P151" s="439" t="s">
        <v>1026</v>
      </c>
      <c r="Q151" s="439">
        <v>1</v>
      </c>
    </row>
    <row r="152" spans="1:17">
      <c r="A152" s="449" t="s">
        <v>1091</v>
      </c>
      <c r="B152" s="439" t="s">
        <v>1026</v>
      </c>
      <c r="C152" s="439">
        <v>1</v>
      </c>
      <c r="D152" s="439" t="s">
        <v>1026</v>
      </c>
      <c r="E152" s="439" t="s">
        <v>1026</v>
      </c>
      <c r="F152" s="439" t="s">
        <v>1026</v>
      </c>
      <c r="G152" s="439" t="s">
        <v>1026</v>
      </c>
      <c r="H152" s="439" t="s">
        <v>1026</v>
      </c>
      <c r="I152" s="439" t="s">
        <v>1026</v>
      </c>
      <c r="J152" s="439" t="s">
        <v>1026</v>
      </c>
      <c r="K152" s="439" t="s">
        <v>1026</v>
      </c>
      <c r="L152" s="439" t="s">
        <v>1026</v>
      </c>
      <c r="M152" s="439" t="s">
        <v>1026</v>
      </c>
      <c r="N152" s="439" t="s">
        <v>1026</v>
      </c>
      <c r="O152" s="439">
        <v>1</v>
      </c>
      <c r="P152" s="439" t="s">
        <v>1026</v>
      </c>
      <c r="Q152" s="439">
        <v>1</v>
      </c>
    </row>
    <row r="153" spans="1:17">
      <c r="A153" s="447" t="s">
        <v>79</v>
      </c>
      <c r="B153" s="448">
        <v>1</v>
      </c>
      <c r="C153" s="448">
        <v>14</v>
      </c>
      <c r="D153" s="448">
        <v>5</v>
      </c>
      <c r="E153" s="448">
        <v>3</v>
      </c>
      <c r="F153" s="448">
        <v>5</v>
      </c>
      <c r="G153" s="448">
        <v>0</v>
      </c>
      <c r="H153" s="448">
        <v>0</v>
      </c>
      <c r="I153" s="448">
        <v>0</v>
      </c>
      <c r="J153" s="448">
        <v>0</v>
      </c>
      <c r="K153" s="448">
        <v>11</v>
      </c>
      <c r="L153" s="448">
        <v>0</v>
      </c>
      <c r="M153" s="448">
        <v>0</v>
      </c>
      <c r="N153" s="448">
        <v>11</v>
      </c>
      <c r="O153" s="448">
        <v>50</v>
      </c>
      <c r="P153" s="448">
        <v>28</v>
      </c>
      <c r="Q153" s="448">
        <v>78</v>
      </c>
    </row>
    <row r="154" spans="1:17">
      <c r="A154" s="449" t="s">
        <v>853</v>
      </c>
      <c r="B154" s="439" t="s">
        <v>1026</v>
      </c>
      <c r="C154" s="439">
        <v>1</v>
      </c>
      <c r="D154" s="439">
        <v>1</v>
      </c>
      <c r="E154" s="439" t="s">
        <v>1026</v>
      </c>
      <c r="F154" s="439" t="s">
        <v>1026</v>
      </c>
      <c r="G154" s="439" t="s">
        <v>1026</v>
      </c>
      <c r="H154" s="439" t="s">
        <v>1026</v>
      </c>
      <c r="I154" s="439" t="s">
        <v>1026</v>
      </c>
      <c r="J154" s="439" t="s">
        <v>1026</v>
      </c>
      <c r="K154" s="439" t="s">
        <v>1026</v>
      </c>
      <c r="L154" s="439" t="s">
        <v>1026</v>
      </c>
      <c r="M154" s="439" t="s">
        <v>1026</v>
      </c>
      <c r="N154" s="439" t="s">
        <v>1026</v>
      </c>
      <c r="O154" s="439">
        <v>2</v>
      </c>
      <c r="P154" s="439">
        <v>1</v>
      </c>
      <c r="Q154" s="439">
        <v>3</v>
      </c>
    </row>
    <row r="155" spans="1:17">
      <c r="A155" s="449" t="s">
        <v>846</v>
      </c>
      <c r="B155" s="439" t="s">
        <v>1026</v>
      </c>
      <c r="C155" s="439">
        <v>1</v>
      </c>
      <c r="D155" s="439" t="s">
        <v>1026</v>
      </c>
      <c r="E155" s="439" t="s">
        <v>1026</v>
      </c>
      <c r="F155" s="439">
        <v>1</v>
      </c>
      <c r="G155" s="439" t="s">
        <v>1026</v>
      </c>
      <c r="H155" s="439" t="s">
        <v>1026</v>
      </c>
      <c r="I155" s="439" t="s">
        <v>1026</v>
      </c>
      <c r="J155" s="439" t="s">
        <v>1026</v>
      </c>
      <c r="K155" s="439">
        <v>1</v>
      </c>
      <c r="L155" s="439" t="s">
        <v>1026</v>
      </c>
      <c r="M155" s="439" t="s">
        <v>1026</v>
      </c>
      <c r="N155" s="439">
        <v>1</v>
      </c>
      <c r="O155" s="439">
        <v>4</v>
      </c>
      <c r="P155" s="439">
        <v>1</v>
      </c>
      <c r="Q155" s="439">
        <v>5</v>
      </c>
    </row>
    <row r="156" spans="1:17">
      <c r="A156" s="449" t="s">
        <v>1092</v>
      </c>
      <c r="B156" s="439" t="s">
        <v>1026</v>
      </c>
      <c r="C156" s="439" t="s">
        <v>1026</v>
      </c>
      <c r="D156" s="439" t="s">
        <v>1026</v>
      </c>
      <c r="E156" s="439" t="s">
        <v>1026</v>
      </c>
      <c r="F156" s="439" t="s">
        <v>1026</v>
      </c>
      <c r="G156" s="439" t="s">
        <v>1026</v>
      </c>
      <c r="H156" s="439" t="s">
        <v>1026</v>
      </c>
      <c r="I156" s="439" t="s">
        <v>1026</v>
      </c>
      <c r="J156" s="439" t="s">
        <v>1026</v>
      </c>
      <c r="K156" s="439">
        <v>1</v>
      </c>
      <c r="L156" s="439" t="s">
        <v>1026</v>
      </c>
      <c r="M156" s="439" t="s">
        <v>1026</v>
      </c>
      <c r="N156" s="439" t="s">
        <v>1026</v>
      </c>
      <c r="O156" s="439">
        <v>1</v>
      </c>
      <c r="P156" s="439" t="s">
        <v>1026</v>
      </c>
      <c r="Q156" s="439">
        <v>1</v>
      </c>
    </row>
    <row r="157" spans="1:17">
      <c r="A157" s="449" t="s">
        <v>847</v>
      </c>
      <c r="B157" s="439" t="s">
        <v>1026</v>
      </c>
      <c r="C157" s="439" t="s">
        <v>1026</v>
      </c>
      <c r="D157" s="439" t="s">
        <v>1026</v>
      </c>
      <c r="E157" s="439">
        <v>1</v>
      </c>
      <c r="F157" s="439" t="s">
        <v>1026</v>
      </c>
      <c r="G157" s="439" t="s">
        <v>1026</v>
      </c>
      <c r="H157" s="439" t="s">
        <v>1026</v>
      </c>
      <c r="I157" s="439" t="s">
        <v>1026</v>
      </c>
      <c r="J157" s="439" t="s">
        <v>1026</v>
      </c>
      <c r="K157" s="439" t="s">
        <v>1026</v>
      </c>
      <c r="L157" s="439" t="s">
        <v>1026</v>
      </c>
      <c r="M157" s="439" t="s">
        <v>1026</v>
      </c>
      <c r="N157" s="439" t="s">
        <v>1026</v>
      </c>
      <c r="O157" s="439">
        <v>1</v>
      </c>
      <c r="P157" s="439" t="s">
        <v>1026</v>
      </c>
      <c r="Q157" s="439">
        <v>1</v>
      </c>
    </row>
    <row r="158" spans="1:17">
      <c r="A158" s="449" t="s">
        <v>1093</v>
      </c>
      <c r="B158" s="439" t="s">
        <v>1026</v>
      </c>
      <c r="C158" s="439" t="s">
        <v>1026</v>
      </c>
      <c r="D158" s="439" t="s">
        <v>1026</v>
      </c>
      <c r="E158" s="439">
        <v>2</v>
      </c>
      <c r="F158" s="439" t="s">
        <v>1026</v>
      </c>
      <c r="G158" s="439" t="s">
        <v>1026</v>
      </c>
      <c r="H158" s="439" t="s">
        <v>1026</v>
      </c>
      <c r="I158" s="439" t="s">
        <v>1026</v>
      </c>
      <c r="J158" s="439" t="s">
        <v>1026</v>
      </c>
      <c r="K158" s="439" t="s">
        <v>1026</v>
      </c>
      <c r="L158" s="439" t="s">
        <v>1026</v>
      </c>
      <c r="M158" s="439" t="s">
        <v>1026</v>
      </c>
      <c r="N158" s="439">
        <v>2</v>
      </c>
      <c r="O158" s="439">
        <v>4</v>
      </c>
      <c r="P158" s="439">
        <v>3</v>
      </c>
      <c r="Q158" s="439">
        <v>7</v>
      </c>
    </row>
    <row r="159" spans="1:17">
      <c r="A159" s="449" t="s">
        <v>844</v>
      </c>
      <c r="B159" s="439" t="s">
        <v>1026</v>
      </c>
      <c r="C159" s="439">
        <v>1</v>
      </c>
      <c r="D159" s="439" t="s">
        <v>1026</v>
      </c>
      <c r="E159" s="439" t="s">
        <v>1026</v>
      </c>
      <c r="F159" s="439" t="s">
        <v>1026</v>
      </c>
      <c r="G159" s="439" t="s">
        <v>1026</v>
      </c>
      <c r="H159" s="439" t="s">
        <v>1026</v>
      </c>
      <c r="I159" s="439" t="s">
        <v>1026</v>
      </c>
      <c r="J159" s="439" t="s">
        <v>1026</v>
      </c>
      <c r="K159" s="439" t="s">
        <v>1026</v>
      </c>
      <c r="L159" s="439" t="s">
        <v>1026</v>
      </c>
      <c r="M159" s="439" t="s">
        <v>1026</v>
      </c>
      <c r="N159" s="439" t="s">
        <v>1026</v>
      </c>
      <c r="O159" s="439">
        <v>1</v>
      </c>
      <c r="P159" s="439" t="s">
        <v>1026</v>
      </c>
      <c r="Q159" s="439">
        <v>1</v>
      </c>
    </row>
    <row r="160" spans="1:17">
      <c r="A160" s="449" t="s">
        <v>850</v>
      </c>
      <c r="B160" s="439" t="s">
        <v>1026</v>
      </c>
      <c r="C160" s="439">
        <v>1</v>
      </c>
      <c r="D160" s="439" t="s">
        <v>1026</v>
      </c>
      <c r="E160" s="439" t="s">
        <v>1026</v>
      </c>
      <c r="F160" s="439" t="s">
        <v>1026</v>
      </c>
      <c r="G160" s="439" t="s">
        <v>1026</v>
      </c>
      <c r="H160" s="439" t="s">
        <v>1026</v>
      </c>
      <c r="I160" s="439" t="s">
        <v>1026</v>
      </c>
      <c r="J160" s="439" t="s">
        <v>1026</v>
      </c>
      <c r="K160" s="439">
        <v>1</v>
      </c>
      <c r="L160" s="439" t="s">
        <v>1026</v>
      </c>
      <c r="M160" s="439" t="s">
        <v>1026</v>
      </c>
      <c r="N160" s="439" t="s">
        <v>1026</v>
      </c>
      <c r="O160" s="439">
        <v>2</v>
      </c>
      <c r="P160" s="439" t="s">
        <v>1026</v>
      </c>
      <c r="Q160" s="439">
        <v>2</v>
      </c>
    </row>
    <row r="161" spans="1:17">
      <c r="A161" s="449" t="s">
        <v>851</v>
      </c>
      <c r="B161" s="439" t="s">
        <v>1026</v>
      </c>
      <c r="C161" s="439">
        <v>1</v>
      </c>
      <c r="D161" s="439" t="s">
        <v>1026</v>
      </c>
      <c r="E161" s="439" t="s">
        <v>1026</v>
      </c>
      <c r="F161" s="439" t="s">
        <v>1026</v>
      </c>
      <c r="G161" s="439" t="s">
        <v>1026</v>
      </c>
      <c r="H161" s="439" t="s">
        <v>1026</v>
      </c>
      <c r="I161" s="439" t="s">
        <v>1026</v>
      </c>
      <c r="J161" s="439" t="s">
        <v>1026</v>
      </c>
      <c r="K161" s="439">
        <v>2</v>
      </c>
      <c r="L161" s="439" t="s">
        <v>1026</v>
      </c>
      <c r="M161" s="439" t="s">
        <v>1026</v>
      </c>
      <c r="N161" s="439">
        <v>2</v>
      </c>
      <c r="O161" s="439">
        <v>5</v>
      </c>
      <c r="P161" s="439">
        <v>4</v>
      </c>
      <c r="Q161" s="439">
        <v>9</v>
      </c>
    </row>
    <row r="162" spans="1:17">
      <c r="A162" s="449" t="s">
        <v>845</v>
      </c>
      <c r="B162" s="439" t="s">
        <v>1026</v>
      </c>
      <c r="C162" s="439" t="s">
        <v>1026</v>
      </c>
      <c r="D162" s="439">
        <v>1</v>
      </c>
      <c r="E162" s="439" t="s">
        <v>1026</v>
      </c>
      <c r="F162" s="439" t="s">
        <v>1026</v>
      </c>
      <c r="G162" s="439" t="s">
        <v>1026</v>
      </c>
      <c r="H162" s="439" t="s">
        <v>1026</v>
      </c>
      <c r="I162" s="439" t="s">
        <v>1026</v>
      </c>
      <c r="J162" s="439" t="s">
        <v>1026</v>
      </c>
      <c r="K162" s="439" t="s">
        <v>1026</v>
      </c>
      <c r="L162" s="439" t="s">
        <v>1026</v>
      </c>
      <c r="M162" s="439" t="s">
        <v>1026</v>
      </c>
      <c r="N162" s="439" t="s">
        <v>1026</v>
      </c>
      <c r="O162" s="439">
        <v>1</v>
      </c>
      <c r="P162" s="439" t="s">
        <v>1026</v>
      </c>
      <c r="Q162" s="439">
        <v>1</v>
      </c>
    </row>
    <row r="163" spans="1:17">
      <c r="A163" s="449" t="s">
        <v>842</v>
      </c>
      <c r="B163" s="439" t="s">
        <v>1026</v>
      </c>
      <c r="C163" s="439">
        <v>1</v>
      </c>
      <c r="D163" s="439" t="s">
        <v>1026</v>
      </c>
      <c r="E163" s="439" t="s">
        <v>1026</v>
      </c>
      <c r="F163" s="439">
        <v>1</v>
      </c>
      <c r="G163" s="439" t="s">
        <v>1026</v>
      </c>
      <c r="H163" s="439" t="s">
        <v>1026</v>
      </c>
      <c r="I163" s="439" t="s">
        <v>1026</v>
      </c>
      <c r="J163" s="439" t="s">
        <v>1026</v>
      </c>
      <c r="K163" s="439" t="s">
        <v>1026</v>
      </c>
      <c r="L163" s="439" t="s">
        <v>1026</v>
      </c>
      <c r="M163" s="439" t="s">
        <v>1026</v>
      </c>
      <c r="N163" s="439">
        <v>2</v>
      </c>
      <c r="O163" s="439">
        <v>4</v>
      </c>
      <c r="P163" s="439">
        <v>1</v>
      </c>
      <c r="Q163" s="439">
        <v>5</v>
      </c>
    </row>
    <row r="164" spans="1:17">
      <c r="A164" s="449" t="s">
        <v>848</v>
      </c>
      <c r="B164" s="439" t="s">
        <v>1026</v>
      </c>
      <c r="C164" s="439">
        <v>1</v>
      </c>
      <c r="D164" s="439" t="s">
        <v>1026</v>
      </c>
      <c r="E164" s="439" t="s">
        <v>1026</v>
      </c>
      <c r="F164" s="439" t="s">
        <v>1026</v>
      </c>
      <c r="G164" s="439" t="s">
        <v>1026</v>
      </c>
      <c r="H164" s="439" t="s">
        <v>1026</v>
      </c>
      <c r="I164" s="439" t="s">
        <v>1026</v>
      </c>
      <c r="J164" s="439" t="s">
        <v>1026</v>
      </c>
      <c r="K164" s="439" t="s">
        <v>1026</v>
      </c>
      <c r="L164" s="439" t="s">
        <v>1026</v>
      </c>
      <c r="M164" s="439" t="s">
        <v>1026</v>
      </c>
      <c r="N164" s="439" t="s">
        <v>1026</v>
      </c>
      <c r="O164" s="439">
        <v>1</v>
      </c>
      <c r="P164" s="439" t="s">
        <v>1026</v>
      </c>
      <c r="Q164" s="439">
        <v>1</v>
      </c>
    </row>
    <row r="165" spans="1:17">
      <c r="A165" s="449" t="s">
        <v>1094</v>
      </c>
      <c r="B165" s="439" t="s">
        <v>1026</v>
      </c>
      <c r="C165" s="439">
        <v>1</v>
      </c>
      <c r="D165" s="439" t="s">
        <v>1026</v>
      </c>
      <c r="E165" s="439" t="s">
        <v>1026</v>
      </c>
      <c r="F165" s="439" t="s">
        <v>1026</v>
      </c>
      <c r="G165" s="439" t="s">
        <v>1026</v>
      </c>
      <c r="H165" s="439" t="s">
        <v>1026</v>
      </c>
      <c r="I165" s="439" t="s">
        <v>1026</v>
      </c>
      <c r="J165" s="439" t="s">
        <v>1026</v>
      </c>
      <c r="K165" s="439" t="s">
        <v>1026</v>
      </c>
      <c r="L165" s="439" t="s">
        <v>1026</v>
      </c>
      <c r="M165" s="439" t="s">
        <v>1026</v>
      </c>
      <c r="N165" s="439" t="s">
        <v>1026</v>
      </c>
      <c r="O165" s="439">
        <v>1</v>
      </c>
      <c r="P165" s="439" t="s">
        <v>1026</v>
      </c>
      <c r="Q165" s="439">
        <v>1</v>
      </c>
    </row>
    <row r="166" spans="1:17">
      <c r="A166" s="449" t="s">
        <v>855</v>
      </c>
      <c r="B166" s="439" t="s">
        <v>1026</v>
      </c>
      <c r="C166" s="439" t="s">
        <v>1026</v>
      </c>
      <c r="D166" s="439">
        <v>1</v>
      </c>
      <c r="E166" s="439" t="s">
        <v>1026</v>
      </c>
      <c r="F166" s="439" t="s">
        <v>1026</v>
      </c>
      <c r="G166" s="439" t="s">
        <v>1026</v>
      </c>
      <c r="H166" s="439" t="s">
        <v>1026</v>
      </c>
      <c r="I166" s="439" t="s">
        <v>1026</v>
      </c>
      <c r="J166" s="439" t="s">
        <v>1026</v>
      </c>
      <c r="K166" s="439" t="s">
        <v>1026</v>
      </c>
      <c r="L166" s="439" t="s">
        <v>1026</v>
      </c>
      <c r="M166" s="439" t="s">
        <v>1026</v>
      </c>
      <c r="N166" s="439" t="s">
        <v>1026</v>
      </c>
      <c r="O166" s="439">
        <v>1</v>
      </c>
      <c r="P166" s="439" t="s">
        <v>1026</v>
      </c>
      <c r="Q166" s="439">
        <v>1</v>
      </c>
    </row>
    <row r="167" spans="1:17">
      <c r="A167" s="449" t="s">
        <v>1095</v>
      </c>
      <c r="B167" s="439" t="s">
        <v>1026</v>
      </c>
      <c r="C167" s="439">
        <v>1</v>
      </c>
      <c r="D167" s="439" t="s">
        <v>1026</v>
      </c>
      <c r="E167" s="439" t="s">
        <v>1026</v>
      </c>
      <c r="F167" s="439" t="s">
        <v>1026</v>
      </c>
      <c r="G167" s="439" t="s">
        <v>1026</v>
      </c>
      <c r="H167" s="439" t="s">
        <v>1026</v>
      </c>
      <c r="I167" s="439" t="s">
        <v>1026</v>
      </c>
      <c r="J167" s="439" t="s">
        <v>1026</v>
      </c>
      <c r="K167" s="439" t="s">
        <v>1026</v>
      </c>
      <c r="L167" s="439" t="s">
        <v>1026</v>
      </c>
      <c r="M167" s="439" t="s">
        <v>1026</v>
      </c>
      <c r="N167" s="439" t="s">
        <v>1026</v>
      </c>
      <c r="O167" s="439">
        <v>1</v>
      </c>
      <c r="P167" s="439">
        <v>1</v>
      </c>
      <c r="Q167" s="439">
        <v>2</v>
      </c>
    </row>
    <row r="168" spans="1:17">
      <c r="A168" s="449" t="s">
        <v>854</v>
      </c>
      <c r="B168" s="439" t="s">
        <v>1026</v>
      </c>
      <c r="C168" s="439">
        <v>1</v>
      </c>
      <c r="D168" s="439" t="s">
        <v>1026</v>
      </c>
      <c r="E168" s="439" t="s">
        <v>1026</v>
      </c>
      <c r="F168" s="439" t="s">
        <v>1026</v>
      </c>
      <c r="G168" s="439" t="s">
        <v>1026</v>
      </c>
      <c r="H168" s="439" t="s">
        <v>1026</v>
      </c>
      <c r="I168" s="439" t="s">
        <v>1026</v>
      </c>
      <c r="J168" s="439" t="s">
        <v>1026</v>
      </c>
      <c r="K168" s="439">
        <v>2</v>
      </c>
      <c r="L168" s="439" t="s">
        <v>1026</v>
      </c>
      <c r="M168" s="439" t="s">
        <v>1026</v>
      </c>
      <c r="N168" s="439">
        <v>1</v>
      </c>
      <c r="O168" s="439">
        <v>4</v>
      </c>
      <c r="P168" s="439">
        <v>4</v>
      </c>
      <c r="Q168" s="439">
        <v>8</v>
      </c>
    </row>
    <row r="169" spans="1:17">
      <c r="A169" s="449" t="s">
        <v>852</v>
      </c>
      <c r="B169" s="439" t="s">
        <v>1026</v>
      </c>
      <c r="C169" s="439">
        <v>1</v>
      </c>
      <c r="D169" s="439" t="s">
        <v>1026</v>
      </c>
      <c r="E169" s="439" t="s">
        <v>1026</v>
      </c>
      <c r="F169" s="439" t="s">
        <v>1026</v>
      </c>
      <c r="G169" s="439" t="s">
        <v>1026</v>
      </c>
      <c r="H169" s="439" t="s">
        <v>1026</v>
      </c>
      <c r="I169" s="439" t="s">
        <v>1026</v>
      </c>
      <c r="J169" s="439" t="s">
        <v>1026</v>
      </c>
      <c r="K169" s="439" t="s">
        <v>1026</v>
      </c>
      <c r="L169" s="439" t="s">
        <v>1026</v>
      </c>
      <c r="M169" s="439" t="s">
        <v>1026</v>
      </c>
      <c r="N169" s="439" t="s">
        <v>1026</v>
      </c>
      <c r="O169" s="439">
        <v>1</v>
      </c>
      <c r="P169" s="439">
        <v>1</v>
      </c>
      <c r="Q169" s="439">
        <v>2</v>
      </c>
    </row>
    <row r="170" spans="1:17">
      <c r="A170" s="449" t="s">
        <v>843</v>
      </c>
      <c r="B170" s="439">
        <v>1</v>
      </c>
      <c r="C170" s="439">
        <v>1</v>
      </c>
      <c r="D170" s="439">
        <v>1</v>
      </c>
      <c r="E170" s="439" t="s">
        <v>1026</v>
      </c>
      <c r="F170" s="439">
        <v>2</v>
      </c>
      <c r="G170" s="439" t="s">
        <v>1026</v>
      </c>
      <c r="H170" s="439" t="s">
        <v>1026</v>
      </c>
      <c r="I170" s="439" t="s">
        <v>1026</v>
      </c>
      <c r="J170" s="439" t="s">
        <v>1026</v>
      </c>
      <c r="K170" s="439">
        <v>2</v>
      </c>
      <c r="L170" s="439" t="s">
        <v>1026</v>
      </c>
      <c r="M170" s="439" t="s">
        <v>1026</v>
      </c>
      <c r="N170" s="439">
        <v>1</v>
      </c>
      <c r="O170" s="439">
        <v>8</v>
      </c>
      <c r="P170" s="439">
        <v>8</v>
      </c>
      <c r="Q170" s="439">
        <v>16</v>
      </c>
    </row>
    <row r="171" spans="1:17">
      <c r="A171" s="449" t="s">
        <v>849</v>
      </c>
      <c r="B171" s="439" t="s">
        <v>1026</v>
      </c>
      <c r="C171" s="439">
        <v>2</v>
      </c>
      <c r="D171" s="439">
        <v>1</v>
      </c>
      <c r="E171" s="439" t="s">
        <v>1026</v>
      </c>
      <c r="F171" s="439">
        <v>1</v>
      </c>
      <c r="G171" s="439" t="s">
        <v>1026</v>
      </c>
      <c r="H171" s="439" t="s">
        <v>1026</v>
      </c>
      <c r="I171" s="439" t="s">
        <v>1026</v>
      </c>
      <c r="J171" s="439" t="s">
        <v>1026</v>
      </c>
      <c r="K171" s="439">
        <v>2</v>
      </c>
      <c r="L171" s="439" t="s">
        <v>1026</v>
      </c>
      <c r="M171" s="439" t="s">
        <v>1026</v>
      </c>
      <c r="N171" s="439">
        <v>1</v>
      </c>
      <c r="O171" s="439">
        <v>7</v>
      </c>
      <c r="P171" s="439">
        <v>4</v>
      </c>
      <c r="Q171" s="439">
        <v>11</v>
      </c>
    </row>
    <row r="172" spans="1:17">
      <c r="A172" s="449" t="s">
        <v>1096</v>
      </c>
      <c r="B172" s="439" t="s">
        <v>1026</v>
      </c>
      <c r="C172" s="439" t="s">
        <v>1026</v>
      </c>
      <c r="D172" s="439" t="s">
        <v>1026</v>
      </c>
      <c r="E172" s="439" t="s">
        <v>1026</v>
      </c>
      <c r="F172" s="439" t="s">
        <v>1026</v>
      </c>
      <c r="G172" s="439" t="s">
        <v>1026</v>
      </c>
      <c r="H172" s="439" t="s">
        <v>1026</v>
      </c>
      <c r="I172" s="439" t="s">
        <v>1026</v>
      </c>
      <c r="J172" s="439" t="s">
        <v>1026</v>
      </c>
      <c r="K172" s="439" t="s">
        <v>1026</v>
      </c>
      <c r="L172" s="439" t="s">
        <v>1026</v>
      </c>
      <c r="M172" s="439" t="s">
        <v>1026</v>
      </c>
      <c r="N172" s="439">
        <v>1</v>
      </c>
      <c r="O172" s="439">
        <v>1</v>
      </c>
      <c r="P172" s="439" t="s">
        <v>1026</v>
      </c>
      <c r="Q172" s="439">
        <v>1</v>
      </c>
    </row>
    <row r="173" spans="1:17">
      <c r="A173" s="447" t="s">
        <v>80</v>
      </c>
      <c r="B173" s="448">
        <v>1</v>
      </c>
      <c r="C173" s="448">
        <v>10</v>
      </c>
      <c r="D173" s="448">
        <v>3</v>
      </c>
      <c r="E173" s="448">
        <v>2</v>
      </c>
      <c r="F173" s="448">
        <v>9</v>
      </c>
      <c r="G173" s="448">
        <v>1</v>
      </c>
      <c r="H173" s="448">
        <v>1</v>
      </c>
      <c r="I173" s="448">
        <v>0</v>
      </c>
      <c r="J173" s="448">
        <v>0</v>
      </c>
      <c r="K173" s="448">
        <v>10</v>
      </c>
      <c r="L173" s="448">
        <v>2</v>
      </c>
      <c r="M173" s="448">
        <v>3</v>
      </c>
      <c r="N173" s="448">
        <v>7</v>
      </c>
      <c r="O173" s="448">
        <v>49</v>
      </c>
      <c r="P173" s="448">
        <v>36</v>
      </c>
      <c r="Q173" s="448">
        <v>85</v>
      </c>
    </row>
    <row r="174" spans="1:17">
      <c r="A174" s="449" t="s">
        <v>856</v>
      </c>
      <c r="B174" s="439">
        <v>1</v>
      </c>
      <c r="C174" s="439">
        <v>2</v>
      </c>
      <c r="D174" s="439">
        <v>1</v>
      </c>
      <c r="E174" s="439" t="s">
        <v>1026</v>
      </c>
      <c r="F174" s="439">
        <v>1</v>
      </c>
      <c r="G174" s="439" t="s">
        <v>1026</v>
      </c>
      <c r="H174" s="439" t="s">
        <v>1026</v>
      </c>
      <c r="I174" s="439" t="s">
        <v>1026</v>
      </c>
      <c r="J174" s="439" t="s">
        <v>1026</v>
      </c>
      <c r="K174" s="439">
        <v>2</v>
      </c>
      <c r="L174" s="439">
        <v>1</v>
      </c>
      <c r="M174" s="439">
        <v>1</v>
      </c>
      <c r="N174" s="439">
        <v>1</v>
      </c>
      <c r="O174" s="439">
        <v>10</v>
      </c>
      <c r="P174" s="439">
        <v>8</v>
      </c>
      <c r="Q174" s="439">
        <v>18</v>
      </c>
    </row>
    <row r="175" spans="1:17">
      <c r="A175" s="449" t="s">
        <v>858</v>
      </c>
      <c r="B175" s="439" t="s">
        <v>1026</v>
      </c>
      <c r="C175" s="439">
        <v>1</v>
      </c>
      <c r="D175" s="439" t="s">
        <v>1026</v>
      </c>
      <c r="E175" s="439" t="s">
        <v>1026</v>
      </c>
      <c r="F175" s="439" t="s">
        <v>1026</v>
      </c>
      <c r="G175" s="439" t="s">
        <v>1026</v>
      </c>
      <c r="H175" s="439" t="s">
        <v>1026</v>
      </c>
      <c r="I175" s="439" t="s">
        <v>1026</v>
      </c>
      <c r="J175" s="439" t="s">
        <v>1026</v>
      </c>
      <c r="K175" s="439" t="s">
        <v>1026</v>
      </c>
      <c r="L175" s="439" t="s">
        <v>1026</v>
      </c>
      <c r="M175" s="439" t="s">
        <v>1026</v>
      </c>
      <c r="N175" s="439" t="s">
        <v>1026</v>
      </c>
      <c r="O175" s="439">
        <v>1</v>
      </c>
      <c r="P175" s="439">
        <v>1</v>
      </c>
      <c r="Q175" s="439">
        <v>2</v>
      </c>
    </row>
    <row r="176" spans="1:17">
      <c r="A176" s="449" t="s">
        <v>880</v>
      </c>
      <c r="B176" s="439" t="s">
        <v>1026</v>
      </c>
      <c r="C176" s="439">
        <v>1</v>
      </c>
      <c r="D176" s="439" t="s">
        <v>1026</v>
      </c>
      <c r="E176" s="439" t="s">
        <v>1026</v>
      </c>
      <c r="F176" s="439">
        <v>1</v>
      </c>
      <c r="G176" s="439" t="s">
        <v>1026</v>
      </c>
      <c r="H176" s="439" t="s">
        <v>1026</v>
      </c>
      <c r="I176" s="439" t="s">
        <v>1026</v>
      </c>
      <c r="J176" s="439" t="s">
        <v>1026</v>
      </c>
      <c r="K176" s="439" t="s">
        <v>1026</v>
      </c>
      <c r="L176" s="439" t="s">
        <v>1026</v>
      </c>
      <c r="M176" s="439" t="s">
        <v>1026</v>
      </c>
      <c r="N176" s="439">
        <v>1</v>
      </c>
      <c r="O176" s="439">
        <v>3</v>
      </c>
      <c r="P176" s="439" t="s">
        <v>1026</v>
      </c>
      <c r="Q176" s="439">
        <v>3</v>
      </c>
    </row>
    <row r="177" spans="1:17">
      <c r="A177" s="449" t="s">
        <v>821</v>
      </c>
      <c r="B177" s="439" t="s">
        <v>1026</v>
      </c>
      <c r="C177" s="439">
        <v>1</v>
      </c>
      <c r="D177" s="439" t="s">
        <v>1026</v>
      </c>
      <c r="E177" s="439" t="s">
        <v>1026</v>
      </c>
      <c r="F177" s="439">
        <v>1</v>
      </c>
      <c r="G177" s="439" t="s">
        <v>1026</v>
      </c>
      <c r="H177" s="439" t="s">
        <v>1026</v>
      </c>
      <c r="I177" s="439" t="s">
        <v>1026</v>
      </c>
      <c r="J177" s="439" t="s">
        <v>1026</v>
      </c>
      <c r="K177" s="439">
        <v>2</v>
      </c>
      <c r="L177" s="439" t="s">
        <v>1026</v>
      </c>
      <c r="M177" s="439" t="s">
        <v>1026</v>
      </c>
      <c r="N177" s="439">
        <v>1</v>
      </c>
      <c r="O177" s="439">
        <v>5</v>
      </c>
      <c r="P177" s="439">
        <v>2</v>
      </c>
      <c r="Q177" s="439">
        <v>7</v>
      </c>
    </row>
    <row r="178" spans="1:17">
      <c r="A178" s="449" t="s">
        <v>930</v>
      </c>
      <c r="B178" s="439" t="s">
        <v>1026</v>
      </c>
      <c r="C178" s="439" t="s">
        <v>1026</v>
      </c>
      <c r="D178" s="439" t="s">
        <v>1026</v>
      </c>
      <c r="E178" s="439" t="s">
        <v>1026</v>
      </c>
      <c r="F178" s="439">
        <v>1</v>
      </c>
      <c r="G178" s="439" t="s">
        <v>1026</v>
      </c>
      <c r="H178" s="439" t="s">
        <v>1026</v>
      </c>
      <c r="I178" s="439" t="s">
        <v>1026</v>
      </c>
      <c r="J178" s="439" t="s">
        <v>1026</v>
      </c>
      <c r="K178" s="439" t="s">
        <v>1026</v>
      </c>
      <c r="L178" s="439" t="s">
        <v>1026</v>
      </c>
      <c r="M178" s="439" t="s">
        <v>1026</v>
      </c>
      <c r="N178" s="439">
        <v>1</v>
      </c>
      <c r="O178" s="439">
        <v>2</v>
      </c>
      <c r="P178" s="439" t="s">
        <v>1026</v>
      </c>
      <c r="Q178" s="439">
        <v>2</v>
      </c>
    </row>
    <row r="179" spans="1:17">
      <c r="A179" s="449" t="s">
        <v>857</v>
      </c>
      <c r="B179" s="439" t="s">
        <v>1026</v>
      </c>
      <c r="C179" s="439" t="s">
        <v>1026</v>
      </c>
      <c r="D179" s="439" t="s">
        <v>1026</v>
      </c>
      <c r="E179" s="439" t="s">
        <v>1026</v>
      </c>
      <c r="F179" s="439" t="s">
        <v>1026</v>
      </c>
      <c r="G179" s="439" t="s">
        <v>1026</v>
      </c>
      <c r="H179" s="439" t="s">
        <v>1026</v>
      </c>
      <c r="I179" s="439" t="s">
        <v>1026</v>
      </c>
      <c r="J179" s="439" t="s">
        <v>1026</v>
      </c>
      <c r="K179" s="439">
        <v>1</v>
      </c>
      <c r="L179" s="439" t="s">
        <v>1026</v>
      </c>
      <c r="M179" s="439" t="s">
        <v>1026</v>
      </c>
      <c r="N179" s="439" t="s">
        <v>1026</v>
      </c>
      <c r="O179" s="439">
        <v>1</v>
      </c>
      <c r="P179" s="439" t="s">
        <v>1026</v>
      </c>
      <c r="Q179" s="439">
        <v>1</v>
      </c>
    </row>
    <row r="180" spans="1:17">
      <c r="A180" s="449" t="s">
        <v>861</v>
      </c>
      <c r="B180" s="439" t="s">
        <v>1026</v>
      </c>
      <c r="C180" s="439">
        <v>1</v>
      </c>
      <c r="D180" s="439" t="s">
        <v>1026</v>
      </c>
      <c r="E180" s="439" t="s">
        <v>1026</v>
      </c>
      <c r="F180" s="439" t="s">
        <v>1026</v>
      </c>
      <c r="G180" s="439" t="s">
        <v>1026</v>
      </c>
      <c r="H180" s="439" t="s">
        <v>1026</v>
      </c>
      <c r="I180" s="439" t="s">
        <v>1026</v>
      </c>
      <c r="J180" s="439" t="s">
        <v>1026</v>
      </c>
      <c r="K180" s="439" t="s">
        <v>1026</v>
      </c>
      <c r="L180" s="439" t="s">
        <v>1026</v>
      </c>
      <c r="M180" s="439" t="s">
        <v>1026</v>
      </c>
      <c r="N180" s="439" t="s">
        <v>1026</v>
      </c>
      <c r="O180" s="439">
        <v>1</v>
      </c>
      <c r="P180" s="439">
        <v>1</v>
      </c>
      <c r="Q180" s="439">
        <v>2</v>
      </c>
    </row>
    <row r="181" spans="1:17">
      <c r="A181" s="449" t="s">
        <v>859</v>
      </c>
      <c r="B181" s="439" t="s">
        <v>1026</v>
      </c>
      <c r="C181" s="439">
        <v>1</v>
      </c>
      <c r="D181" s="439" t="s">
        <v>1026</v>
      </c>
      <c r="E181" s="439">
        <v>1</v>
      </c>
      <c r="F181" s="439">
        <v>2</v>
      </c>
      <c r="G181" s="439" t="s">
        <v>1026</v>
      </c>
      <c r="H181" s="439" t="s">
        <v>1026</v>
      </c>
      <c r="I181" s="439" t="s">
        <v>1026</v>
      </c>
      <c r="J181" s="439" t="s">
        <v>1026</v>
      </c>
      <c r="K181" s="439">
        <v>2</v>
      </c>
      <c r="L181" s="439" t="s">
        <v>1026</v>
      </c>
      <c r="M181" s="439">
        <v>1</v>
      </c>
      <c r="N181" s="439">
        <v>1</v>
      </c>
      <c r="O181" s="439">
        <v>8</v>
      </c>
      <c r="P181" s="439">
        <v>8</v>
      </c>
      <c r="Q181" s="439">
        <v>16</v>
      </c>
    </row>
    <row r="182" spans="1:17">
      <c r="A182" s="449" t="s">
        <v>860</v>
      </c>
      <c r="B182" s="439" t="s">
        <v>1026</v>
      </c>
      <c r="C182" s="439">
        <v>3</v>
      </c>
      <c r="D182" s="439">
        <v>2</v>
      </c>
      <c r="E182" s="439">
        <v>1</v>
      </c>
      <c r="F182" s="439">
        <v>3</v>
      </c>
      <c r="G182" s="439">
        <v>1</v>
      </c>
      <c r="H182" s="439">
        <v>1</v>
      </c>
      <c r="I182" s="439" t="s">
        <v>1026</v>
      </c>
      <c r="J182" s="439" t="s">
        <v>1026</v>
      </c>
      <c r="K182" s="439">
        <v>3</v>
      </c>
      <c r="L182" s="439">
        <v>1</v>
      </c>
      <c r="M182" s="439">
        <v>1</v>
      </c>
      <c r="N182" s="439">
        <v>2</v>
      </c>
      <c r="O182" s="439">
        <v>18</v>
      </c>
      <c r="P182" s="439">
        <v>16</v>
      </c>
      <c r="Q182" s="439">
        <v>34</v>
      </c>
    </row>
    <row r="183" spans="1:17">
      <c r="A183" s="447" t="s">
        <v>81</v>
      </c>
      <c r="B183" s="448">
        <v>12</v>
      </c>
      <c r="C183" s="448">
        <v>39</v>
      </c>
      <c r="D183" s="448">
        <v>13</v>
      </c>
      <c r="E183" s="448">
        <v>7</v>
      </c>
      <c r="F183" s="448">
        <v>64</v>
      </c>
      <c r="G183" s="448">
        <v>12</v>
      </c>
      <c r="H183" s="448">
        <v>37</v>
      </c>
      <c r="I183" s="448">
        <v>20</v>
      </c>
      <c r="J183" s="448">
        <v>0</v>
      </c>
      <c r="K183" s="448">
        <v>25</v>
      </c>
      <c r="L183" s="448">
        <v>1</v>
      </c>
      <c r="M183" s="448">
        <v>52</v>
      </c>
      <c r="N183" s="448">
        <v>20</v>
      </c>
      <c r="O183" s="448">
        <v>302</v>
      </c>
      <c r="P183" s="448">
        <v>207</v>
      </c>
      <c r="Q183" s="448">
        <v>509</v>
      </c>
    </row>
    <row r="184" spans="1:17">
      <c r="A184" s="449" t="s">
        <v>879</v>
      </c>
      <c r="B184" s="439" t="s">
        <v>1026</v>
      </c>
      <c r="C184" s="439">
        <v>1</v>
      </c>
      <c r="D184" s="439" t="s">
        <v>1026</v>
      </c>
      <c r="E184" s="439" t="s">
        <v>1026</v>
      </c>
      <c r="F184" s="439">
        <v>1</v>
      </c>
      <c r="G184" s="439" t="s">
        <v>1026</v>
      </c>
      <c r="H184" s="439" t="s">
        <v>1026</v>
      </c>
      <c r="I184" s="439" t="s">
        <v>1026</v>
      </c>
      <c r="J184" s="439" t="s">
        <v>1026</v>
      </c>
      <c r="K184" s="439">
        <v>2</v>
      </c>
      <c r="L184" s="439" t="s">
        <v>1026</v>
      </c>
      <c r="M184" s="439" t="s">
        <v>1026</v>
      </c>
      <c r="N184" s="439">
        <v>1</v>
      </c>
      <c r="O184" s="439">
        <v>5</v>
      </c>
      <c r="P184" s="439">
        <v>3</v>
      </c>
      <c r="Q184" s="439">
        <v>8</v>
      </c>
    </row>
    <row r="185" spans="1:17">
      <c r="A185" s="449" t="s">
        <v>931</v>
      </c>
      <c r="B185" s="439" t="s">
        <v>1026</v>
      </c>
      <c r="C185" s="439" t="s">
        <v>1026</v>
      </c>
      <c r="D185" s="439" t="s">
        <v>1026</v>
      </c>
      <c r="E185" s="439" t="s">
        <v>1026</v>
      </c>
      <c r="F185" s="439" t="s">
        <v>1026</v>
      </c>
      <c r="G185" s="439" t="s">
        <v>1026</v>
      </c>
      <c r="H185" s="439" t="s">
        <v>1026</v>
      </c>
      <c r="I185" s="439" t="s">
        <v>1026</v>
      </c>
      <c r="J185" s="439" t="s">
        <v>1026</v>
      </c>
      <c r="K185" s="439" t="s">
        <v>1026</v>
      </c>
      <c r="L185" s="439" t="s">
        <v>1026</v>
      </c>
      <c r="M185" s="439" t="s">
        <v>1026</v>
      </c>
      <c r="N185" s="439">
        <v>1</v>
      </c>
      <c r="O185" s="439">
        <v>1</v>
      </c>
      <c r="P185" s="439" t="s">
        <v>1026</v>
      </c>
      <c r="Q185" s="439">
        <v>1</v>
      </c>
    </row>
    <row r="186" spans="1:17">
      <c r="A186" s="449" t="s">
        <v>881</v>
      </c>
      <c r="B186" s="439" t="s">
        <v>1026</v>
      </c>
      <c r="C186" s="439" t="s">
        <v>1026</v>
      </c>
      <c r="D186" s="439" t="s">
        <v>1026</v>
      </c>
      <c r="E186" s="439" t="s">
        <v>1026</v>
      </c>
      <c r="F186" s="439" t="s">
        <v>1026</v>
      </c>
      <c r="G186" s="439" t="s">
        <v>1026</v>
      </c>
      <c r="H186" s="439" t="s">
        <v>1026</v>
      </c>
      <c r="I186" s="439" t="s">
        <v>1026</v>
      </c>
      <c r="J186" s="439" t="s">
        <v>1026</v>
      </c>
      <c r="K186" s="439" t="s">
        <v>1026</v>
      </c>
      <c r="L186" s="439" t="s">
        <v>1026</v>
      </c>
      <c r="M186" s="439">
        <v>1</v>
      </c>
      <c r="N186" s="439" t="s">
        <v>1026</v>
      </c>
      <c r="O186" s="439">
        <v>1</v>
      </c>
      <c r="P186" s="439">
        <v>2</v>
      </c>
      <c r="Q186" s="439">
        <v>3</v>
      </c>
    </row>
    <row r="187" spans="1:17">
      <c r="A187" s="449" t="s">
        <v>870</v>
      </c>
      <c r="B187" s="439" t="s">
        <v>1026</v>
      </c>
      <c r="C187" s="439">
        <v>1</v>
      </c>
      <c r="D187" s="439" t="s">
        <v>1026</v>
      </c>
      <c r="E187" s="439">
        <v>1</v>
      </c>
      <c r="F187" s="439">
        <v>3</v>
      </c>
      <c r="G187" s="439" t="s">
        <v>1026</v>
      </c>
      <c r="H187" s="439" t="s">
        <v>1026</v>
      </c>
      <c r="I187" s="439" t="s">
        <v>1026</v>
      </c>
      <c r="J187" s="439" t="s">
        <v>1026</v>
      </c>
      <c r="K187" s="439">
        <v>2</v>
      </c>
      <c r="L187" s="439" t="s">
        <v>1026</v>
      </c>
      <c r="M187" s="439">
        <v>1</v>
      </c>
      <c r="N187" s="439">
        <v>1</v>
      </c>
      <c r="O187" s="439">
        <v>9</v>
      </c>
      <c r="P187" s="439">
        <v>9</v>
      </c>
      <c r="Q187" s="439">
        <v>18</v>
      </c>
    </row>
    <row r="188" spans="1:17">
      <c r="A188" s="449" t="s">
        <v>1097</v>
      </c>
      <c r="B188" s="439" t="s">
        <v>1026</v>
      </c>
      <c r="C188" s="439">
        <v>1</v>
      </c>
      <c r="D188" s="439" t="s">
        <v>1026</v>
      </c>
      <c r="E188" s="439" t="s">
        <v>1026</v>
      </c>
      <c r="F188" s="439" t="s">
        <v>1026</v>
      </c>
      <c r="G188" s="439" t="s">
        <v>1026</v>
      </c>
      <c r="H188" s="439" t="s">
        <v>1026</v>
      </c>
      <c r="I188" s="439" t="s">
        <v>1026</v>
      </c>
      <c r="J188" s="439" t="s">
        <v>1026</v>
      </c>
      <c r="K188" s="439" t="s">
        <v>1026</v>
      </c>
      <c r="L188" s="439" t="s">
        <v>1026</v>
      </c>
      <c r="M188" s="439" t="s">
        <v>1026</v>
      </c>
      <c r="N188" s="439" t="s">
        <v>1026</v>
      </c>
      <c r="O188" s="439">
        <v>1</v>
      </c>
      <c r="P188" s="439" t="s">
        <v>1026</v>
      </c>
      <c r="Q188" s="439">
        <v>1</v>
      </c>
    </row>
    <row r="189" spans="1:17">
      <c r="A189" s="449" t="s">
        <v>871</v>
      </c>
      <c r="B189" s="439" t="s">
        <v>1026</v>
      </c>
      <c r="C189" s="439">
        <v>1</v>
      </c>
      <c r="D189" s="439" t="s">
        <v>1026</v>
      </c>
      <c r="E189" s="439" t="s">
        <v>1026</v>
      </c>
      <c r="F189" s="439" t="s">
        <v>1026</v>
      </c>
      <c r="G189" s="439" t="s">
        <v>1026</v>
      </c>
      <c r="H189" s="439" t="s">
        <v>1026</v>
      </c>
      <c r="I189" s="439" t="s">
        <v>1026</v>
      </c>
      <c r="J189" s="439" t="s">
        <v>1026</v>
      </c>
      <c r="K189" s="439" t="s">
        <v>1026</v>
      </c>
      <c r="L189" s="439" t="s">
        <v>1026</v>
      </c>
      <c r="M189" s="439" t="s">
        <v>1026</v>
      </c>
      <c r="N189" s="439" t="s">
        <v>1026</v>
      </c>
      <c r="O189" s="439">
        <v>1</v>
      </c>
      <c r="P189" s="439">
        <v>1</v>
      </c>
      <c r="Q189" s="439">
        <v>2</v>
      </c>
    </row>
    <row r="190" spans="1:17">
      <c r="A190" s="449" t="s">
        <v>895</v>
      </c>
      <c r="B190" s="439" t="s">
        <v>1026</v>
      </c>
      <c r="C190" s="439" t="s">
        <v>1026</v>
      </c>
      <c r="D190" s="439" t="s">
        <v>1026</v>
      </c>
      <c r="E190" s="439" t="s">
        <v>1026</v>
      </c>
      <c r="F190" s="439">
        <v>1</v>
      </c>
      <c r="G190" s="439" t="s">
        <v>1026</v>
      </c>
      <c r="H190" s="439" t="s">
        <v>1026</v>
      </c>
      <c r="I190" s="439">
        <v>1</v>
      </c>
      <c r="J190" s="439" t="s">
        <v>1026</v>
      </c>
      <c r="K190" s="439" t="s">
        <v>1026</v>
      </c>
      <c r="L190" s="439" t="s">
        <v>1026</v>
      </c>
      <c r="M190" s="439">
        <v>1</v>
      </c>
      <c r="N190" s="439" t="s">
        <v>1026</v>
      </c>
      <c r="O190" s="439">
        <v>3</v>
      </c>
      <c r="P190" s="439">
        <v>1</v>
      </c>
      <c r="Q190" s="439">
        <v>4</v>
      </c>
    </row>
    <row r="191" spans="1:17">
      <c r="A191" s="449" t="s">
        <v>885</v>
      </c>
      <c r="B191" s="439" t="s">
        <v>1026</v>
      </c>
      <c r="C191" s="439">
        <v>1</v>
      </c>
      <c r="D191" s="439" t="s">
        <v>1026</v>
      </c>
      <c r="E191" s="439" t="s">
        <v>1026</v>
      </c>
      <c r="F191" s="439">
        <v>1</v>
      </c>
      <c r="G191" s="439" t="s">
        <v>1026</v>
      </c>
      <c r="H191" s="439" t="s">
        <v>1026</v>
      </c>
      <c r="I191" s="439" t="s">
        <v>1026</v>
      </c>
      <c r="J191" s="439" t="s">
        <v>1026</v>
      </c>
      <c r="K191" s="439">
        <v>1</v>
      </c>
      <c r="L191" s="439" t="s">
        <v>1026</v>
      </c>
      <c r="M191" s="439" t="s">
        <v>1026</v>
      </c>
      <c r="N191" s="439" t="s">
        <v>1026</v>
      </c>
      <c r="O191" s="439">
        <v>3</v>
      </c>
      <c r="P191" s="439">
        <v>1</v>
      </c>
      <c r="Q191" s="439">
        <v>4</v>
      </c>
    </row>
    <row r="192" spans="1:17">
      <c r="A192" s="449" t="s">
        <v>919</v>
      </c>
      <c r="B192" s="439" t="s">
        <v>1026</v>
      </c>
      <c r="C192" s="439">
        <v>1</v>
      </c>
      <c r="D192" s="439" t="s">
        <v>1026</v>
      </c>
      <c r="E192" s="439" t="s">
        <v>1026</v>
      </c>
      <c r="F192" s="439" t="s">
        <v>1026</v>
      </c>
      <c r="G192" s="439" t="s">
        <v>1026</v>
      </c>
      <c r="H192" s="439" t="s">
        <v>1026</v>
      </c>
      <c r="I192" s="439" t="s">
        <v>1026</v>
      </c>
      <c r="J192" s="439" t="s">
        <v>1026</v>
      </c>
      <c r="K192" s="439" t="s">
        <v>1026</v>
      </c>
      <c r="L192" s="439" t="s">
        <v>1026</v>
      </c>
      <c r="M192" s="439" t="s">
        <v>1026</v>
      </c>
      <c r="N192" s="439" t="s">
        <v>1026</v>
      </c>
      <c r="O192" s="439">
        <v>1</v>
      </c>
      <c r="P192" s="439">
        <v>1</v>
      </c>
      <c r="Q192" s="439">
        <v>2</v>
      </c>
    </row>
    <row r="193" spans="1:17">
      <c r="A193" s="449" t="s">
        <v>862</v>
      </c>
      <c r="B193" s="439">
        <v>2</v>
      </c>
      <c r="C193" s="439">
        <v>1</v>
      </c>
      <c r="D193" s="439">
        <v>1</v>
      </c>
      <c r="E193" s="439" t="s">
        <v>1026</v>
      </c>
      <c r="F193" s="439">
        <v>7</v>
      </c>
      <c r="G193" s="439">
        <v>1</v>
      </c>
      <c r="H193" s="439">
        <v>3</v>
      </c>
      <c r="I193" s="439" t="s">
        <v>1026</v>
      </c>
      <c r="J193" s="439" t="s">
        <v>1026</v>
      </c>
      <c r="K193" s="439">
        <v>2</v>
      </c>
      <c r="L193" s="439" t="s">
        <v>1026</v>
      </c>
      <c r="M193" s="439">
        <v>1</v>
      </c>
      <c r="N193" s="439">
        <v>1</v>
      </c>
      <c r="O193" s="439">
        <v>19</v>
      </c>
      <c r="P193" s="439">
        <v>7</v>
      </c>
      <c r="Q193" s="439">
        <v>26</v>
      </c>
    </row>
    <row r="194" spans="1:17">
      <c r="A194" s="449" t="s">
        <v>886</v>
      </c>
      <c r="B194" s="439" t="s">
        <v>1026</v>
      </c>
      <c r="C194" s="439">
        <v>1</v>
      </c>
      <c r="D194" s="439">
        <v>1</v>
      </c>
      <c r="E194" s="439" t="s">
        <v>1026</v>
      </c>
      <c r="F194" s="439">
        <v>1</v>
      </c>
      <c r="G194" s="439">
        <v>1</v>
      </c>
      <c r="H194" s="439" t="s">
        <v>1026</v>
      </c>
      <c r="I194" s="439" t="s">
        <v>1026</v>
      </c>
      <c r="J194" s="439" t="s">
        <v>1026</v>
      </c>
      <c r="K194" s="439" t="s">
        <v>1026</v>
      </c>
      <c r="L194" s="439" t="s">
        <v>1026</v>
      </c>
      <c r="M194" s="439">
        <v>1</v>
      </c>
      <c r="N194" s="439">
        <v>1</v>
      </c>
      <c r="O194" s="439">
        <v>6</v>
      </c>
      <c r="P194" s="439">
        <v>1</v>
      </c>
      <c r="Q194" s="439">
        <v>7</v>
      </c>
    </row>
    <row r="195" spans="1:17">
      <c r="A195" s="449" t="s">
        <v>872</v>
      </c>
      <c r="B195" s="439" t="s">
        <v>1026</v>
      </c>
      <c r="C195" s="439" t="s">
        <v>1026</v>
      </c>
      <c r="D195" s="439" t="s">
        <v>1026</v>
      </c>
      <c r="E195" s="439">
        <v>1</v>
      </c>
      <c r="F195" s="439" t="s">
        <v>1026</v>
      </c>
      <c r="G195" s="439" t="s">
        <v>1026</v>
      </c>
      <c r="H195" s="439" t="s">
        <v>1026</v>
      </c>
      <c r="I195" s="439" t="s">
        <v>1026</v>
      </c>
      <c r="J195" s="439" t="s">
        <v>1026</v>
      </c>
      <c r="K195" s="439" t="s">
        <v>1026</v>
      </c>
      <c r="L195" s="439" t="s">
        <v>1026</v>
      </c>
      <c r="M195" s="439" t="s">
        <v>1026</v>
      </c>
      <c r="N195" s="439" t="s">
        <v>1026</v>
      </c>
      <c r="O195" s="439">
        <v>1</v>
      </c>
      <c r="P195" s="439" t="s">
        <v>1026</v>
      </c>
      <c r="Q195" s="439">
        <v>1</v>
      </c>
    </row>
    <row r="196" spans="1:17">
      <c r="A196" s="449" t="s">
        <v>880</v>
      </c>
      <c r="B196" s="439" t="s">
        <v>1026</v>
      </c>
      <c r="C196" s="439" t="s">
        <v>1026</v>
      </c>
      <c r="D196" s="439" t="s">
        <v>1026</v>
      </c>
      <c r="E196" s="439" t="s">
        <v>1026</v>
      </c>
      <c r="F196" s="439" t="s">
        <v>1026</v>
      </c>
      <c r="G196" s="439" t="s">
        <v>1026</v>
      </c>
      <c r="H196" s="439" t="s">
        <v>1026</v>
      </c>
      <c r="I196" s="439" t="s">
        <v>1026</v>
      </c>
      <c r="J196" s="439" t="s">
        <v>1026</v>
      </c>
      <c r="K196" s="439" t="s">
        <v>1026</v>
      </c>
      <c r="L196" s="439" t="s">
        <v>1026</v>
      </c>
      <c r="M196" s="439">
        <v>1</v>
      </c>
      <c r="N196" s="439" t="s">
        <v>1026</v>
      </c>
      <c r="O196" s="439">
        <v>1</v>
      </c>
      <c r="P196" s="439">
        <v>1</v>
      </c>
      <c r="Q196" s="439">
        <v>2</v>
      </c>
    </row>
    <row r="197" spans="1:17">
      <c r="A197" s="449" t="s">
        <v>863</v>
      </c>
      <c r="B197" s="439">
        <v>1</v>
      </c>
      <c r="C197" s="439">
        <v>1</v>
      </c>
      <c r="D197" s="439">
        <v>2</v>
      </c>
      <c r="E197" s="439" t="s">
        <v>1026</v>
      </c>
      <c r="F197" s="439">
        <v>1</v>
      </c>
      <c r="G197" s="439" t="s">
        <v>1026</v>
      </c>
      <c r="H197" s="439">
        <v>3</v>
      </c>
      <c r="I197" s="439" t="s">
        <v>1026</v>
      </c>
      <c r="J197" s="439" t="s">
        <v>1026</v>
      </c>
      <c r="K197" s="439">
        <v>1</v>
      </c>
      <c r="L197" s="439" t="s">
        <v>1026</v>
      </c>
      <c r="M197" s="439">
        <v>3</v>
      </c>
      <c r="N197" s="439">
        <v>1</v>
      </c>
      <c r="O197" s="439">
        <v>13</v>
      </c>
      <c r="P197" s="439">
        <v>7</v>
      </c>
      <c r="Q197" s="439">
        <v>20</v>
      </c>
    </row>
    <row r="198" spans="1:17">
      <c r="A198" s="449" t="s">
        <v>890</v>
      </c>
      <c r="B198" s="439" t="s">
        <v>1026</v>
      </c>
      <c r="C198" s="439" t="s">
        <v>1026</v>
      </c>
      <c r="D198" s="439" t="s">
        <v>1026</v>
      </c>
      <c r="E198" s="439" t="s">
        <v>1026</v>
      </c>
      <c r="F198" s="439" t="s">
        <v>1026</v>
      </c>
      <c r="G198" s="439" t="s">
        <v>1026</v>
      </c>
      <c r="H198" s="439">
        <v>1</v>
      </c>
      <c r="I198" s="439" t="s">
        <v>1026</v>
      </c>
      <c r="J198" s="439" t="s">
        <v>1026</v>
      </c>
      <c r="K198" s="439" t="s">
        <v>1026</v>
      </c>
      <c r="L198" s="439" t="s">
        <v>1026</v>
      </c>
      <c r="M198" s="439">
        <v>1</v>
      </c>
      <c r="N198" s="439" t="s">
        <v>1026</v>
      </c>
      <c r="O198" s="439">
        <v>2</v>
      </c>
      <c r="P198" s="439">
        <v>1</v>
      </c>
      <c r="Q198" s="439">
        <v>3</v>
      </c>
    </row>
    <row r="199" spans="1:17">
      <c r="A199" s="449" t="s">
        <v>891</v>
      </c>
      <c r="B199" s="439" t="s">
        <v>1026</v>
      </c>
      <c r="C199" s="439" t="s">
        <v>1026</v>
      </c>
      <c r="D199" s="439" t="s">
        <v>1026</v>
      </c>
      <c r="E199" s="439" t="s">
        <v>1026</v>
      </c>
      <c r="F199" s="439" t="s">
        <v>1026</v>
      </c>
      <c r="G199" s="439" t="s">
        <v>1026</v>
      </c>
      <c r="H199" s="439" t="s">
        <v>1026</v>
      </c>
      <c r="I199" s="439" t="s">
        <v>1026</v>
      </c>
      <c r="J199" s="439" t="s">
        <v>1026</v>
      </c>
      <c r="K199" s="439" t="s">
        <v>1026</v>
      </c>
      <c r="L199" s="439" t="s">
        <v>1026</v>
      </c>
      <c r="M199" s="439">
        <v>1</v>
      </c>
      <c r="N199" s="439" t="s">
        <v>1026</v>
      </c>
      <c r="O199" s="439">
        <v>1</v>
      </c>
      <c r="P199" s="439">
        <v>1</v>
      </c>
      <c r="Q199" s="439">
        <v>2</v>
      </c>
    </row>
    <row r="200" spans="1:17">
      <c r="A200" s="449" t="s">
        <v>1098</v>
      </c>
      <c r="B200" s="439" t="s">
        <v>1026</v>
      </c>
      <c r="C200" s="439" t="s">
        <v>1026</v>
      </c>
      <c r="D200" s="439" t="s">
        <v>1026</v>
      </c>
      <c r="E200" s="439" t="s">
        <v>1026</v>
      </c>
      <c r="F200" s="439" t="s">
        <v>1026</v>
      </c>
      <c r="G200" s="439" t="s">
        <v>1026</v>
      </c>
      <c r="H200" s="439" t="s">
        <v>1026</v>
      </c>
      <c r="I200" s="439">
        <v>1</v>
      </c>
      <c r="J200" s="439" t="s">
        <v>1026</v>
      </c>
      <c r="K200" s="439" t="s">
        <v>1026</v>
      </c>
      <c r="L200" s="439" t="s">
        <v>1026</v>
      </c>
      <c r="M200" s="439" t="s">
        <v>1026</v>
      </c>
      <c r="N200" s="439" t="s">
        <v>1026</v>
      </c>
      <c r="O200" s="439">
        <v>1</v>
      </c>
      <c r="P200" s="439" t="s">
        <v>1026</v>
      </c>
      <c r="Q200" s="439">
        <v>1</v>
      </c>
    </row>
    <row r="201" spans="1:17">
      <c r="A201" s="449" t="s">
        <v>864</v>
      </c>
      <c r="B201" s="439">
        <v>4</v>
      </c>
      <c r="C201" s="439">
        <v>1</v>
      </c>
      <c r="D201" s="439">
        <v>1</v>
      </c>
      <c r="E201" s="439">
        <v>1</v>
      </c>
      <c r="F201" s="439">
        <v>5</v>
      </c>
      <c r="G201" s="439" t="s">
        <v>1026</v>
      </c>
      <c r="H201" s="439">
        <v>5</v>
      </c>
      <c r="I201" s="439" t="s">
        <v>1026</v>
      </c>
      <c r="J201" s="439" t="s">
        <v>1026</v>
      </c>
      <c r="K201" s="439" t="s">
        <v>1026</v>
      </c>
      <c r="L201" s="439" t="s">
        <v>1026</v>
      </c>
      <c r="M201" s="439">
        <v>4</v>
      </c>
      <c r="N201" s="439" t="s">
        <v>1026</v>
      </c>
      <c r="O201" s="439">
        <v>21</v>
      </c>
      <c r="P201" s="439">
        <v>13</v>
      </c>
      <c r="Q201" s="439">
        <v>34</v>
      </c>
    </row>
    <row r="202" spans="1:17">
      <c r="A202" s="449" t="s">
        <v>873</v>
      </c>
      <c r="B202" s="439" t="s">
        <v>1026</v>
      </c>
      <c r="C202" s="439" t="s">
        <v>1026</v>
      </c>
      <c r="D202" s="439" t="s">
        <v>1026</v>
      </c>
      <c r="E202" s="439">
        <v>1</v>
      </c>
      <c r="F202" s="439" t="s">
        <v>1026</v>
      </c>
      <c r="G202" s="439" t="s">
        <v>1026</v>
      </c>
      <c r="H202" s="439" t="s">
        <v>1026</v>
      </c>
      <c r="I202" s="439" t="s">
        <v>1026</v>
      </c>
      <c r="J202" s="439" t="s">
        <v>1026</v>
      </c>
      <c r="K202" s="439" t="s">
        <v>1026</v>
      </c>
      <c r="L202" s="439" t="s">
        <v>1026</v>
      </c>
      <c r="M202" s="439" t="s">
        <v>1026</v>
      </c>
      <c r="N202" s="439" t="s">
        <v>1026</v>
      </c>
      <c r="O202" s="439">
        <v>1</v>
      </c>
      <c r="P202" s="439" t="s">
        <v>1026</v>
      </c>
      <c r="Q202" s="439">
        <v>1</v>
      </c>
    </row>
    <row r="203" spans="1:17">
      <c r="A203" s="449" t="s">
        <v>874</v>
      </c>
      <c r="B203" s="439" t="s">
        <v>1026</v>
      </c>
      <c r="C203" s="439">
        <v>1</v>
      </c>
      <c r="D203" s="439" t="s">
        <v>1026</v>
      </c>
      <c r="E203" s="439" t="s">
        <v>1026</v>
      </c>
      <c r="F203" s="439">
        <v>1</v>
      </c>
      <c r="G203" s="439" t="s">
        <v>1026</v>
      </c>
      <c r="H203" s="439" t="s">
        <v>1026</v>
      </c>
      <c r="I203" s="439" t="s">
        <v>1026</v>
      </c>
      <c r="J203" s="439" t="s">
        <v>1026</v>
      </c>
      <c r="K203" s="439">
        <v>1</v>
      </c>
      <c r="L203" s="439" t="s">
        <v>1026</v>
      </c>
      <c r="M203" s="439">
        <v>1</v>
      </c>
      <c r="N203" s="439">
        <v>1</v>
      </c>
      <c r="O203" s="439">
        <v>5</v>
      </c>
      <c r="P203" s="439">
        <v>2</v>
      </c>
      <c r="Q203" s="439">
        <v>7</v>
      </c>
    </row>
    <row r="204" spans="1:17">
      <c r="A204" s="449" t="s">
        <v>892</v>
      </c>
      <c r="B204" s="439" t="s">
        <v>1026</v>
      </c>
      <c r="C204" s="439">
        <v>1</v>
      </c>
      <c r="D204" s="439" t="s">
        <v>1026</v>
      </c>
      <c r="E204" s="439" t="s">
        <v>1026</v>
      </c>
      <c r="F204" s="439">
        <v>1</v>
      </c>
      <c r="G204" s="439" t="s">
        <v>1026</v>
      </c>
      <c r="H204" s="439">
        <v>1</v>
      </c>
      <c r="I204" s="439">
        <v>1</v>
      </c>
      <c r="J204" s="439" t="s">
        <v>1026</v>
      </c>
      <c r="K204" s="439" t="s">
        <v>1026</v>
      </c>
      <c r="L204" s="439" t="s">
        <v>1026</v>
      </c>
      <c r="M204" s="439">
        <v>1</v>
      </c>
      <c r="N204" s="439">
        <v>1</v>
      </c>
      <c r="O204" s="439">
        <v>6</v>
      </c>
      <c r="P204" s="439">
        <v>7</v>
      </c>
      <c r="Q204" s="439">
        <v>13</v>
      </c>
    </row>
    <row r="205" spans="1:17">
      <c r="A205" s="449" t="s">
        <v>893</v>
      </c>
      <c r="B205" s="439">
        <v>3</v>
      </c>
      <c r="C205" s="439">
        <v>3</v>
      </c>
      <c r="D205" s="439">
        <v>1</v>
      </c>
      <c r="E205" s="439">
        <v>1</v>
      </c>
      <c r="F205" s="439">
        <v>7</v>
      </c>
      <c r="G205" s="439">
        <v>4</v>
      </c>
      <c r="H205" s="439">
        <v>6</v>
      </c>
      <c r="I205" s="439">
        <v>8</v>
      </c>
      <c r="J205" s="439" t="s">
        <v>1026</v>
      </c>
      <c r="K205" s="439">
        <v>2</v>
      </c>
      <c r="L205" s="439">
        <v>1</v>
      </c>
      <c r="M205" s="439">
        <v>6</v>
      </c>
      <c r="N205" s="439">
        <v>1</v>
      </c>
      <c r="O205" s="439">
        <v>43</v>
      </c>
      <c r="P205" s="439">
        <v>41</v>
      </c>
      <c r="Q205" s="439">
        <v>84</v>
      </c>
    </row>
    <row r="206" spans="1:17">
      <c r="A206" s="449" t="s">
        <v>1099</v>
      </c>
      <c r="B206" s="439">
        <v>1</v>
      </c>
      <c r="C206" s="439" t="s">
        <v>1026</v>
      </c>
      <c r="D206" s="439" t="s">
        <v>1026</v>
      </c>
      <c r="E206" s="439" t="s">
        <v>1026</v>
      </c>
      <c r="F206" s="439">
        <v>1</v>
      </c>
      <c r="G206" s="439" t="s">
        <v>1026</v>
      </c>
      <c r="H206" s="439" t="s">
        <v>1026</v>
      </c>
      <c r="I206" s="439" t="s">
        <v>1026</v>
      </c>
      <c r="J206" s="439" t="s">
        <v>1026</v>
      </c>
      <c r="K206" s="439" t="s">
        <v>1026</v>
      </c>
      <c r="L206" s="439" t="s">
        <v>1026</v>
      </c>
      <c r="M206" s="439" t="s">
        <v>1026</v>
      </c>
      <c r="N206" s="439" t="s">
        <v>1026</v>
      </c>
      <c r="O206" s="439">
        <v>2</v>
      </c>
      <c r="P206" s="439" t="s">
        <v>1026</v>
      </c>
      <c r="Q206" s="439">
        <v>2</v>
      </c>
    </row>
    <row r="207" spans="1:17">
      <c r="A207" s="449" t="s">
        <v>902</v>
      </c>
      <c r="B207" s="439" t="s">
        <v>1026</v>
      </c>
      <c r="C207" s="439">
        <v>1</v>
      </c>
      <c r="D207" s="439" t="s">
        <v>1026</v>
      </c>
      <c r="E207" s="439" t="s">
        <v>1026</v>
      </c>
      <c r="F207" s="439" t="s">
        <v>1026</v>
      </c>
      <c r="G207" s="439" t="s">
        <v>1026</v>
      </c>
      <c r="H207" s="439" t="s">
        <v>1026</v>
      </c>
      <c r="I207" s="439">
        <v>1</v>
      </c>
      <c r="J207" s="439" t="s">
        <v>1026</v>
      </c>
      <c r="K207" s="439" t="s">
        <v>1026</v>
      </c>
      <c r="L207" s="439" t="s">
        <v>1026</v>
      </c>
      <c r="M207" s="439">
        <v>1</v>
      </c>
      <c r="N207" s="439" t="s">
        <v>1026</v>
      </c>
      <c r="O207" s="439">
        <v>3</v>
      </c>
      <c r="P207" s="439">
        <v>1</v>
      </c>
      <c r="Q207" s="439">
        <v>4</v>
      </c>
    </row>
    <row r="208" spans="1:17">
      <c r="A208" s="449" t="s">
        <v>867</v>
      </c>
      <c r="B208" s="439" t="s">
        <v>1026</v>
      </c>
      <c r="C208" s="439">
        <v>1</v>
      </c>
      <c r="D208" s="439" t="s">
        <v>1026</v>
      </c>
      <c r="E208" s="439" t="s">
        <v>1026</v>
      </c>
      <c r="F208" s="439" t="s">
        <v>1026</v>
      </c>
      <c r="G208" s="439">
        <v>1</v>
      </c>
      <c r="H208" s="439" t="s">
        <v>1026</v>
      </c>
      <c r="I208" s="439">
        <v>1</v>
      </c>
      <c r="J208" s="439" t="s">
        <v>1026</v>
      </c>
      <c r="K208" s="439">
        <v>1</v>
      </c>
      <c r="L208" s="439" t="s">
        <v>1026</v>
      </c>
      <c r="M208" s="439" t="s">
        <v>1026</v>
      </c>
      <c r="N208" s="439">
        <v>1</v>
      </c>
      <c r="O208" s="439">
        <v>5</v>
      </c>
      <c r="P208" s="439">
        <v>4</v>
      </c>
      <c r="Q208" s="439">
        <v>9</v>
      </c>
    </row>
    <row r="209" spans="1:17">
      <c r="A209" s="449" t="s">
        <v>933</v>
      </c>
      <c r="B209" s="439" t="s">
        <v>1026</v>
      </c>
      <c r="C209" s="439" t="s">
        <v>1026</v>
      </c>
      <c r="D209" s="439" t="s">
        <v>1026</v>
      </c>
      <c r="E209" s="439" t="s">
        <v>1026</v>
      </c>
      <c r="F209" s="439" t="s">
        <v>1026</v>
      </c>
      <c r="G209" s="439" t="s">
        <v>1026</v>
      </c>
      <c r="H209" s="439" t="s">
        <v>1026</v>
      </c>
      <c r="I209" s="439" t="s">
        <v>1026</v>
      </c>
      <c r="J209" s="439" t="s">
        <v>1026</v>
      </c>
      <c r="K209" s="439" t="s">
        <v>1026</v>
      </c>
      <c r="L209" s="439" t="s">
        <v>1026</v>
      </c>
      <c r="M209" s="439" t="s">
        <v>1026</v>
      </c>
      <c r="N209" s="439">
        <v>1</v>
      </c>
      <c r="O209" s="439">
        <v>1</v>
      </c>
      <c r="P209" s="439" t="s">
        <v>1026</v>
      </c>
      <c r="Q209" s="439">
        <v>1</v>
      </c>
    </row>
    <row r="210" spans="1:17">
      <c r="A210" s="449" t="s">
        <v>865</v>
      </c>
      <c r="B210" s="439" t="s">
        <v>1026</v>
      </c>
      <c r="C210" s="439" t="s">
        <v>1026</v>
      </c>
      <c r="D210" s="439" t="s">
        <v>1026</v>
      </c>
      <c r="E210" s="439" t="s">
        <v>1026</v>
      </c>
      <c r="F210" s="439" t="s">
        <v>1026</v>
      </c>
      <c r="G210" s="439" t="s">
        <v>1026</v>
      </c>
      <c r="H210" s="439" t="s">
        <v>1026</v>
      </c>
      <c r="I210" s="439">
        <v>2</v>
      </c>
      <c r="J210" s="439" t="s">
        <v>1026</v>
      </c>
      <c r="K210" s="439" t="s">
        <v>1026</v>
      </c>
      <c r="L210" s="439" t="s">
        <v>1026</v>
      </c>
      <c r="M210" s="439">
        <v>7</v>
      </c>
      <c r="N210" s="439" t="s">
        <v>1026</v>
      </c>
      <c r="O210" s="439">
        <v>9</v>
      </c>
      <c r="P210" s="439">
        <v>17</v>
      </c>
      <c r="Q210" s="439">
        <v>26</v>
      </c>
    </row>
    <row r="211" spans="1:17">
      <c r="A211" s="449" t="s">
        <v>896</v>
      </c>
      <c r="B211" s="439" t="s">
        <v>1026</v>
      </c>
      <c r="C211" s="439">
        <v>1</v>
      </c>
      <c r="D211" s="439" t="s">
        <v>1026</v>
      </c>
      <c r="E211" s="439" t="s">
        <v>1026</v>
      </c>
      <c r="F211" s="439">
        <v>1</v>
      </c>
      <c r="G211" s="439" t="s">
        <v>1026</v>
      </c>
      <c r="H211" s="439">
        <v>1</v>
      </c>
      <c r="I211" s="439" t="s">
        <v>1026</v>
      </c>
      <c r="J211" s="439" t="s">
        <v>1026</v>
      </c>
      <c r="K211" s="439" t="s">
        <v>1026</v>
      </c>
      <c r="L211" s="439" t="s">
        <v>1026</v>
      </c>
      <c r="M211" s="439">
        <v>1</v>
      </c>
      <c r="N211" s="439" t="s">
        <v>1026</v>
      </c>
      <c r="O211" s="439">
        <v>4</v>
      </c>
      <c r="P211" s="439">
        <v>2</v>
      </c>
      <c r="Q211" s="439">
        <v>6</v>
      </c>
    </row>
    <row r="212" spans="1:17">
      <c r="A212" s="449" t="s">
        <v>898</v>
      </c>
      <c r="B212" s="439" t="s">
        <v>1026</v>
      </c>
      <c r="C212" s="439" t="s">
        <v>1026</v>
      </c>
      <c r="D212" s="439" t="s">
        <v>1026</v>
      </c>
      <c r="E212" s="439" t="s">
        <v>1026</v>
      </c>
      <c r="F212" s="439">
        <v>1</v>
      </c>
      <c r="G212" s="439" t="s">
        <v>1026</v>
      </c>
      <c r="H212" s="439" t="s">
        <v>1026</v>
      </c>
      <c r="I212" s="439" t="s">
        <v>1026</v>
      </c>
      <c r="J212" s="439" t="s">
        <v>1026</v>
      </c>
      <c r="K212" s="439" t="s">
        <v>1026</v>
      </c>
      <c r="L212" s="439" t="s">
        <v>1026</v>
      </c>
      <c r="M212" s="439">
        <v>1</v>
      </c>
      <c r="N212" s="439" t="s">
        <v>1026</v>
      </c>
      <c r="O212" s="439">
        <v>2</v>
      </c>
      <c r="P212" s="439">
        <v>1</v>
      </c>
      <c r="Q212" s="439">
        <v>3</v>
      </c>
    </row>
    <row r="213" spans="1:17">
      <c r="A213" s="449" t="s">
        <v>1100</v>
      </c>
      <c r="B213" s="439" t="s">
        <v>1026</v>
      </c>
      <c r="C213" s="439" t="s">
        <v>1026</v>
      </c>
      <c r="D213" s="439" t="s">
        <v>1026</v>
      </c>
      <c r="E213" s="439" t="s">
        <v>1026</v>
      </c>
      <c r="F213" s="439" t="s">
        <v>1026</v>
      </c>
      <c r="G213" s="439" t="s">
        <v>1026</v>
      </c>
      <c r="H213" s="439" t="s">
        <v>1026</v>
      </c>
      <c r="I213" s="439">
        <v>1</v>
      </c>
      <c r="J213" s="439" t="s">
        <v>1026</v>
      </c>
      <c r="K213" s="439" t="s">
        <v>1026</v>
      </c>
      <c r="L213" s="439" t="s">
        <v>1026</v>
      </c>
      <c r="M213" s="439" t="s">
        <v>1026</v>
      </c>
      <c r="N213" s="439" t="s">
        <v>1026</v>
      </c>
      <c r="O213" s="439">
        <v>1</v>
      </c>
      <c r="P213" s="439" t="s">
        <v>1026</v>
      </c>
      <c r="Q213" s="439">
        <v>1</v>
      </c>
    </row>
    <row r="214" spans="1:17">
      <c r="A214" s="449" t="s">
        <v>877</v>
      </c>
      <c r="B214" s="439" t="s">
        <v>1026</v>
      </c>
      <c r="C214" s="439">
        <v>2</v>
      </c>
      <c r="D214" s="439">
        <v>1</v>
      </c>
      <c r="E214" s="439">
        <v>1</v>
      </c>
      <c r="F214" s="439">
        <v>1</v>
      </c>
      <c r="G214" s="439" t="s">
        <v>1026</v>
      </c>
      <c r="H214" s="439">
        <v>1</v>
      </c>
      <c r="I214" s="439" t="s">
        <v>1026</v>
      </c>
      <c r="J214" s="439" t="s">
        <v>1026</v>
      </c>
      <c r="K214" s="439" t="s">
        <v>1026</v>
      </c>
      <c r="L214" s="439" t="s">
        <v>1026</v>
      </c>
      <c r="M214" s="439" t="s">
        <v>1026</v>
      </c>
      <c r="N214" s="439">
        <v>1</v>
      </c>
      <c r="O214" s="439">
        <v>7</v>
      </c>
      <c r="P214" s="439">
        <v>3</v>
      </c>
      <c r="Q214" s="439">
        <v>10</v>
      </c>
    </row>
    <row r="215" spans="1:17">
      <c r="A215" s="449" t="s">
        <v>878</v>
      </c>
      <c r="B215" s="439" t="s">
        <v>1026</v>
      </c>
      <c r="C215" s="439">
        <v>2</v>
      </c>
      <c r="D215" s="439" t="s">
        <v>1026</v>
      </c>
      <c r="E215" s="439" t="s">
        <v>1026</v>
      </c>
      <c r="F215" s="439">
        <v>1</v>
      </c>
      <c r="G215" s="439" t="s">
        <v>1026</v>
      </c>
      <c r="H215" s="439">
        <v>1</v>
      </c>
      <c r="I215" s="439" t="s">
        <v>1026</v>
      </c>
      <c r="J215" s="439" t="s">
        <v>1026</v>
      </c>
      <c r="K215" s="439">
        <v>2</v>
      </c>
      <c r="L215" s="439" t="s">
        <v>1026</v>
      </c>
      <c r="M215" s="439">
        <v>1</v>
      </c>
      <c r="N215" s="439">
        <v>1</v>
      </c>
      <c r="O215" s="439">
        <v>8</v>
      </c>
      <c r="P215" s="439">
        <v>3</v>
      </c>
      <c r="Q215" s="439">
        <v>11</v>
      </c>
    </row>
    <row r="216" spans="1:17">
      <c r="A216" s="449" t="s">
        <v>875</v>
      </c>
      <c r="B216" s="439" t="s">
        <v>1026</v>
      </c>
      <c r="C216" s="439" t="s">
        <v>1026</v>
      </c>
      <c r="D216" s="439" t="s">
        <v>1026</v>
      </c>
      <c r="E216" s="439" t="s">
        <v>1026</v>
      </c>
      <c r="F216" s="439" t="s">
        <v>1026</v>
      </c>
      <c r="G216" s="439" t="s">
        <v>1026</v>
      </c>
      <c r="H216" s="439" t="s">
        <v>1026</v>
      </c>
      <c r="I216" s="439" t="s">
        <v>1026</v>
      </c>
      <c r="J216" s="439" t="s">
        <v>1026</v>
      </c>
      <c r="K216" s="439" t="s">
        <v>1026</v>
      </c>
      <c r="L216" s="439" t="s">
        <v>1026</v>
      </c>
      <c r="M216" s="439">
        <v>1</v>
      </c>
      <c r="N216" s="439" t="s">
        <v>1026</v>
      </c>
      <c r="O216" s="439">
        <v>1</v>
      </c>
      <c r="P216" s="439">
        <v>1</v>
      </c>
      <c r="Q216" s="439">
        <v>2</v>
      </c>
    </row>
    <row r="217" spans="1:17">
      <c r="A217" s="449" t="s">
        <v>868</v>
      </c>
      <c r="B217" s="439" t="s">
        <v>1026</v>
      </c>
      <c r="C217" s="439">
        <v>1</v>
      </c>
      <c r="D217" s="439" t="s">
        <v>1026</v>
      </c>
      <c r="E217" s="439" t="s">
        <v>1026</v>
      </c>
      <c r="F217" s="439" t="s">
        <v>1026</v>
      </c>
      <c r="G217" s="439" t="s">
        <v>1026</v>
      </c>
      <c r="H217" s="439" t="s">
        <v>1026</v>
      </c>
      <c r="I217" s="439" t="s">
        <v>1026</v>
      </c>
      <c r="J217" s="439" t="s">
        <v>1026</v>
      </c>
      <c r="K217" s="439">
        <v>1</v>
      </c>
      <c r="L217" s="439" t="s">
        <v>1026</v>
      </c>
      <c r="M217" s="439" t="s">
        <v>1026</v>
      </c>
      <c r="N217" s="439" t="s">
        <v>1026</v>
      </c>
      <c r="O217" s="439">
        <v>2</v>
      </c>
      <c r="P217" s="439">
        <v>1</v>
      </c>
      <c r="Q217" s="439">
        <v>3</v>
      </c>
    </row>
    <row r="218" spans="1:17">
      <c r="A218" s="449" t="s">
        <v>876</v>
      </c>
      <c r="B218" s="439" t="s">
        <v>1026</v>
      </c>
      <c r="C218" s="439">
        <v>1</v>
      </c>
      <c r="D218" s="439" t="s">
        <v>1026</v>
      </c>
      <c r="E218" s="439" t="s">
        <v>1026</v>
      </c>
      <c r="F218" s="439">
        <v>1</v>
      </c>
      <c r="G218" s="439" t="s">
        <v>1026</v>
      </c>
      <c r="H218" s="439" t="s">
        <v>1026</v>
      </c>
      <c r="I218" s="439" t="s">
        <v>1026</v>
      </c>
      <c r="J218" s="439" t="s">
        <v>1026</v>
      </c>
      <c r="K218" s="439" t="s">
        <v>1026</v>
      </c>
      <c r="L218" s="439" t="s">
        <v>1026</v>
      </c>
      <c r="M218" s="439">
        <v>1</v>
      </c>
      <c r="N218" s="439" t="s">
        <v>1026</v>
      </c>
      <c r="O218" s="439">
        <v>3</v>
      </c>
      <c r="P218" s="439">
        <v>4</v>
      </c>
      <c r="Q218" s="439">
        <v>7</v>
      </c>
    </row>
    <row r="219" spans="1:17">
      <c r="A219" s="449" t="s">
        <v>887</v>
      </c>
      <c r="B219" s="439" t="s">
        <v>1026</v>
      </c>
      <c r="C219" s="439" t="s">
        <v>1026</v>
      </c>
      <c r="D219" s="439" t="s">
        <v>1026</v>
      </c>
      <c r="E219" s="439" t="s">
        <v>1026</v>
      </c>
      <c r="F219" s="439" t="s">
        <v>1026</v>
      </c>
      <c r="G219" s="439" t="s">
        <v>1026</v>
      </c>
      <c r="H219" s="439" t="s">
        <v>1026</v>
      </c>
      <c r="I219" s="439" t="s">
        <v>1026</v>
      </c>
      <c r="J219" s="439" t="s">
        <v>1026</v>
      </c>
      <c r="K219" s="439" t="s">
        <v>1026</v>
      </c>
      <c r="L219" s="439" t="s">
        <v>1026</v>
      </c>
      <c r="M219" s="439">
        <v>1</v>
      </c>
      <c r="N219" s="439" t="s">
        <v>1026</v>
      </c>
      <c r="O219" s="439">
        <v>1</v>
      </c>
      <c r="P219" s="439">
        <v>1</v>
      </c>
      <c r="Q219" s="439">
        <v>2</v>
      </c>
    </row>
    <row r="220" spans="1:17">
      <c r="A220" s="449" t="s">
        <v>882</v>
      </c>
      <c r="B220" s="439" t="s">
        <v>1026</v>
      </c>
      <c r="C220" s="439">
        <v>1</v>
      </c>
      <c r="D220" s="439">
        <v>2</v>
      </c>
      <c r="E220" s="439" t="s">
        <v>1026</v>
      </c>
      <c r="F220" s="439" t="s">
        <v>1026</v>
      </c>
      <c r="G220" s="439" t="s">
        <v>1026</v>
      </c>
      <c r="H220" s="439">
        <v>1</v>
      </c>
      <c r="I220" s="439" t="s">
        <v>1026</v>
      </c>
      <c r="J220" s="439" t="s">
        <v>1026</v>
      </c>
      <c r="K220" s="439" t="s">
        <v>1026</v>
      </c>
      <c r="L220" s="439" t="s">
        <v>1026</v>
      </c>
      <c r="M220" s="439">
        <v>1</v>
      </c>
      <c r="N220" s="439" t="s">
        <v>1026</v>
      </c>
      <c r="O220" s="439">
        <v>5</v>
      </c>
      <c r="P220" s="439">
        <v>2</v>
      </c>
      <c r="Q220" s="439">
        <v>7</v>
      </c>
    </row>
    <row r="221" spans="1:17">
      <c r="A221" s="449" t="s">
        <v>900</v>
      </c>
      <c r="B221" s="439" t="s">
        <v>1026</v>
      </c>
      <c r="C221" s="439">
        <v>1</v>
      </c>
      <c r="D221" s="439" t="s">
        <v>1026</v>
      </c>
      <c r="E221" s="439" t="s">
        <v>1026</v>
      </c>
      <c r="F221" s="439">
        <v>1</v>
      </c>
      <c r="G221" s="439">
        <v>1</v>
      </c>
      <c r="H221" s="439" t="s">
        <v>1026</v>
      </c>
      <c r="I221" s="439">
        <v>1</v>
      </c>
      <c r="J221" s="439" t="s">
        <v>1026</v>
      </c>
      <c r="K221" s="439">
        <v>2</v>
      </c>
      <c r="L221" s="439" t="s">
        <v>1026</v>
      </c>
      <c r="M221" s="439">
        <v>1</v>
      </c>
      <c r="N221" s="439">
        <v>1</v>
      </c>
      <c r="O221" s="439">
        <v>8</v>
      </c>
      <c r="P221" s="439">
        <v>5</v>
      </c>
      <c r="Q221" s="439">
        <v>13</v>
      </c>
    </row>
    <row r="222" spans="1:17">
      <c r="A222" s="449" t="s">
        <v>888</v>
      </c>
      <c r="B222" s="439" t="s">
        <v>1026</v>
      </c>
      <c r="C222" s="439">
        <v>1</v>
      </c>
      <c r="D222" s="439" t="s">
        <v>1026</v>
      </c>
      <c r="E222" s="439" t="s">
        <v>1026</v>
      </c>
      <c r="F222" s="439" t="s">
        <v>1026</v>
      </c>
      <c r="G222" s="439" t="s">
        <v>1026</v>
      </c>
      <c r="H222" s="439" t="s">
        <v>1026</v>
      </c>
      <c r="I222" s="439" t="s">
        <v>1026</v>
      </c>
      <c r="J222" s="439" t="s">
        <v>1026</v>
      </c>
      <c r="K222" s="439" t="s">
        <v>1026</v>
      </c>
      <c r="L222" s="439" t="s">
        <v>1026</v>
      </c>
      <c r="M222" s="439" t="s">
        <v>1026</v>
      </c>
      <c r="N222" s="439" t="s">
        <v>1026</v>
      </c>
      <c r="O222" s="439">
        <v>1</v>
      </c>
      <c r="P222" s="439">
        <v>1</v>
      </c>
      <c r="Q222" s="439">
        <v>2</v>
      </c>
    </row>
    <row r="223" spans="1:17">
      <c r="A223" s="449" t="s">
        <v>869</v>
      </c>
      <c r="B223" s="439" t="s">
        <v>1026</v>
      </c>
      <c r="C223" s="439">
        <v>1</v>
      </c>
      <c r="D223" s="439" t="s">
        <v>1026</v>
      </c>
      <c r="E223" s="439" t="s">
        <v>1026</v>
      </c>
      <c r="F223" s="439">
        <v>1</v>
      </c>
      <c r="G223" s="439" t="s">
        <v>1026</v>
      </c>
      <c r="H223" s="439" t="s">
        <v>1026</v>
      </c>
      <c r="I223" s="439" t="s">
        <v>1026</v>
      </c>
      <c r="J223" s="439" t="s">
        <v>1026</v>
      </c>
      <c r="K223" s="439">
        <v>1</v>
      </c>
      <c r="L223" s="439" t="s">
        <v>1026</v>
      </c>
      <c r="M223" s="439">
        <v>1</v>
      </c>
      <c r="N223" s="439">
        <v>1</v>
      </c>
      <c r="O223" s="439">
        <v>5</v>
      </c>
      <c r="P223" s="439">
        <v>4</v>
      </c>
      <c r="Q223" s="439">
        <v>9</v>
      </c>
    </row>
    <row r="224" spans="1:17">
      <c r="A224" s="449" t="s">
        <v>883</v>
      </c>
      <c r="B224" s="439" t="s">
        <v>1026</v>
      </c>
      <c r="C224" s="439" t="s">
        <v>1026</v>
      </c>
      <c r="D224" s="439">
        <v>1</v>
      </c>
      <c r="E224" s="439" t="s">
        <v>1026</v>
      </c>
      <c r="F224" s="439" t="s">
        <v>1026</v>
      </c>
      <c r="G224" s="439" t="s">
        <v>1026</v>
      </c>
      <c r="H224" s="439">
        <v>2</v>
      </c>
      <c r="I224" s="439" t="s">
        <v>1026</v>
      </c>
      <c r="J224" s="439" t="s">
        <v>1026</v>
      </c>
      <c r="K224" s="439" t="s">
        <v>1026</v>
      </c>
      <c r="L224" s="439" t="s">
        <v>1026</v>
      </c>
      <c r="M224" s="439" t="s">
        <v>1026</v>
      </c>
      <c r="N224" s="439" t="s">
        <v>1026</v>
      </c>
      <c r="O224" s="439">
        <v>3</v>
      </c>
      <c r="P224" s="439">
        <v>1</v>
      </c>
      <c r="Q224" s="439">
        <v>4</v>
      </c>
    </row>
    <row r="225" spans="1:17">
      <c r="A225" s="449" t="s">
        <v>889</v>
      </c>
      <c r="B225" s="439" t="s">
        <v>1026</v>
      </c>
      <c r="C225" s="439">
        <v>1</v>
      </c>
      <c r="D225" s="439" t="s">
        <v>1026</v>
      </c>
      <c r="E225" s="439" t="s">
        <v>1026</v>
      </c>
      <c r="F225" s="439">
        <v>4</v>
      </c>
      <c r="G225" s="439" t="s">
        <v>1026</v>
      </c>
      <c r="H225" s="439">
        <v>1</v>
      </c>
      <c r="I225" s="439" t="s">
        <v>1026</v>
      </c>
      <c r="J225" s="439" t="s">
        <v>1026</v>
      </c>
      <c r="K225" s="439">
        <v>2</v>
      </c>
      <c r="L225" s="439" t="s">
        <v>1026</v>
      </c>
      <c r="M225" s="439">
        <v>3</v>
      </c>
      <c r="N225" s="439">
        <v>1</v>
      </c>
      <c r="O225" s="439">
        <v>12</v>
      </c>
      <c r="P225" s="439">
        <v>9</v>
      </c>
      <c r="Q225" s="439">
        <v>21</v>
      </c>
    </row>
    <row r="226" spans="1:17">
      <c r="A226" s="449" t="s">
        <v>866</v>
      </c>
      <c r="B226" s="439" t="s">
        <v>1026</v>
      </c>
      <c r="C226" s="439">
        <v>2</v>
      </c>
      <c r="D226" s="439" t="s">
        <v>1026</v>
      </c>
      <c r="E226" s="439" t="s">
        <v>1026</v>
      </c>
      <c r="F226" s="439" t="s">
        <v>1026</v>
      </c>
      <c r="G226" s="439" t="s">
        <v>1026</v>
      </c>
      <c r="H226" s="439" t="s">
        <v>1026</v>
      </c>
      <c r="I226" s="439" t="s">
        <v>1026</v>
      </c>
      <c r="J226" s="439" t="s">
        <v>1026</v>
      </c>
      <c r="K226" s="439" t="s">
        <v>1026</v>
      </c>
      <c r="L226" s="439" t="s">
        <v>1026</v>
      </c>
      <c r="M226" s="439" t="s">
        <v>1026</v>
      </c>
      <c r="N226" s="439" t="s">
        <v>1026</v>
      </c>
      <c r="O226" s="439">
        <v>2</v>
      </c>
      <c r="P226" s="439">
        <v>1</v>
      </c>
      <c r="Q226" s="439">
        <v>3</v>
      </c>
    </row>
    <row r="227" spans="1:17">
      <c r="A227" s="449" t="s">
        <v>901</v>
      </c>
      <c r="B227" s="439" t="s">
        <v>1026</v>
      </c>
      <c r="C227" s="439" t="s">
        <v>1026</v>
      </c>
      <c r="D227" s="439" t="s">
        <v>1026</v>
      </c>
      <c r="E227" s="439" t="s">
        <v>1026</v>
      </c>
      <c r="F227" s="439" t="s">
        <v>1026</v>
      </c>
      <c r="G227" s="439" t="s">
        <v>1026</v>
      </c>
      <c r="H227" s="439" t="s">
        <v>1026</v>
      </c>
      <c r="I227" s="439" t="s">
        <v>1026</v>
      </c>
      <c r="J227" s="439" t="s">
        <v>1026</v>
      </c>
      <c r="K227" s="439" t="s">
        <v>1026</v>
      </c>
      <c r="L227" s="439" t="s">
        <v>1026</v>
      </c>
      <c r="M227" s="439">
        <v>1</v>
      </c>
      <c r="N227" s="439" t="s">
        <v>1026</v>
      </c>
      <c r="O227" s="439">
        <v>1</v>
      </c>
      <c r="P227" s="439">
        <v>1</v>
      </c>
      <c r="Q227" s="439">
        <v>2</v>
      </c>
    </row>
    <row r="228" spans="1:17">
      <c r="A228" s="449" t="s">
        <v>894</v>
      </c>
      <c r="B228" s="439" t="s">
        <v>1026</v>
      </c>
      <c r="C228" s="439">
        <v>1</v>
      </c>
      <c r="D228" s="439">
        <v>1</v>
      </c>
      <c r="E228" s="439" t="s">
        <v>1026</v>
      </c>
      <c r="F228" s="439" t="s">
        <v>1026</v>
      </c>
      <c r="G228" s="439" t="s">
        <v>1026</v>
      </c>
      <c r="H228" s="439" t="s">
        <v>1026</v>
      </c>
      <c r="I228" s="439" t="s">
        <v>1026</v>
      </c>
      <c r="J228" s="439" t="s">
        <v>1026</v>
      </c>
      <c r="K228" s="439" t="s">
        <v>1026</v>
      </c>
      <c r="L228" s="439" t="s">
        <v>1026</v>
      </c>
      <c r="M228" s="439">
        <v>1</v>
      </c>
      <c r="N228" s="439">
        <v>2</v>
      </c>
      <c r="O228" s="439">
        <v>5</v>
      </c>
      <c r="P228" s="439">
        <v>2</v>
      </c>
      <c r="Q228" s="439">
        <v>7</v>
      </c>
    </row>
    <row r="229" spans="1:17">
      <c r="A229" s="449" t="s">
        <v>1101</v>
      </c>
      <c r="B229" s="439" t="s">
        <v>1026</v>
      </c>
      <c r="C229" s="439" t="s">
        <v>1026</v>
      </c>
      <c r="D229" s="439" t="s">
        <v>1026</v>
      </c>
      <c r="E229" s="439" t="s">
        <v>1026</v>
      </c>
      <c r="F229" s="439" t="s">
        <v>1026</v>
      </c>
      <c r="G229" s="439" t="s">
        <v>1026</v>
      </c>
      <c r="H229" s="439" t="s">
        <v>1026</v>
      </c>
      <c r="I229" s="439">
        <v>1</v>
      </c>
      <c r="J229" s="439" t="s">
        <v>1026</v>
      </c>
      <c r="K229" s="439" t="s">
        <v>1026</v>
      </c>
      <c r="L229" s="439" t="s">
        <v>1026</v>
      </c>
      <c r="M229" s="439" t="s">
        <v>1026</v>
      </c>
      <c r="N229" s="439" t="s">
        <v>1026</v>
      </c>
      <c r="O229" s="439">
        <v>1</v>
      </c>
      <c r="P229" s="439">
        <v>1</v>
      </c>
      <c r="Q229" s="439">
        <v>2</v>
      </c>
    </row>
    <row r="230" spans="1:17">
      <c r="A230" s="449" t="s">
        <v>948</v>
      </c>
      <c r="B230" s="439" t="s">
        <v>1026</v>
      </c>
      <c r="C230" s="439" t="s">
        <v>1026</v>
      </c>
      <c r="D230" s="439" t="s">
        <v>1026</v>
      </c>
      <c r="E230" s="439" t="s">
        <v>1026</v>
      </c>
      <c r="F230" s="439">
        <v>2</v>
      </c>
      <c r="G230" s="439" t="s">
        <v>1026</v>
      </c>
      <c r="H230" s="439" t="s">
        <v>1026</v>
      </c>
      <c r="I230" s="439" t="s">
        <v>1026</v>
      </c>
      <c r="J230" s="439" t="s">
        <v>1026</v>
      </c>
      <c r="K230" s="439" t="s">
        <v>1026</v>
      </c>
      <c r="L230" s="439" t="s">
        <v>1026</v>
      </c>
      <c r="M230" s="439" t="s">
        <v>1026</v>
      </c>
      <c r="N230" s="439" t="s">
        <v>1026</v>
      </c>
      <c r="O230" s="439">
        <v>2</v>
      </c>
      <c r="P230" s="439">
        <v>2</v>
      </c>
      <c r="Q230" s="439">
        <v>4</v>
      </c>
    </row>
    <row r="231" spans="1:17">
      <c r="A231" s="449" t="s">
        <v>897</v>
      </c>
      <c r="B231" s="439" t="s">
        <v>1026</v>
      </c>
      <c r="C231" s="439">
        <v>1</v>
      </c>
      <c r="D231" s="439">
        <v>1</v>
      </c>
      <c r="E231" s="439" t="s">
        <v>1026</v>
      </c>
      <c r="F231" s="439">
        <v>1</v>
      </c>
      <c r="G231" s="439" t="s">
        <v>1026</v>
      </c>
      <c r="H231" s="439" t="s">
        <v>1026</v>
      </c>
      <c r="I231" s="439" t="s">
        <v>1026</v>
      </c>
      <c r="J231" s="439" t="s">
        <v>1026</v>
      </c>
      <c r="K231" s="439" t="s">
        <v>1026</v>
      </c>
      <c r="L231" s="439" t="s">
        <v>1026</v>
      </c>
      <c r="M231" s="439">
        <v>1</v>
      </c>
      <c r="N231" s="439" t="s">
        <v>1026</v>
      </c>
      <c r="O231" s="439">
        <v>4</v>
      </c>
      <c r="P231" s="439">
        <v>1</v>
      </c>
      <c r="Q231" s="439">
        <v>5</v>
      </c>
    </row>
    <row r="232" spans="1:17">
      <c r="A232" s="449" t="s">
        <v>1102</v>
      </c>
      <c r="B232" s="439" t="s">
        <v>1026</v>
      </c>
      <c r="C232" s="439" t="s">
        <v>1026</v>
      </c>
      <c r="D232" s="439" t="s">
        <v>1026</v>
      </c>
      <c r="E232" s="439" t="s">
        <v>1026</v>
      </c>
      <c r="F232" s="439" t="s">
        <v>1026</v>
      </c>
      <c r="G232" s="439">
        <v>1</v>
      </c>
      <c r="H232" s="439" t="s">
        <v>1026</v>
      </c>
      <c r="I232" s="439" t="s">
        <v>1026</v>
      </c>
      <c r="J232" s="439" t="s">
        <v>1026</v>
      </c>
      <c r="K232" s="439" t="s">
        <v>1026</v>
      </c>
      <c r="L232" s="439" t="s">
        <v>1026</v>
      </c>
      <c r="M232" s="439" t="s">
        <v>1026</v>
      </c>
      <c r="N232" s="439" t="s">
        <v>1026</v>
      </c>
      <c r="O232" s="439">
        <v>1</v>
      </c>
      <c r="P232" s="439" t="s">
        <v>1026</v>
      </c>
      <c r="Q232" s="439">
        <v>1</v>
      </c>
    </row>
    <row r="233" spans="1:17">
      <c r="A233" s="449" t="s">
        <v>1103</v>
      </c>
      <c r="B233" s="439" t="s">
        <v>1026</v>
      </c>
      <c r="C233" s="439" t="s">
        <v>1026</v>
      </c>
      <c r="D233" s="439" t="s">
        <v>1026</v>
      </c>
      <c r="E233" s="439" t="s">
        <v>1026</v>
      </c>
      <c r="F233" s="439">
        <v>1</v>
      </c>
      <c r="G233" s="439" t="s">
        <v>1026</v>
      </c>
      <c r="H233" s="439" t="s">
        <v>1026</v>
      </c>
      <c r="I233" s="439" t="s">
        <v>1026</v>
      </c>
      <c r="J233" s="439" t="s">
        <v>1026</v>
      </c>
      <c r="K233" s="439" t="s">
        <v>1026</v>
      </c>
      <c r="L233" s="439" t="s">
        <v>1026</v>
      </c>
      <c r="M233" s="439" t="s">
        <v>1026</v>
      </c>
      <c r="N233" s="439" t="s">
        <v>1026</v>
      </c>
      <c r="O233" s="439">
        <v>1</v>
      </c>
      <c r="P233" s="439" t="s">
        <v>1026</v>
      </c>
      <c r="Q233" s="439">
        <v>1</v>
      </c>
    </row>
    <row r="234" spans="1:17">
      <c r="A234" s="449" t="s">
        <v>899</v>
      </c>
      <c r="B234" s="439" t="s">
        <v>1026</v>
      </c>
      <c r="C234" s="439">
        <v>1</v>
      </c>
      <c r="D234" s="439" t="s">
        <v>1026</v>
      </c>
      <c r="E234" s="439" t="s">
        <v>1026</v>
      </c>
      <c r="F234" s="439" t="s">
        <v>1026</v>
      </c>
      <c r="G234" s="439" t="s">
        <v>1026</v>
      </c>
      <c r="H234" s="439" t="s">
        <v>1026</v>
      </c>
      <c r="I234" s="439" t="s">
        <v>1026</v>
      </c>
      <c r="J234" s="439" t="s">
        <v>1026</v>
      </c>
      <c r="K234" s="439">
        <v>1</v>
      </c>
      <c r="L234" s="439" t="s">
        <v>1026</v>
      </c>
      <c r="M234" s="439">
        <v>2</v>
      </c>
      <c r="N234" s="439">
        <v>1</v>
      </c>
      <c r="O234" s="439">
        <v>5</v>
      </c>
      <c r="P234" s="439">
        <v>5</v>
      </c>
      <c r="Q234" s="439">
        <v>10</v>
      </c>
    </row>
    <row r="235" spans="1:17">
      <c r="A235" s="449" t="s">
        <v>903</v>
      </c>
      <c r="B235" s="439">
        <v>1</v>
      </c>
      <c r="C235" s="439">
        <v>3</v>
      </c>
      <c r="D235" s="439">
        <v>1</v>
      </c>
      <c r="E235" s="439" t="s">
        <v>1026</v>
      </c>
      <c r="F235" s="439">
        <v>16</v>
      </c>
      <c r="G235" s="439">
        <v>1</v>
      </c>
      <c r="H235" s="439">
        <v>7</v>
      </c>
      <c r="I235" s="439">
        <v>1</v>
      </c>
      <c r="J235" s="439" t="s">
        <v>1026</v>
      </c>
      <c r="K235" s="439">
        <v>2</v>
      </c>
      <c r="L235" s="439" t="s">
        <v>1026</v>
      </c>
      <c r="M235" s="439">
        <v>3</v>
      </c>
      <c r="N235" s="439" t="s">
        <v>1026</v>
      </c>
      <c r="O235" s="439">
        <v>35</v>
      </c>
      <c r="P235" s="439">
        <v>27</v>
      </c>
      <c r="Q235" s="439">
        <v>62</v>
      </c>
    </row>
    <row r="236" spans="1:17">
      <c r="A236" s="449" t="s">
        <v>884</v>
      </c>
      <c r="B236" s="439" t="s">
        <v>1026</v>
      </c>
      <c r="C236" s="439">
        <v>2</v>
      </c>
      <c r="D236" s="439" t="s">
        <v>1026</v>
      </c>
      <c r="E236" s="439">
        <v>1</v>
      </c>
      <c r="F236" s="439">
        <v>3</v>
      </c>
      <c r="G236" s="439">
        <v>2</v>
      </c>
      <c r="H236" s="439">
        <v>4</v>
      </c>
      <c r="I236" s="439">
        <v>1</v>
      </c>
      <c r="J236" s="439" t="s">
        <v>1026</v>
      </c>
      <c r="K236" s="439">
        <v>2</v>
      </c>
      <c r="L236" s="439" t="s">
        <v>1026</v>
      </c>
      <c r="M236" s="439">
        <v>1</v>
      </c>
      <c r="N236" s="439">
        <v>1</v>
      </c>
      <c r="O236" s="439">
        <v>17</v>
      </c>
      <c r="P236" s="439">
        <v>8</v>
      </c>
      <c r="Q236" s="439">
        <v>25</v>
      </c>
    </row>
    <row r="237" spans="1:17">
      <c r="A237" s="447" t="s">
        <v>82</v>
      </c>
      <c r="B237" s="448">
        <v>1</v>
      </c>
      <c r="C237" s="448">
        <v>14</v>
      </c>
      <c r="D237" s="448">
        <v>1</v>
      </c>
      <c r="E237" s="448">
        <v>1</v>
      </c>
      <c r="F237" s="448">
        <v>6</v>
      </c>
      <c r="G237" s="448">
        <v>0</v>
      </c>
      <c r="H237" s="448">
        <v>2</v>
      </c>
      <c r="I237" s="448">
        <v>3</v>
      </c>
      <c r="J237" s="448">
        <v>0</v>
      </c>
      <c r="K237" s="448">
        <v>8</v>
      </c>
      <c r="L237" s="448">
        <v>0</v>
      </c>
      <c r="M237" s="448">
        <v>0</v>
      </c>
      <c r="N237" s="448">
        <v>14</v>
      </c>
      <c r="O237" s="448">
        <v>50</v>
      </c>
      <c r="P237" s="448">
        <v>34</v>
      </c>
      <c r="Q237" s="448">
        <v>84</v>
      </c>
    </row>
    <row r="238" spans="1:17">
      <c r="A238" s="449" t="s">
        <v>1104</v>
      </c>
      <c r="B238" s="439" t="s">
        <v>1026</v>
      </c>
      <c r="C238" s="439">
        <v>1</v>
      </c>
      <c r="D238" s="439" t="s">
        <v>1026</v>
      </c>
      <c r="E238" s="439" t="s">
        <v>1026</v>
      </c>
      <c r="F238" s="439" t="s">
        <v>1026</v>
      </c>
      <c r="G238" s="439" t="s">
        <v>1026</v>
      </c>
      <c r="H238" s="439" t="s">
        <v>1026</v>
      </c>
      <c r="I238" s="439" t="s">
        <v>1026</v>
      </c>
      <c r="J238" s="439" t="s">
        <v>1026</v>
      </c>
      <c r="K238" s="439" t="s">
        <v>1026</v>
      </c>
      <c r="L238" s="439" t="s">
        <v>1026</v>
      </c>
      <c r="M238" s="439" t="s">
        <v>1026</v>
      </c>
      <c r="N238" s="439" t="s">
        <v>1026</v>
      </c>
      <c r="O238" s="439">
        <v>1</v>
      </c>
      <c r="P238" s="439" t="s">
        <v>1026</v>
      </c>
      <c r="Q238" s="439">
        <v>1</v>
      </c>
    </row>
    <row r="239" spans="1:17">
      <c r="A239" s="449" t="s">
        <v>910</v>
      </c>
      <c r="B239" s="439" t="s">
        <v>1026</v>
      </c>
      <c r="C239" s="439">
        <v>1</v>
      </c>
      <c r="D239" s="439" t="s">
        <v>1026</v>
      </c>
      <c r="E239" s="439" t="s">
        <v>1026</v>
      </c>
      <c r="F239" s="439" t="s">
        <v>1026</v>
      </c>
      <c r="G239" s="439" t="s">
        <v>1026</v>
      </c>
      <c r="H239" s="439">
        <v>1</v>
      </c>
      <c r="I239" s="439" t="s">
        <v>1026</v>
      </c>
      <c r="J239" s="439" t="s">
        <v>1026</v>
      </c>
      <c r="K239" s="439">
        <v>2</v>
      </c>
      <c r="L239" s="439" t="s">
        <v>1026</v>
      </c>
      <c r="M239" s="439" t="s">
        <v>1026</v>
      </c>
      <c r="N239" s="439">
        <v>1</v>
      </c>
      <c r="O239" s="439">
        <v>5</v>
      </c>
      <c r="P239" s="439">
        <v>3</v>
      </c>
      <c r="Q239" s="439">
        <v>8</v>
      </c>
    </row>
    <row r="240" spans="1:17">
      <c r="A240" s="449" t="s">
        <v>1105</v>
      </c>
      <c r="B240" s="439" t="s">
        <v>1026</v>
      </c>
      <c r="C240" s="439" t="s">
        <v>1026</v>
      </c>
      <c r="D240" s="439" t="s">
        <v>1026</v>
      </c>
      <c r="E240" s="439" t="s">
        <v>1026</v>
      </c>
      <c r="F240" s="439" t="s">
        <v>1026</v>
      </c>
      <c r="G240" s="439" t="s">
        <v>1026</v>
      </c>
      <c r="H240" s="439" t="s">
        <v>1026</v>
      </c>
      <c r="I240" s="439" t="s">
        <v>1026</v>
      </c>
      <c r="J240" s="439" t="s">
        <v>1026</v>
      </c>
      <c r="K240" s="439" t="s">
        <v>1026</v>
      </c>
      <c r="L240" s="439" t="s">
        <v>1026</v>
      </c>
      <c r="M240" s="439" t="s">
        <v>1026</v>
      </c>
      <c r="N240" s="439">
        <v>1</v>
      </c>
      <c r="O240" s="439">
        <v>1</v>
      </c>
      <c r="P240" s="439" t="s">
        <v>1026</v>
      </c>
      <c r="Q240" s="439">
        <v>1</v>
      </c>
    </row>
    <row r="241" spans="1:17">
      <c r="A241" s="449" t="s">
        <v>1106</v>
      </c>
      <c r="B241" s="439" t="s">
        <v>1026</v>
      </c>
      <c r="C241" s="439" t="s">
        <v>1026</v>
      </c>
      <c r="D241" s="439" t="s">
        <v>1026</v>
      </c>
      <c r="E241" s="439" t="s">
        <v>1026</v>
      </c>
      <c r="F241" s="439" t="s">
        <v>1026</v>
      </c>
      <c r="G241" s="439" t="s">
        <v>1026</v>
      </c>
      <c r="H241" s="439" t="s">
        <v>1026</v>
      </c>
      <c r="I241" s="439">
        <v>1</v>
      </c>
      <c r="J241" s="439" t="s">
        <v>1026</v>
      </c>
      <c r="K241" s="439" t="s">
        <v>1026</v>
      </c>
      <c r="L241" s="439" t="s">
        <v>1026</v>
      </c>
      <c r="M241" s="439" t="s">
        <v>1026</v>
      </c>
      <c r="N241" s="439" t="s">
        <v>1026</v>
      </c>
      <c r="O241" s="439">
        <v>1</v>
      </c>
      <c r="P241" s="439" t="s">
        <v>1026</v>
      </c>
      <c r="Q241" s="439">
        <v>1</v>
      </c>
    </row>
    <row r="242" spans="1:17">
      <c r="A242" s="449" t="s">
        <v>904</v>
      </c>
      <c r="B242" s="439" t="s">
        <v>1026</v>
      </c>
      <c r="C242" s="439">
        <v>1</v>
      </c>
      <c r="D242" s="439" t="s">
        <v>1026</v>
      </c>
      <c r="E242" s="439" t="s">
        <v>1026</v>
      </c>
      <c r="F242" s="439" t="s">
        <v>1026</v>
      </c>
      <c r="G242" s="439" t="s">
        <v>1026</v>
      </c>
      <c r="H242" s="439" t="s">
        <v>1026</v>
      </c>
      <c r="I242" s="439" t="s">
        <v>1026</v>
      </c>
      <c r="J242" s="439" t="s">
        <v>1026</v>
      </c>
      <c r="K242" s="439" t="s">
        <v>1026</v>
      </c>
      <c r="L242" s="439" t="s">
        <v>1026</v>
      </c>
      <c r="M242" s="439" t="s">
        <v>1026</v>
      </c>
      <c r="N242" s="439">
        <v>1</v>
      </c>
      <c r="O242" s="439">
        <v>2</v>
      </c>
      <c r="P242" s="439">
        <v>1</v>
      </c>
      <c r="Q242" s="439">
        <v>3</v>
      </c>
    </row>
    <row r="243" spans="1:17">
      <c r="A243" s="449" t="s">
        <v>905</v>
      </c>
      <c r="B243" s="439" t="s">
        <v>1026</v>
      </c>
      <c r="C243" s="439">
        <v>1</v>
      </c>
      <c r="D243" s="439" t="s">
        <v>1026</v>
      </c>
      <c r="E243" s="439" t="s">
        <v>1026</v>
      </c>
      <c r="F243" s="439" t="s">
        <v>1026</v>
      </c>
      <c r="G243" s="439" t="s">
        <v>1026</v>
      </c>
      <c r="H243" s="439" t="s">
        <v>1026</v>
      </c>
      <c r="I243" s="439" t="s">
        <v>1026</v>
      </c>
      <c r="J243" s="439" t="s">
        <v>1026</v>
      </c>
      <c r="K243" s="439" t="s">
        <v>1026</v>
      </c>
      <c r="L243" s="439" t="s">
        <v>1026</v>
      </c>
      <c r="M243" s="439" t="s">
        <v>1026</v>
      </c>
      <c r="N243" s="439">
        <v>1</v>
      </c>
      <c r="O243" s="439">
        <v>2</v>
      </c>
      <c r="P243" s="439">
        <v>1</v>
      </c>
      <c r="Q243" s="439">
        <v>3</v>
      </c>
    </row>
    <row r="244" spans="1:17">
      <c r="A244" s="449" t="s">
        <v>911</v>
      </c>
      <c r="B244" s="439">
        <v>1</v>
      </c>
      <c r="C244" s="439">
        <v>2</v>
      </c>
      <c r="D244" s="439">
        <v>1</v>
      </c>
      <c r="E244" s="439">
        <v>1</v>
      </c>
      <c r="F244" s="439">
        <v>3</v>
      </c>
      <c r="G244" s="439" t="s">
        <v>1026</v>
      </c>
      <c r="H244" s="439">
        <v>1</v>
      </c>
      <c r="I244" s="439">
        <v>1</v>
      </c>
      <c r="J244" s="439" t="s">
        <v>1026</v>
      </c>
      <c r="K244" s="439">
        <v>2</v>
      </c>
      <c r="L244" s="439" t="s">
        <v>1026</v>
      </c>
      <c r="M244" s="439" t="s">
        <v>1026</v>
      </c>
      <c r="N244" s="439">
        <v>2</v>
      </c>
      <c r="O244" s="439">
        <v>14</v>
      </c>
      <c r="P244" s="439">
        <v>16</v>
      </c>
      <c r="Q244" s="439">
        <v>30</v>
      </c>
    </row>
    <row r="245" spans="1:17">
      <c r="A245" s="449" t="s">
        <v>906</v>
      </c>
      <c r="B245" s="439" t="s">
        <v>1026</v>
      </c>
      <c r="C245" s="439">
        <v>1</v>
      </c>
      <c r="D245" s="439" t="s">
        <v>1026</v>
      </c>
      <c r="E245" s="439" t="s">
        <v>1026</v>
      </c>
      <c r="F245" s="439" t="s">
        <v>1026</v>
      </c>
      <c r="G245" s="439" t="s">
        <v>1026</v>
      </c>
      <c r="H245" s="439" t="s">
        <v>1026</v>
      </c>
      <c r="I245" s="439" t="s">
        <v>1026</v>
      </c>
      <c r="J245" s="439" t="s">
        <v>1026</v>
      </c>
      <c r="K245" s="439">
        <v>2</v>
      </c>
      <c r="L245" s="439" t="s">
        <v>1026</v>
      </c>
      <c r="M245" s="439" t="s">
        <v>1026</v>
      </c>
      <c r="N245" s="439">
        <v>2</v>
      </c>
      <c r="O245" s="439">
        <v>5</v>
      </c>
      <c r="P245" s="439">
        <v>5</v>
      </c>
      <c r="Q245" s="439">
        <v>10</v>
      </c>
    </row>
    <row r="246" spans="1:17">
      <c r="A246" s="449" t="s">
        <v>1107</v>
      </c>
      <c r="B246" s="439" t="s">
        <v>1026</v>
      </c>
      <c r="C246" s="439" t="s">
        <v>1026</v>
      </c>
      <c r="D246" s="439" t="s">
        <v>1026</v>
      </c>
      <c r="E246" s="439" t="s">
        <v>1026</v>
      </c>
      <c r="F246" s="439" t="s">
        <v>1026</v>
      </c>
      <c r="G246" s="439" t="s">
        <v>1026</v>
      </c>
      <c r="H246" s="439" t="s">
        <v>1026</v>
      </c>
      <c r="I246" s="439" t="s">
        <v>1026</v>
      </c>
      <c r="J246" s="439" t="s">
        <v>1026</v>
      </c>
      <c r="K246" s="439" t="s">
        <v>1026</v>
      </c>
      <c r="L246" s="439" t="s">
        <v>1026</v>
      </c>
      <c r="M246" s="439" t="s">
        <v>1026</v>
      </c>
      <c r="N246" s="439">
        <v>1</v>
      </c>
      <c r="O246" s="439">
        <v>1</v>
      </c>
      <c r="P246" s="439" t="s">
        <v>1026</v>
      </c>
      <c r="Q246" s="439">
        <v>1</v>
      </c>
    </row>
    <row r="247" spans="1:17">
      <c r="A247" s="449" t="s">
        <v>907</v>
      </c>
      <c r="B247" s="439" t="s">
        <v>1026</v>
      </c>
      <c r="C247" s="439">
        <v>2</v>
      </c>
      <c r="D247" s="439" t="s">
        <v>1026</v>
      </c>
      <c r="E247" s="439" t="s">
        <v>1026</v>
      </c>
      <c r="F247" s="439" t="s">
        <v>1026</v>
      </c>
      <c r="G247" s="439" t="s">
        <v>1026</v>
      </c>
      <c r="H247" s="439" t="s">
        <v>1026</v>
      </c>
      <c r="I247" s="439" t="s">
        <v>1026</v>
      </c>
      <c r="J247" s="439" t="s">
        <v>1026</v>
      </c>
      <c r="K247" s="439">
        <v>2</v>
      </c>
      <c r="L247" s="439" t="s">
        <v>1026</v>
      </c>
      <c r="M247" s="439" t="s">
        <v>1026</v>
      </c>
      <c r="N247" s="439">
        <v>2</v>
      </c>
      <c r="O247" s="439">
        <v>6</v>
      </c>
      <c r="P247" s="439">
        <v>3</v>
      </c>
      <c r="Q247" s="439">
        <v>9</v>
      </c>
    </row>
    <row r="248" spans="1:17">
      <c r="A248" s="449" t="s">
        <v>909</v>
      </c>
      <c r="B248" s="439" t="s">
        <v>1026</v>
      </c>
      <c r="C248" s="439">
        <v>1</v>
      </c>
      <c r="D248" s="439" t="s">
        <v>1026</v>
      </c>
      <c r="E248" s="439" t="s">
        <v>1026</v>
      </c>
      <c r="F248" s="439">
        <v>1</v>
      </c>
      <c r="G248" s="439" t="s">
        <v>1026</v>
      </c>
      <c r="H248" s="439" t="s">
        <v>1026</v>
      </c>
      <c r="I248" s="439" t="s">
        <v>1026</v>
      </c>
      <c r="J248" s="439" t="s">
        <v>1026</v>
      </c>
      <c r="K248" s="439" t="s">
        <v>1026</v>
      </c>
      <c r="L248" s="439" t="s">
        <v>1026</v>
      </c>
      <c r="M248" s="439" t="s">
        <v>1026</v>
      </c>
      <c r="N248" s="439">
        <v>1</v>
      </c>
      <c r="O248" s="439">
        <v>3</v>
      </c>
      <c r="P248" s="439">
        <v>2</v>
      </c>
      <c r="Q248" s="439">
        <v>5</v>
      </c>
    </row>
    <row r="249" spans="1:17">
      <c r="A249" s="449" t="s">
        <v>888</v>
      </c>
      <c r="B249" s="439" t="s">
        <v>1026</v>
      </c>
      <c r="C249" s="439" t="s">
        <v>1026</v>
      </c>
      <c r="D249" s="439" t="s">
        <v>1026</v>
      </c>
      <c r="E249" s="439" t="s">
        <v>1026</v>
      </c>
      <c r="F249" s="439" t="s">
        <v>1026</v>
      </c>
      <c r="G249" s="439" t="s">
        <v>1026</v>
      </c>
      <c r="H249" s="439" t="s">
        <v>1026</v>
      </c>
      <c r="I249" s="439">
        <v>1</v>
      </c>
      <c r="J249" s="439" t="s">
        <v>1026</v>
      </c>
      <c r="K249" s="439" t="s">
        <v>1026</v>
      </c>
      <c r="L249" s="439" t="s">
        <v>1026</v>
      </c>
      <c r="M249" s="439" t="s">
        <v>1026</v>
      </c>
      <c r="N249" s="439" t="s">
        <v>1026</v>
      </c>
      <c r="O249" s="439">
        <v>1</v>
      </c>
      <c r="P249" s="439" t="s">
        <v>1026</v>
      </c>
      <c r="Q249" s="439">
        <v>1</v>
      </c>
    </row>
    <row r="250" spans="1:17">
      <c r="A250" s="449" t="s">
        <v>908</v>
      </c>
      <c r="B250" s="439" t="s">
        <v>1026</v>
      </c>
      <c r="C250" s="439">
        <v>1</v>
      </c>
      <c r="D250" s="439" t="s">
        <v>1026</v>
      </c>
      <c r="E250" s="439" t="s">
        <v>1026</v>
      </c>
      <c r="F250" s="439" t="s">
        <v>1026</v>
      </c>
      <c r="G250" s="439" t="s">
        <v>1026</v>
      </c>
      <c r="H250" s="439" t="s">
        <v>1026</v>
      </c>
      <c r="I250" s="439" t="s">
        <v>1026</v>
      </c>
      <c r="J250" s="439" t="s">
        <v>1026</v>
      </c>
      <c r="K250" s="439" t="s">
        <v>1026</v>
      </c>
      <c r="L250" s="439" t="s">
        <v>1026</v>
      </c>
      <c r="M250" s="439" t="s">
        <v>1026</v>
      </c>
      <c r="N250" s="439">
        <v>1</v>
      </c>
      <c r="O250" s="439">
        <v>2</v>
      </c>
      <c r="P250" s="439" t="s">
        <v>1026</v>
      </c>
      <c r="Q250" s="439">
        <v>2</v>
      </c>
    </row>
    <row r="251" spans="1:17">
      <c r="A251" s="449" t="s">
        <v>948</v>
      </c>
      <c r="B251" s="439" t="s">
        <v>1026</v>
      </c>
      <c r="C251" s="439">
        <v>1</v>
      </c>
      <c r="D251" s="439" t="s">
        <v>1026</v>
      </c>
      <c r="E251" s="439" t="s">
        <v>1026</v>
      </c>
      <c r="F251" s="439" t="s">
        <v>1026</v>
      </c>
      <c r="G251" s="439" t="s">
        <v>1026</v>
      </c>
      <c r="H251" s="439" t="s">
        <v>1026</v>
      </c>
      <c r="I251" s="439" t="s">
        <v>1026</v>
      </c>
      <c r="J251" s="439" t="s">
        <v>1026</v>
      </c>
      <c r="K251" s="439" t="s">
        <v>1026</v>
      </c>
      <c r="L251" s="439" t="s">
        <v>1026</v>
      </c>
      <c r="M251" s="439" t="s">
        <v>1026</v>
      </c>
      <c r="N251" s="439" t="s">
        <v>1026</v>
      </c>
      <c r="O251" s="439">
        <v>1</v>
      </c>
      <c r="P251" s="439" t="s">
        <v>1026</v>
      </c>
      <c r="Q251" s="439">
        <v>1</v>
      </c>
    </row>
    <row r="252" spans="1:17">
      <c r="A252" s="449" t="s">
        <v>912</v>
      </c>
      <c r="B252" s="439" t="s">
        <v>1026</v>
      </c>
      <c r="C252" s="439">
        <v>1</v>
      </c>
      <c r="D252" s="439" t="s">
        <v>1026</v>
      </c>
      <c r="E252" s="439" t="s">
        <v>1026</v>
      </c>
      <c r="F252" s="439">
        <v>1</v>
      </c>
      <c r="G252" s="439" t="s">
        <v>1026</v>
      </c>
      <c r="H252" s="439" t="s">
        <v>1026</v>
      </c>
      <c r="I252" s="439" t="s">
        <v>1026</v>
      </c>
      <c r="J252" s="439" t="s">
        <v>1026</v>
      </c>
      <c r="K252" s="439" t="s">
        <v>1026</v>
      </c>
      <c r="L252" s="439" t="s">
        <v>1026</v>
      </c>
      <c r="M252" s="439" t="s">
        <v>1026</v>
      </c>
      <c r="N252" s="439">
        <v>1</v>
      </c>
      <c r="O252" s="439">
        <v>3</v>
      </c>
      <c r="P252" s="439">
        <v>3</v>
      </c>
      <c r="Q252" s="439">
        <v>6</v>
      </c>
    </row>
    <row r="253" spans="1:17">
      <c r="A253" s="449" t="s">
        <v>1108</v>
      </c>
      <c r="B253" s="439" t="s">
        <v>1026</v>
      </c>
      <c r="C253" s="439">
        <v>1</v>
      </c>
      <c r="D253" s="439" t="s">
        <v>1026</v>
      </c>
      <c r="E253" s="439" t="s">
        <v>1026</v>
      </c>
      <c r="F253" s="439">
        <v>1</v>
      </c>
      <c r="G253" s="439" t="s">
        <v>1026</v>
      </c>
      <c r="H253" s="439" t="s">
        <v>1026</v>
      </c>
      <c r="I253" s="439" t="s">
        <v>1026</v>
      </c>
      <c r="J253" s="439" t="s">
        <v>1026</v>
      </c>
      <c r="K253" s="439" t="s">
        <v>1026</v>
      </c>
      <c r="L253" s="439" t="s">
        <v>1026</v>
      </c>
      <c r="M253" s="439" t="s">
        <v>1026</v>
      </c>
      <c r="N253" s="439" t="s">
        <v>1026</v>
      </c>
      <c r="O253" s="439">
        <v>2</v>
      </c>
      <c r="P253" s="439" t="s">
        <v>1026</v>
      </c>
      <c r="Q253" s="439">
        <v>2</v>
      </c>
    </row>
    <row r="254" spans="1:17">
      <c r="A254" s="447" t="s">
        <v>83</v>
      </c>
      <c r="B254" s="448">
        <v>0</v>
      </c>
      <c r="C254" s="448">
        <v>2</v>
      </c>
      <c r="D254" s="448">
        <v>0</v>
      </c>
      <c r="E254" s="448">
        <v>1</v>
      </c>
      <c r="F254" s="448">
        <v>0</v>
      </c>
      <c r="G254" s="448">
        <v>0</v>
      </c>
      <c r="H254" s="448">
        <v>0</v>
      </c>
      <c r="I254" s="448">
        <v>0</v>
      </c>
      <c r="J254" s="448">
        <v>0</v>
      </c>
      <c r="K254" s="448">
        <v>0</v>
      </c>
      <c r="L254" s="448">
        <v>0</v>
      </c>
      <c r="M254" s="448">
        <v>0</v>
      </c>
      <c r="N254" s="448">
        <v>0</v>
      </c>
      <c r="O254" s="448">
        <v>3</v>
      </c>
      <c r="P254" s="448">
        <v>0</v>
      </c>
      <c r="Q254" s="448">
        <v>3</v>
      </c>
    </row>
    <row r="255" spans="1:17">
      <c r="A255" s="449" t="s">
        <v>1109</v>
      </c>
      <c r="B255" s="439" t="s">
        <v>1026</v>
      </c>
      <c r="C255" s="439" t="s">
        <v>1026</v>
      </c>
      <c r="D255" s="439" t="s">
        <v>1026</v>
      </c>
      <c r="E255" s="439">
        <v>1</v>
      </c>
      <c r="F255" s="439" t="s">
        <v>1026</v>
      </c>
      <c r="G255" s="439" t="s">
        <v>1026</v>
      </c>
      <c r="H255" s="439" t="s">
        <v>1026</v>
      </c>
      <c r="I255" s="439" t="s">
        <v>1026</v>
      </c>
      <c r="J255" s="439" t="s">
        <v>1026</v>
      </c>
      <c r="K255" s="439" t="s">
        <v>1026</v>
      </c>
      <c r="L255" s="439" t="s">
        <v>1026</v>
      </c>
      <c r="M255" s="439" t="s">
        <v>1026</v>
      </c>
      <c r="N255" s="439" t="s">
        <v>1026</v>
      </c>
      <c r="O255" s="439">
        <v>1</v>
      </c>
      <c r="P255" s="439" t="s">
        <v>1026</v>
      </c>
      <c r="Q255" s="439">
        <v>1</v>
      </c>
    </row>
    <row r="256" spans="1:17">
      <c r="A256" s="449" t="s">
        <v>913</v>
      </c>
      <c r="B256" s="439" t="s">
        <v>1026</v>
      </c>
      <c r="C256" s="439">
        <v>1</v>
      </c>
      <c r="D256" s="439" t="s">
        <v>1026</v>
      </c>
      <c r="E256" s="439" t="s">
        <v>1026</v>
      </c>
      <c r="F256" s="439" t="s">
        <v>1026</v>
      </c>
      <c r="G256" s="439" t="s">
        <v>1026</v>
      </c>
      <c r="H256" s="439" t="s">
        <v>1026</v>
      </c>
      <c r="I256" s="439" t="s">
        <v>1026</v>
      </c>
      <c r="J256" s="439" t="s">
        <v>1026</v>
      </c>
      <c r="K256" s="439" t="s">
        <v>1026</v>
      </c>
      <c r="L256" s="439" t="s">
        <v>1026</v>
      </c>
      <c r="M256" s="439" t="s">
        <v>1026</v>
      </c>
      <c r="N256" s="439" t="s">
        <v>1026</v>
      </c>
      <c r="O256" s="439">
        <v>1</v>
      </c>
      <c r="P256" s="439" t="s">
        <v>1026</v>
      </c>
      <c r="Q256" s="439">
        <v>1</v>
      </c>
    </row>
    <row r="257" spans="1:17">
      <c r="A257" s="449" t="s">
        <v>1110</v>
      </c>
      <c r="B257" s="439" t="s">
        <v>1026</v>
      </c>
      <c r="C257" s="439">
        <v>1</v>
      </c>
      <c r="D257" s="439" t="s">
        <v>1026</v>
      </c>
      <c r="E257" s="439" t="s">
        <v>1026</v>
      </c>
      <c r="F257" s="439" t="s">
        <v>1026</v>
      </c>
      <c r="G257" s="439" t="s">
        <v>1026</v>
      </c>
      <c r="H257" s="439" t="s">
        <v>1026</v>
      </c>
      <c r="I257" s="439" t="s">
        <v>1026</v>
      </c>
      <c r="J257" s="439" t="s">
        <v>1026</v>
      </c>
      <c r="K257" s="439" t="s">
        <v>1026</v>
      </c>
      <c r="L257" s="439" t="s">
        <v>1026</v>
      </c>
      <c r="M257" s="439" t="s">
        <v>1026</v>
      </c>
      <c r="N257" s="439" t="s">
        <v>1026</v>
      </c>
      <c r="O257" s="439">
        <v>1</v>
      </c>
      <c r="P257" s="439" t="s">
        <v>1026</v>
      </c>
      <c r="Q257" s="439">
        <v>1</v>
      </c>
    </row>
    <row r="258" spans="1:17">
      <c r="A258" s="308"/>
      <c r="B258" s="450"/>
      <c r="C258" s="450"/>
      <c r="D258" s="450"/>
      <c r="E258" s="450"/>
      <c r="F258" s="450"/>
      <c r="G258" s="450"/>
      <c r="H258" s="450"/>
      <c r="I258" s="450"/>
      <c r="J258" s="450"/>
      <c r="K258" s="450"/>
      <c r="L258" s="450"/>
      <c r="M258" s="450"/>
      <c r="N258" s="450"/>
      <c r="O258" s="450"/>
      <c r="P258" s="450"/>
      <c r="Q258" s="450"/>
    </row>
    <row r="259" spans="1:17" ht="30" customHeight="1" thickBot="1">
      <c r="A259" s="461" t="s">
        <v>1111</v>
      </c>
      <c r="B259" s="462">
        <v>218</v>
      </c>
      <c r="C259" s="462">
        <v>334</v>
      </c>
      <c r="D259" s="462">
        <v>138</v>
      </c>
      <c r="E259" s="462">
        <v>81</v>
      </c>
      <c r="F259" s="462">
        <v>1224</v>
      </c>
      <c r="G259" s="462">
        <v>125</v>
      </c>
      <c r="H259" s="462">
        <v>558</v>
      </c>
      <c r="I259" s="462">
        <v>303</v>
      </c>
      <c r="J259" s="462">
        <v>1</v>
      </c>
      <c r="K259" s="462">
        <v>251</v>
      </c>
      <c r="L259" s="462">
        <v>40</v>
      </c>
      <c r="M259" s="462">
        <v>249</v>
      </c>
      <c r="N259" s="462">
        <v>164</v>
      </c>
      <c r="O259" s="462">
        <v>3686</v>
      </c>
      <c r="P259" s="462">
        <v>3518</v>
      </c>
      <c r="Q259" s="462">
        <v>7204</v>
      </c>
    </row>
    <row r="260" spans="1:17" ht="30" customHeight="1">
      <c r="A260" s="445" t="s">
        <v>1133</v>
      </c>
      <c r="B260" s="446">
        <v>1840</v>
      </c>
      <c r="C260" s="446">
        <v>5353</v>
      </c>
      <c r="D260" s="446">
        <v>2164</v>
      </c>
      <c r="E260" s="446">
        <v>1844</v>
      </c>
      <c r="F260" s="460">
        <v>1640</v>
      </c>
      <c r="G260" s="446">
        <v>1396</v>
      </c>
      <c r="H260" s="446">
        <v>3264</v>
      </c>
      <c r="I260" s="446">
        <v>1049</v>
      </c>
      <c r="J260" s="446">
        <v>22</v>
      </c>
      <c r="K260" s="446">
        <v>3252</v>
      </c>
      <c r="L260" s="446">
        <v>703</v>
      </c>
      <c r="M260" s="446">
        <v>4795</v>
      </c>
      <c r="N260" s="446">
        <v>2487</v>
      </c>
      <c r="O260" s="446">
        <v>29809</v>
      </c>
      <c r="P260" s="446"/>
      <c r="Q260" s="446"/>
    </row>
    <row r="261" spans="1:17" ht="5.0999999999999996" customHeight="1" thickBot="1">
      <c r="A261" s="451"/>
      <c r="B261" s="451"/>
      <c r="C261" s="451"/>
      <c r="D261" s="451"/>
      <c r="E261" s="451"/>
      <c r="F261" s="451"/>
      <c r="G261" s="451"/>
      <c r="H261" s="451"/>
      <c r="I261" s="451"/>
      <c r="J261" s="451"/>
      <c r="K261" s="451"/>
      <c r="L261" s="451"/>
      <c r="M261" s="451"/>
      <c r="N261" s="451"/>
      <c r="O261" s="451"/>
      <c r="P261" s="451"/>
      <c r="Q261" s="451"/>
    </row>
    <row r="262" spans="1:17" ht="13.5" thickTop="1"/>
    <row r="263" spans="1:17">
      <c r="A263" s="307" t="s">
        <v>1112</v>
      </c>
    </row>
  </sheetData>
  <mergeCells count="9">
    <mergeCell ref="P20:P21"/>
    <mergeCell ref="Q20:Q21"/>
    <mergeCell ref="A1:Q1"/>
    <mergeCell ref="A2:Q2"/>
    <mergeCell ref="A3:Q3"/>
    <mergeCell ref="A4:Q4"/>
    <mergeCell ref="A5:Q5"/>
    <mergeCell ref="P7:P8"/>
    <mergeCell ref="Q7:Q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"/>
  <sheetViews>
    <sheetView zoomScaleNormal="100" workbookViewId="0">
      <selection activeCell="A4" sqref="A4:F4"/>
    </sheetView>
  </sheetViews>
  <sheetFormatPr defaultRowHeight="12.75"/>
  <cols>
    <col min="1" max="1" width="44.140625" style="306" customWidth="1"/>
    <col min="2" max="4" width="20.7109375" style="306" customWidth="1"/>
    <col min="5" max="6" width="15.7109375" style="306" customWidth="1"/>
    <col min="7" max="256" width="9.140625" style="306"/>
    <col min="257" max="257" width="44.140625" style="306" customWidth="1"/>
    <col min="258" max="260" width="20.7109375" style="306" customWidth="1"/>
    <col min="261" max="262" width="15.7109375" style="306" customWidth="1"/>
    <col min="263" max="512" width="9.140625" style="306"/>
    <col min="513" max="513" width="44.140625" style="306" customWidth="1"/>
    <col min="514" max="516" width="20.7109375" style="306" customWidth="1"/>
    <col min="517" max="518" width="15.7109375" style="306" customWidth="1"/>
    <col min="519" max="768" width="9.140625" style="306"/>
    <col min="769" max="769" width="44.140625" style="306" customWidth="1"/>
    <col min="770" max="772" width="20.7109375" style="306" customWidth="1"/>
    <col min="773" max="774" width="15.7109375" style="306" customWidth="1"/>
    <col min="775" max="1024" width="9.140625" style="306"/>
    <col min="1025" max="1025" width="44.140625" style="306" customWidth="1"/>
    <col min="1026" max="1028" width="20.7109375" style="306" customWidth="1"/>
    <col min="1029" max="1030" width="15.7109375" style="306" customWidth="1"/>
    <col min="1031" max="1280" width="9.140625" style="306"/>
    <col min="1281" max="1281" width="44.140625" style="306" customWidth="1"/>
    <col min="1282" max="1284" width="20.7109375" style="306" customWidth="1"/>
    <col min="1285" max="1286" width="15.7109375" style="306" customWidth="1"/>
    <col min="1287" max="1536" width="9.140625" style="306"/>
    <col min="1537" max="1537" width="44.140625" style="306" customWidth="1"/>
    <col min="1538" max="1540" width="20.7109375" style="306" customWidth="1"/>
    <col min="1541" max="1542" width="15.7109375" style="306" customWidth="1"/>
    <col min="1543" max="1792" width="9.140625" style="306"/>
    <col min="1793" max="1793" width="44.140625" style="306" customWidth="1"/>
    <col min="1794" max="1796" width="20.7109375" style="306" customWidth="1"/>
    <col min="1797" max="1798" width="15.7109375" style="306" customWidth="1"/>
    <col min="1799" max="2048" width="9.140625" style="306"/>
    <col min="2049" max="2049" width="44.140625" style="306" customWidth="1"/>
    <col min="2050" max="2052" width="20.7109375" style="306" customWidth="1"/>
    <col min="2053" max="2054" width="15.7109375" style="306" customWidth="1"/>
    <col min="2055" max="2304" width="9.140625" style="306"/>
    <col min="2305" max="2305" width="44.140625" style="306" customWidth="1"/>
    <col min="2306" max="2308" width="20.7109375" style="306" customWidth="1"/>
    <col min="2309" max="2310" width="15.7109375" style="306" customWidth="1"/>
    <col min="2311" max="2560" width="9.140625" style="306"/>
    <col min="2561" max="2561" width="44.140625" style="306" customWidth="1"/>
    <col min="2562" max="2564" width="20.7109375" style="306" customWidth="1"/>
    <col min="2565" max="2566" width="15.7109375" style="306" customWidth="1"/>
    <col min="2567" max="2816" width="9.140625" style="306"/>
    <col min="2817" max="2817" width="44.140625" style="306" customWidth="1"/>
    <col min="2818" max="2820" width="20.7109375" style="306" customWidth="1"/>
    <col min="2821" max="2822" width="15.7109375" style="306" customWidth="1"/>
    <col min="2823" max="3072" width="9.140625" style="306"/>
    <col min="3073" max="3073" width="44.140625" style="306" customWidth="1"/>
    <col min="3074" max="3076" width="20.7109375" style="306" customWidth="1"/>
    <col min="3077" max="3078" width="15.7109375" style="306" customWidth="1"/>
    <col min="3079" max="3328" width="9.140625" style="306"/>
    <col min="3329" max="3329" width="44.140625" style="306" customWidth="1"/>
    <col min="3330" max="3332" width="20.7109375" style="306" customWidth="1"/>
    <col min="3333" max="3334" width="15.7109375" style="306" customWidth="1"/>
    <col min="3335" max="3584" width="9.140625" style="306"/>
    <col min="3585" max="3585" width="44.140625" style="306" customWidth="1"/>
    <col min="3586" max="3588" width="20.7109375" style="306" customWidth="1"/>
    <col min="3589" max="3590" width="15.7109375" style="306" customWidth="1"/>
    <col min="3591" max="3840" width="9.140625" style="306"/>
    <col min="3841" max="3841" width="44.140625" style="306" customWidth="1"/>
    <col min="3842" max="3844" width="20.7109375" style="306" customWidth="1"/>
    <col min="3845" max="3846" width="15.7109375" style="306" customWidth="1"/>
    <col min="3847" max="4096" width="9.140625" style="306"/>
    <col min="4097" max="4097" width="44.140625" style="306" customWidth="1"/>
    <col min="4098" max="4100" width="20.7109375" style="306" customWidth="1"/>
    <col min="4101" max="4102" width="15.7109375" style="306" customWidth="1"/>
    <col min="4103" max="4352" width="9.140625" style="306"/>
    <col min="4353" max="4353" width="44.140625" style="306" customWidth="1"/>
    <col min="4354" max="4356" width="20.7109375" style="306" customWidth="1"/>
    <col min="4357" max="4358" width="15.7109375" style="306" customWidth="1"/>
    <col min="4359" max="4608" width="9.140625" style="306"/>
    <col min="4609" max="4609" width="44.140625" style="306" customWidth="1"/>
    <col min="4610" max="4612" width="20.7109375" style="306" customWidth="1"/>
    <col min="4613" max="4614" width="15.7109375" style="306" customWidth="1"/>
    <col min="4615" max="4864" width="9.140625" style="306"/>
    <col min="4865" max="4865" width="44.140625" style="306" customWidth="1"/>
    <col min="4866" max="4868" width="20.7109375" style="306" customWidth="1"/>
    <col min="4869" max="4870" width="15.7109375" style="306" customWidth="1"/>
    <col min="4871" max="5120" width="9.140625" style="306"/>
    <col min="5121" max="5121" width="44.140625" style="306" customWidth="1"/>
    <col min="5122" max="5124" width="20.7109375" style="306" customWidth="1"/>
    <col min="5125" max="5126" width="15.7109375" style="306" customWidth="1"/>
    <col min="5127" max="5376" width="9.140625" style="306"/>
    <col min="5377" max="5377" width="44.140625" style="306" customWidth="1"/>
    <col min="5378" max="5380" width="20.7109375" style="306" customWidth="1"/>
    <col min="5381" max="5382" width="15.7109375" style="306" customWidth="1"/>
    <col min="5383" max="5632" width="9.140625" style="306"/>
    <col min="5633" max="5633" width="44.140625" style="306" customWidth="1"/>
    <col min="5634" max="5636" width="20.7109375" style="306" customWidth="1"/>
    <col min="5637" max="5638" width="15.7109375" style="306" customWidth="1"/>
    <col min="5639" max="5888" width="9.140625" style="306"/>
    <col min="5889" max="5889" width="44.140625" style="306" customWidth="1"/>
    <col min="5890" max="5892" width="20.7109375" style="306" customWidth="1"/>
    <col min="5893" max="5894" width="15.7109375" style="306" customWidth="1"/>
    <col min="5895" max="6144" width="9.140625" style="306"/>
    <col min="6145" max="6145" width="44.140625" style="306" customWidth="1"/>
    <col min="6146" max="6148" width="20.7109375" style="306" customWidth="1"/>
    <col min="6149" max="6150" width="15.7109375" style="306" customWidth="1"/>
    <col min="6151" max="6400" width="9.140625" style="306"/>
    <col min="6401" max="6401" width="44.140625" style="306" customWidth="1"/>
    <col min="6402" max="6404" width="20.7109375" style="306" customWidth="1"/>
    <col min="6405" max="6406" width="15.7109375" style="306" customWidth="1"/>
    <col min="6407" max="6656" width="9.140625" style="306"/>
    <col min="6657" max="6657" width="44.140625" style="306" customWidth="1"/>
    <col min="6658" max="6660" width="20.7109375" style="306" customWidth="1"/>
    <col min="6661" max="6662" width="15.7109375" style="306" customWidth="1"/>
    <col min="6663" max="6912" width="9.140625" style="306"/>
    <col min="6913" max="6913" width="44.140625" style="306" customWidth="1"/>
    <col min="6914" max="6916" width="20.7109375" style="306" customWidth="1"/>
    <col min="6917" max="6918" width="15.7109375" style="306" customWidth="1"/>
    <col min="6919" max="7168" width="9.140625" style="306"/>
    <col min="7169" max="7169" width="44.140625" style="306" customWidth="1"/>
    <col min="7170" max="7172" width="20.7109375" style="306" customWidth="1"/>
    <col min="7173" max="7174" width="15.7109375" style="306" customWidth="1"/>
    <col min="7175" max="7424" width="9.140625" style="306"/>
    <col min="7425" max="7425" width="44.140625" style="306" customWidth="1"/>
    <col min="7426" max="7428" width="20.7109375" style="306" customWidth="1"/>
    <col min="7429" max="7430" width="15.7109375" style="306" customWidth="1"/>
    <col min="7431" max="7680" width="9.140625" style="306"/>
    <col min="7681" max="7681" width="44.140625" style="306" customWidth="1"/>
    <col min="7682" max="7684" width="20.7109375" style="306" customWidth="1"/>
    <col min="7685" max="7686" width="15.7109375" style="306" customWidth="1"/>
    <col min="7687" max="7936" width="9.140625" style="306"/>
    <col min="7937" max="7937" width="44.140625" style="306" customWidth="1"/>
    <col min="7938" max="7940" width="20.7109375" style="306" customWidth="1"/>
    <col min="7941" max="7942" width="15.7109375" style="306" customWidth="1"/>
    <col min="7943" max="8192" width="9.140625" style="306"/>
    <col min="8193" max="8193" width="44.140625" style="306" customWidth="1"/>
    <col min="8194" max="8196" width="20.7109375" style="306" customWidth="1"/>
    <col min="8197" max="8198" width="15.7109375" style="306" customWidth="1"/>
    <col min="8199" max="8448" width="9.140625" style="306"/>
    <col min="8449" max="8449" width="44.140625" style="306" customWidth="1"/>
    <col min="8450" max="8452" width="20.7109375" style="306" customWidth="1"/>
    <col min="8453" max="8454" width="15.7109375" style="306" customWidth="1"/>
    <col min="8455" max="8704" width="9.140625" style="306"/>
    <col min="8705" max="8705" width="44.140625" style="306" customWidth="1"/>
    <col min="8706" max="8708" width="20.7109375" style="306" customWidth="1"/>
    <col min="8709" max="8710" width="15.7109375" style="306" customWidth="1"/>
    <col min="8711" max="8960" width="9.140625" style="306"/>
    <col min="8961" max="8961" width="44.140625" style="306" customWidth="1"/>
    <col min="8962" max="8964" width="20.7109375" style="306" customWidth="1"/>
    <col min="8965" max="8966" width="15.7109375" style="306" customWidth="1"/>
    <col min="8967" max="9216" width="9.140625" style="306"/>
    <col min="9217" max="9217" width="44.140625" style="306" customWidth="1"/>
    <col min="9218" max="9220" width="20.7109375" style="306" customWidth="1"/>
    <col min="9221" max="9222" width="15.7109375" style="306" customWidth="1"/>
    <col min="9223" max="9472" width="9.140625" style="306"/>
    <col min="9473" max="9473" width="44.140625" style="306" customWidth="1"/>
    <col min="9474" max="9476" width="20.7109375" style="306" customWidth="1"/>
    <col min="9477" max="9478" width="15.7109375" style="306" customWidth="1"/>
    <col min="9479" max="9728" width="9.140625" style="306"/>
    <col min="9729" max="9729" width="44.140625" style="306" customWidth="1"/>
    <col min="9730" max="9732" width="20.7109375" style="306" customWidth="1"/>
    <col min="9733" max="9734" width="15.7109375" style="306" customWidth="1"/>
    <col min="9735" max="9984" width="9.140625" style="306"/>
    <col min="9985" max="9985" width="44.140625" style="306" customWidth="1"/>
    <col min="9986" max="9988" width="20.7109375" style="306" customWidth="1"/>
    <col min="9989" max="9990" width="15.7109375" style="306" customWidth="1"/>
    <col min="9991" max="10240" width="9.140625" style="306"/>
    <col min="10241" max="10241" width="44.140625" style="306" customWidth="1"/>
    <col min="10242" max="10244" width="20.7109375" style="306" customWidth="1"/>
    <col min="10245" max="10246" width="15.7109375" style="306" customWidth="1"/>
    <col min="10247" max="10496" width="9.140625" style="306"/>
    <col min="10497" max="10497" width="44.140625" style="306" customWidth="1"/>
    <col min="10498" max="10500" width="20.7109375" style="306" customWidth="1"/>
    <col min="10501" max="10502" width="15.7109375" style="306" customWidth="1"/>
    <col min="10503" max="10752" width="9.140625" style="306"/>
    <col min="10753" max="10753" width="44.140625" style="306" customWidth="1"/>
    <col min="10754" max="10756" width="20.7109375" style="306" customWidth="1"/>
    <col min="10757" max="10758" width="15.7109375" style="306" customWidth="1"/>
    <col min="10759" max="11008" width="9.140625" style="306"/>
    <col min="11009" max="11009" width="44.140625" style="306" customWidth="1"/>
    <col min="11010" max="11012" width="20.7109375" style="306" customWidth="1"/>
    <col min="11013" max="11014" width="15.7109375" style="306" customWidth="1"/>
    <col min="11015" max="11264" width="9.140625" style="306"/>
    <col min="11265" max="11265" width="44.140625" style="306" customWidth="1"/>
    <col min="11266" max="11268" width="20.7109375" style="306" customWidth="1"/>
    <col min="11269" max="11270" width="15.7109375" style="306" customWidth="1"/>
    <col min="11271" max="11520" width="9.140625" style="306"/>
    <col min="11521" max="11521" width="44.140625" style="306" customWidth="1"/>
    <col min="11522" max="11524" width="20.7109375" style="306" customWidth="1"/>
    <col min="11525" max="11526" width="15.7109375" style="306" customWidth="1"/>
    <col min="11527" max="11776" width="9.140625" style="306"/>
    <col min="11777" max="11777" width="44.140625" style="306" customWidth="1"/>
    <col min="11778" max="11780" width="20.7109375" style="306" customWidth="1"/>
    <col min="11781" max="11782" width="15.7109375" style="306" customWidth="1"/>
    <col min="11783" max="12032" width="9.140625" style="306"/>
    <col min="12033" max="12033" width="44.140625" style="306" customWidth="1"/>
    <col min="12034" max="12036" width="20.7109375" style="306" customWidth="1"/>
    <col min="12037" max="12038" width="15.7109375" style="306" customWidth="1"/>
    <col min="12039" max="12288" width="9.140625" style="306"/>
    <col min="12289" max="12289" width="44.140625" style="306" customWidth="1"/>
    <col min="12290" max="12292" width="20.7109375" style="306" customWidth="1"/>
    <col min="12293" max="12294" width="15.7109375" style="306" customWidth="1"/>
    <col min="12295" max="12544" width="9.140625" style="306"/>
    <col min="12545" max="12545" width="44.140625" style="306" customWidth="1"/>
    <col min="12546" max="12548" width="20.7109375" style="306" customWidth="1"/>
    <col min="12549" max="12550" width="15.7109375" style="306" customWidth="1"/>
    <col min="12551" max="12800" width="9.140625" style="306"/>
    <col min="12801" max="12801" width="44.140625" style="306" customWidth="1"/>
    <col min="12802" max="12804" width="20.7109375" style="306" customWidth="1"/>
    <col min="12805" max="12806" width="15.7109375" style="306" customWidth="1"/>
    <col min="12807" max="13056" width="9.140625" style="306"/>
    <col min="13057" max="13057" width="44.140625" style="306" customWidth="1"/>
    <col min="13058" max="13060" width="20.7109375" style="306" customWidth="1"/>
    <col min="13061" max="13062" width="15.7109375" style="306" customWidth="1"/>
    <col min="13063" max="13312" width="9.140625" style="306"/>
    <col min="13313" max="13313" width="44.140625" style="306" customWidth="1"/>
    <col min="13314" max="13316" width="20.7109375" style="306" customWidth="1"/>
    <col min="13317" max="13318" width="15.7109375" style="306" customWidth="1"/>
    <col min="13319" max="13568" width="9.140625" style="306"/>
    <col min="13569" max="13569" width="44.140625" style="306" customWidth="1"/>
    <col min="13570" max="13572" width="20.7109375" style="306" customWidth="1"/>
    <col min="13573" max="13574" width="15.7109375" style="306" customWidth="1"/>
    <col min="13575" max="13824" width="9.140625" style="306"/>
    <col min="13825" max="13825" width="44.140625" style="306" customWidth="1"/>
    <col min="13826" max="13828" width="20.7109375" style="306" customWidth="1"/>
    <col min="13829" max="13830" width="15.7109375" style="306" customWidth="1"/>
    <col min="13831" max="14080" width="9.140625" style="306"/>
    <col min="14081" max="14081" width="44.140625" style="306" customWidth="1"/>
    <col min="14082" max="14084" width="20.7109375" style="306" customWidth="1"/>
    <col min="14085" max="14086" width="15.7109375" style="306" customWidth="1"/>
    <col min="14087" max="14336" width="9.140625" style="306"/>
    <col min="14337" max="14337" width="44.140625" style="306" customWidth="1"/>
    <col min="14338" max="14340" width="20.7109375" style="306" customWidth="1"/>
    <col min="14341" max="14342" width="15.7109375" style="306" customWidth="1"/>
    <col min="14343" max="14592" width="9.140625" style="306"/>
    <col min="14593" max="14593" width="44.140625" style="306" customWidth="1"/>
    <col min="14594" max="14596" width="20.7109375" style="306" customWidth="1"/>
    <col min="14597" max="14598" width="15.7109375" style="306" customWidth="1"/>
    <col min="14599" max="14848" width="9.140625" style="306"/>
    <col min="14849" max="14849" width="44.140625" style="306" customWidth="1"/>
    <col min="14850" max="14852" width="20.7109375" style="306" customWidth="1"/>
    <col min="14853" max="14854" width="15.7109375" style="306" customWidth="1"/>
    <col min="14855" max="15104" width="9.140625" style="306"/>
    <col min="15105" max="15105" width="44.140625" style="306" customWidth="1"/>
    <col min="15106" max="15108" width="20.7109375" style="306" customWidth="1"/>
    <col min="15109" max="15110" width="15.7109375" style="306" customWidth="1"/>
    <col min="15111" max="15360" width="9.140625" style="306"/>
    <col min="15361" max="15361" width="44.140625" style="306" customWidth="1"/>
    <col min="15362" max="15364" width="20.7109375" style="306" customWidth="1"/>
    <col min="15365" max="15366" width="15.7109375" style="306" customWidth="1"/>
    <col min="15367" max="15616" width="9.140625" style="306"/>
    <col min="15617" max="15617" width="44.140625" style="306" customWidth="1"/>
    <col min="15618" max="15620" width="20.7109375" style="306" customWidth="1"/>
    <col min="15621" max="15622" width="15.7109375" style="306" customWidth="1"/>
    <col min="15623" max="15872" width="9.140625" style="306"/>
    <col min="15873" max="15873" width="44.140625" style="306" customWidth="1"/>
    <col min="15874" max="15876" width="20.7109375" style="306" customWidth="1"/>
    <col min="15877" max="15878" width="15.7109375" style="306" customWidth="1"/>
    <col min="15879" max="16128" width="9.140625" style="306"/>
    <col min="16129" max="16129" width="44.140625" style="306" customWidth="1"/>
    <col min="16130" max="16132" width="20.7109375" style="306" customWidth="1"/>
    <col min="16133" max="16134" width="15.7109375" style="306" customWidth="1"/>
    <col min="16135" max="16384" width="9.140625" style="306"/>
  </cols>
  <sheetData>
    <row r="1" spans="1:6" ht="18">
      <c r="A1" s="519"/>
      <c r="B1" s="519"/>
      <c r="C1" s="519"/>
      <c r="D1" s="519"/>
      <c r="E1" s="519"/>
      <c r="F1" s="519"/>
    </row>
    <row r="2" spans="1:6" ht="18">
      <c r="A2" s="520" t="s">
        <v>131</v>
      </c>
      <c r="B2" s="520"/>
      <c r="C2" s="520"/>
      <c r="D2" s="520"/>
      <c r="E2" s="520"/>
      <c r="F2" s="520"/>
    </row>
    <row r="3" spans="1:6" ht="18">
      <c r="A3" s="525" t="s">
        <v>1020</v>
      </c>
      <c r="B3" s="525"/>
      <c r="C3" s="525"/>
      <c r="D3" s="525"/>
      <c r="E3" s="525"/>
      <c r="F3" s="525"/>
    </row>
    <row r="4" spans="1:6" ht="18">
      <c r="A4" s="520" t="s">
        <v>1017</v>
      </c>
      <c r="B4" s="520"/>
      <c r="C4" s="520"/>
      <c r="D4" s="520"/>
      <c r="E4" s="520"/>
      <c r="F4" s="520"/>
    </row>
    <row r="5" spans="1:6" ht="18">
      <c r="A5" s="520"/>
      <c r="B5" s="520"/>
      <c r="C5" s="520"/>
      <c r="D5" s="520"/>
      <c r="E5" s="520"/>
      <c r="F5" s="520"/>
    </row>
    <row r="6" spans="1:6" ht="13.5" thickBot="1">
      <c r="A6" s="307"/>
      <c r="B6" s="437"/>
      <c r="C6" s="437"/>
    </row>
    <row r="7" spans="1:6" ht="20.100000000000001" customHeight="1" thickBot="1">
      <c r="A7" s="453"/>
      <c r="B7" s="454" t="s">
        <v>1021</v>
      </c>
      <c r="C7" s="454"/>
      <c r="D7" s="454"/>
      <c r="E7" s="522" t="s">
        <v>1022</v>
      </c>
      <c r="F7" s="523" t="s">
        <v>1023</v>
      </c>
    </row>
    <row r="8" spans="1:6" ht="13.5" thickBot="1">
      <c r="A8" s="438"/>
      <c r="B8" s="456" t="s">
        <v>133</v>
      </c>
      <c r="C8" s="456" t="s">
        <v>132</v>
      </c>
      <c r="D8" s="456" t="s">
        <v>71</v>
      </c>
      <c r="E8" s="522"/>
      <c r="F8" s="523"/>
    </row>
    <row r="9" spans="1:6">
      <c r="A9" s="458" t="s">
        <v>1024</v>
      </c>
      <c r="B9" s="459">
        <v>12</v>
      </c>
      <c r="C9" s="459">
        <v>47</v>
      </c>
      <c r="D9" s="459">
        <v>59</v>
      </c>
      <c r="E9" s="459">
        <v>41</v>
      </c>
      <c r="F9" s="459">
        <v>100</v>
      </c>
    </row>
    <row r="10" spans="1:6">
      <c r="A10" s="308" t="s">
        <v>1025</v>
      </c>
      <c r="B10" s="439" t="s">
        <v>1026</v>
      </c>
      <c r="C10" s="439">
        <v>3</v>
      </c>
      <c r="D10" s="439">
        <v>3</v>
      </c>
      <c r="E10" s="439">
        <v>3</v>
      </c>
      <c r="F10" s="439">
        <v>6</v>
      </c>
    </row>
    <row r="11" spans="1:6">
      <c r="A11" s="308" t="s">
        <v>1027</v>
      </c>
      <c r="B11" s="439">
        <v>2</v>
      </c>
      <c r="C11" s="439">
        <v>5</v>
      </c>
      <c r="D11" s="439">
        <v>7</v>
      </c>
      <c r="E11" s="439">
        <v>4</v>
      </c>
      <c r="F11" s="439">
        <v>11</v>
      </c>
    </row>
    <row r="12" spans="1:6">
      <c r="A12" s="308" t="s">
        <v>959</v>
      </c>
      <c r="B12" s="439">
        <v>3</v>
      </c>
      <c r="C12" s="439">
        <v>8</v>
      </c>
      <c r="D12" s="439">
        <v>11</v>
      </c>
      <c r="E12" s="439">
        <v>9</v>
      </c>
      <c r="F12" s="439">
        <v>20</v>
      </c>
    </row>
    <row r="13" spans="1:6">
      <c r="A13" s="308" t="s">
        <v>961</v>
      </c>
      <c r="B13" s="439">
        <v>4</v>
      </c>
      <c r="C13" s="439">
        <v>4</v>
      </c>
      <c r="D13" s="439">
        <v>8</v>
      </c>
      <c r="E13" s="439">
        <v>8</v>
      </c>
      <c r="F13" s="439">
        <v>16</v>
      </c>
    </row>
    <row r="14" spans="1:6">
      <c r="A14" s="308" t="s">
        <v>965</v>
      </c>
      <c r="B14" s="439" t="s">
        <v>1026</v>
      </c>
      <c r="C14" s="439">
        <v>10</v>
      </c>
      <c r="D14" s="439">
        <v>10</v>
      </c>
      <c r="E14" s="439">
        <v>5</v>
      </c>
      <c r="F14" s="439">
        <v>15</v>
      </c>
    </row>
    <row r="15" spans="1:6">
      <c r="A15" s="308" t="s">
        <v>966</v>
      </c>
      <c r="B15" s="439" t="s">
        <v>1026</v>
      </c>
      <c r="C15" s="439">
        <v>3</v>
      </c>
      <c r="D15" s="439">
        <v>3</v>
      </c>
      <c r="E15" s="439">
        <v>3</v>
      </c>
      <c r="F15" s="439">
        <v>6</v>
      </c>
    </row>
    <row r="16" spans="1:6">
      <c r="A16" s="308" t="s">
        <v>962</v>
      </c>
      <c r="B16" s="439" t="s">
        <v>1026</v>
      </c>
      <c r="C16" s="439">
        <v>3</v>
      </c>
      <c r="D16" s="439">
        <v>3</v>
      </c>
      <c r="E16" s="439">
        <v>3</v>
      </c>
      <c r="F16" s="439">
        <v>6</v>
      </c>
    </row>
    <row r="17" spans="1:6">
      <c r="A17" s="308" t="s">
        <v>1028</v>
      </c>
      <c r="B17" s="439">
        <v>3</v>
      </c>
      <c r="C17" s="439">
        <v>9</v>
      </c>
      <c r="D17" s="439">
        <v>12</v>
      </c>
      <c r="E17" s="439">
        <v>6</v>
      </c>
      <c r="F17" s="439">
        <v>18</v>
      </c>
    </row>
    <row r="18" spans="1:6">
      <c r="A18" s="308" t="s">
        <v>1029</v>
      </c>
      <c r="B18" s="439" t="s">
        <v>1026</v>
      </c>
      <c r="C18" s="439">
        <v>2</v>
      </c>
      <c r="D18" s="439">
        <v>2</v>
      </c>
      <c r="E18" s="439" t="s">
        <v>1026</v>
      </c>
      <c r="F18" s="439">
        <v>2</v>
      </c>
    </row>
    <row r="19" spans="1:6">
      <c r="A19" s="308" t="s">
        <v>1030</v>
      </c>
      <c r="B19" s="439"/>
      <c r="C19" s="439"/>
      <c r="D19" s="439">
        <v>0</v>
      </c>
      <c r="E19" s="439"/>
      <c r="F19" s="439">
        <v>0</v>
      </c>
    </row>
    <row r="20" spans="1:6" hidden="1">
      <c r="A20" s="438"/>
      <c r="B20" s="440" t="s">
        <v>1031</v>
      </c>
      <c r="C20" s="440"/>
      <c r="D20" s="441"/>
      <c r="E20" s="517" t="s">
        <v>1032</v>
      </c>
      <c r="F20" s="517" t="s">
        <v>1023</v>
      </c>
    </row>
    <row r="21" spans="1:6" ht="13.5" hidden="1" customHeight="1" thickBot="1">
      <c r="A21" s="442"/>
      <c r="B21" s="443" t="s">
        <v>57</v>
      </c>
      <c r="C21" s="443" t="s">
        <v>69</v>
      </c>
      <c r="D21" s="444" t="s">
        <v>71</v>
      </c>
      <c r="E21" s="518"/>
      <c r="F21" s="518"/>
    </row>
    <row r="22" spans="1:6">
      <c r="A22" s="445" t="s">
        <v>1033</v>
      </c>
      <c r="B22" s="446">
        <v>1</v>
      </c>
      <c r="C22" s="446">
        <v>49</v>
      </c>
      <c r="D22" s="446">
        <v>50</v>
      </c>
      <c r="E22" s="446">
        <v>5</v>
      </c>
      <c r="F22" s="446">
        <v>55</v>
      </c>
    </row>
    <row r="23" spans="1:6">
      <c r="A23" s="447" t="s">
        <v>77</v>
      </c>
      <c r="B23" s="448">
        <v>0</v>
      </c>
      <c r="C23" s="448">
        <v>3</v>
      </c>
      <c r="D23" s="448">
        <v>3</v>
      </c>
      <c r="E23" s="448">
        <v>0</v>
      </c>
      <c r="F23" s="448">
        <v>3</v>
      </c>
    </row>
    <row r="24" spans="1:6">
      <c r="A24" s="449" t="s">
        <v>790</v>
      </c>
      <c r="B24" s="439" t="s">
        <v>1026</v>
      </c>
      <c r="C24" s="439">
        <v>1</v>
      </c>
      <c r="D24" s="439">
        <v>1</v>
      </c>
      <c r="E24" s="439" t="s">
        <v>1026</v>
      </c>
      <c r="F24" s="439">
        <v>1</v>
      </c>
    </row>
    <row r="25" spans="1:6">
      <c r="A25" s="449" t="s">
        <v>789</v>
      </c>
      <c r="B25" s="439" t="s">
        <v>1026</v>
      </c>
      <c r="C25" s="439">
        <v>1</v>
      </c>
      <c r="D25" s="439">
        <v>1</v>
      </c>
      <c r="E25" s="439" t="s">
        <v>1026</v>
      </c>
      <c r="F25" s="439">
        <v>1</v>
      </c>
    </row>
    <row r="26" spans="1:6">
      <c r="A26" s="449" t="s">
        <v>788</v>
      </c>
      <c r="B26" s="439" t="s">
        <v>1026</v>
      </c>
      <c r="C26" s="439">
        <v>1</v>
      </c>
      <c r="D26" s="439">
        <v>1</v>
      </c>
      <c r="E26" s="439" t="s">
        <v>1026</v>
      </c>
      <c r="F26" s="439">
        <v>1</v>
      </c>
    </row>
    <row r="27" spans="1:6">
      <c r="A27" s="447" t="s">
        <v>78</v>
      </c>
      <c r="B27" s="448">
        <v>0</v>
      </c>
      <c r="C27" s="448">
        <v>11</v>
      </c>
      <c r="D27" s="448">
        <v>11</v>
      </c>
      <c r="E27" s="448">
        <v>1</v>
      </c>
      <c r="F27" s="448">
        <v>12</v>
      </c>
    </row>
    <row r="28" spans="1:6">
      <c r="A28" s="449" t="s">
        <v>811</v>
      </c>
      <c r="B28" s="439" t="s">
        <v>1026</v>
      </c>
      <c r="C28" s="439">
        <v>1</v>
      </c>
      <c r="D28" s="439">
        <v>1</v>
      </c>
      <c r="E28" s="439" t="s">
        <v>1026</v>
      </c>
      <c r="F28" s="439">
        <v>1</v>
      </c>
    </row>
    <row r="29" spans="1:6">
      <c r="A29" s="449" t="s">
        <v>915</v>
      </c>
      <c r="B29" s="439" t="s">
        <v>1026</v>
      </c>
      <c r="C29" s="439">
        <v>1</v>
      </c>
      <c r="D29" s="439">
        <v>1</v>
      </c>
      <c r="E29" s="439" t="s">
        <v>1026</v>
      </c>
      <c r="F29" s="439">
        <v>1</v>
      </c>
    </row>
    <row r="30" spans="1:6">
      <c r="A30" s="449" t="s">
        <v>799</v>
      </c>
      <c r="B30" s="439" t="s">
        <v>1026</v>
      </c>
      <c r="C30" s="439">
        <v>1</v>
      </c>
      <c r="D30" s="439">
        <v>1</v>
      </c>
      <c r="E30" s="439">
        <v>1</v>
      </c>
      <c r="F30" s="439">
        <v>2</v>
      </c>
    </row>
    <row r="31" spans="1:6">
      <c r="A31" s="449" t="s">
        <v>1113</v>
      </c>
      <c r="B31" s="439" t="s">
        <v>1026</v>
      </c>
      <c r="C31" s="439">
        <v>1</v>
      </c>
      <c r="D31" s="439">
        <v>1</v>
      </c>
      <c r="E31" s="439" t="s">
        <v>1026</v>
      </c>
      <c r="F31" s="439">
        <v>1</v>
      </c>
    </row>
    <row r="32" spans="1:6">
      <c r="A32" s="449" t="s">
        <v>914</v>
      </c>
      <c r="B32" s="439" t="s">
        <v>1026</v>
      </c>
      <c r="C32" s="439">
        <v>1</v>
      </c>
      <c r="D32" s="439">
        <v>1</v>
      </c>
      <c r="E32" s="439" t="s">
        <v>1026</v>
      </c>
      <c r="F32" s="439">
        <v>1</v>
      </c>
    </row>
    <row r="33" spans="1:6">
      <c r="A33" s="449" t="s">
        <v>802</v>
      </c>
      <c r="B33" s="439" t="s">
        <v>1026</v>
      </c>
      <c r="C33" s="439">
        <v>1</v>
      </c>
      <c r="D33" s="439">
        <v>1</v>
      </c>
      <c r="E33" s="439" t="s">
        <v>1026</v>
      </c>
      <c r="F33" s="439">
        <v>1</v>
      </c>
    </row>
    <row r="34" spans="1:6">
      <c r="A34" s="449" t="s">
        <v>917</v>
      </c>
      <c r="B34" s="439" t="s">
        <v>1026</v>
      </c>
      <c r="C34" s="439">
        <v>1</v>
      </c>
      <c r="D34" s="439">
        <v>1</v>
      </c>
      <c r="E34" s="439" t="s">
        <v>1026</v>
      </c>
      <c r="F34" s="439">
        <v>1</v>
      </c>
    </row>
    <row r="35" spans="1:6">
      <c r="A35" s="449" t="s">
        <v>916</v>
      </c>
      <c r="B35" s="439" t="s">
        <v>1026</v>
      </c>
      <c r="C35" s="439">
        <v>1</v>
      </c>
      <c r="D35" s="439">
        <v>1</v>
      </c>
      <c r="E35" s="439" t="s">
        <v>1026</v>
      </c>
      <c r="F35" s="439">
        <v>1</v>
      </c>
    </row>
    <row r="36" spans="1:6">
      <c r="A36" s="449" t="s">
        <v>816</v>
      </c>
      <c r="B36" s="439" t="s">
        <v>1026</v>
      </c>
      <c r="C36" s="439">
        <v>1</v>
      </c>
      <c r="D36" s="439">
        <v>1</v>
      </c>
      <c r="E36" s="439" t="s">
        <v>1026</v>
      </c>
      <c r="F36" s="439">
        <v>1</v>
      </c>
    </row>
    <row r="37" spans="1:6">
      <c r="A37" s="449" t="s">
        <v>797</v>
      </c>
      <c r="B37" s="439" t="s">
        <v>1026</v>
      </c>
      <c r="C37" s="439">
        <v>1</v>
      </c>
      <c r="D37" s="439">
        <v>1</v>
      </c>
      <c r="E37" s="439" t="s">
        <v>1026</v>
      </c>
      <c r="F37" s="439">
        <v>1</v>
      </c>
    </row>
    <row r="38" spans="1:6">
      <c r="A38" s="449" t="s">
        <v>940</v>
      </c>
      <c r="B38" s="439" t="s">
        <v>1026</v>
      </c>
      <c r="C38" s="439">
        <v>1</v>
      </c>
      <c r="D38" s="439">
        <v>1</v>
      </c>
      <c r="E38" s="439" t="s">
        <v>1026</v>
      </c>
      <c r="F38" s="439">
        <v>1</v>
      </c>
    </row>
    <row r="39" spans="1:6">
      <c r="A39" s="447" t="s">
        <v>74</v>
      </c>
      <c r="B39" s="448">
        <v>1</v>
      </c>
      <c r="C39" s="448">
        <v>7</v>
      </c>
      <c r="D39" s="448">
        <v>8</v>
      </c>
      <c r="E39" s="448">
        <v>1</v>
      </c>
      <c r="F39" s="448">
        <v>9</v>
      </c>
    </row>
    <row r="40" spans="1:6">
      <c r="A40" s="449" t="s">
        <v>818</v>
      </c>
      <c r="B40" s="439" t="s">
        <v>1026</v>
      </c>
      <c r="C40" s="439">
        <v>1</v>
      </c>
      <c r="D40" s="439">
        <v>1</v>
      </c>
      <c r="E40" s="439" t="s">
        <v>1026</v>
      </c>
      <c r="F40" s="439">
        <v>1</v>
      </c>
    </row>
    <row r="41" spans="1:6">
      <c r="A41" s="449" t="s">
        <v>819</v>
      </c>
      <c r="B41" s="439" t="s">
        <v>1026</v>
      </c>
      <c r="C41" s="439">
        <v>1</v>
      </c>
      <c r="D41" s="439">
        <v>1</v>
      </c>
      <c r="E41" s="439" t="s">
        <v>1026</v>
      </c>
      <c r="F41" s="439">
        <v>1</v>
      </c>
    </row>
    <row r="42" spans="1:6">
      <c r="A42" s="449" t="s">
        <v>827</v>
      </c>
      <c r="B42" s="439" t="s">
        <v>1026</v>
      </c>
      <c r="C42" s="439">
        <v>1</v>
      </c>
      <c r="D42" s="439">
        <v>1</v>
      </c>
      <c r="E42" s="439" t="s">
        <v>1026</v>
      </c>
      <c r="F42" s="439">
        <v>1</v>
      </c>
    </row>
    <row r="43" spans="1:6">
      <c r="A43" s="449" t="s">
        <v>822</v>
      </c>
      <c r="B43" s="439" t="s">
        <v>1026</v>
      </c>
      <c r="C43" s="439">
        <v>1</v>
      </c>
      <c r="D43" s="439">
        <v>1</v>
      </c>
      <c r="E43" s="439" t="s">
        <v>1026</v>
      </c>
      <c r="F43" s="439">
        <v>1</v>
      </c>
    </row>
    <row r="44" spans="1:6">
      <c r="A44" s="449" t="s">
        <v>831</v>
      </c>
      <c r="B44" s="439" t="s">
        <v>1026</v>
      </c>
      <c r="C44" s="439">
        <v>1</v>
      </c>
      <c r="D44" s="439">
        <v>1</v>
      </c>
      <c r="E44" s="439">
        <v>1</v>
      </c>
      <c r="F44" s="439">
        <v>2</v>
      </c>
    </row>
    <row r="45" spans="1:6">
      <c r="A45" s="449" t="s">
        <v>832</v>
      </c>
      <c r="B45" s="439" t="s">
        <v>1026</v>
      </c>
      <c r="C45" s="439">
        <v>1</v>
      </c>
      <c r="D45" s="439">
        <v>1</v>
      </c>
      <c r="E45" s="439" t="s">
        <v>1026</v>
      </c>
      <c r="F45" s="439">
        <v>1</v>
      </c>
    </row>
    <row r="46" spans="1:6">
      <c r="A46" s="449" t="s">
        <v>1114</v>
      </c>
      <c r="B46" s="439" t="s">
        <v>1026</v>
      </c>
      <c r="C46" s="439">
        <v>1</v>
      </c>
      <c r="D46" s="439">
        <v>1</v>
      </c>
      <c r="E46" s="439" t="s">
        <v>1026</v>
      </c>
      <c r="F46" s="439">
        <v>1</v>
      </c>
    </row>
    <row r="47" spans="1:6">
      <c r="A47" s="449" t="s">
        <v>833</v>
      </c>
      <c r="B47" s="439">
        <v>1</v>
      </c>
      <c r="C47" s="439" t="s">
        <v>1026</v>
      </c>
      <c r="D47" s="439">
        <v>1</v>
      </c>
      <c r="E47" s="439" t="s">
        <v>1026</v>
      </c>
      <c r="F47" s="439">
        <v>1</v>
      </c>
    </row>
    <row r="48" spans="1:6">
      <c r="A48" s="447" t="s">
        <v>75</v>
      </c>
      <c r="B48" s="448">
        <v>0</v>
      </c>
      <c r="C48" s="448">
        <v>3</v>
      </c>
      <c r="D48" s="448">
        <v>3</v>
      </c>
      <c r="E48" s="448">
        <v>0</v>
      </c>
      <c r="F48" s="448">
        <v>3</v>
      </c>
    </row>
    <row r="49" spans="1:6">
      <c r="A49" s="449" t="s">
        <v>837</v>
      </c>
      <c r="B49" s="439" t="s">
        <v>1026</v>
      </c>
      <c r="C49" s="439">
        <v>1</v>
      </c>
      <c r="D49" s="439">
        <v>1</v>
      </c>
      <c r="E49" s="439" t="s">
        <v>1026</v>
      </c>
      <c r="F49" s="439">
        <v>1</v>
      </c>
    </row>
    <row r="50" spans="1:6">
      <c r="A50" s="449" t="s">
        <v>836</v>
      </c>
      <c r="B50" s="439" t="s">
        <v>1026</v>
      </c>
      <c r="C50" s="439">
        <v>1</v>
      </c>
      <c r="D50" s="439">
        <v>1</v>
      </c>
      <c r="E50" s="439" t="s">
        <v>1026</v>
      </c>
      <c r="F50" s="439">
        <v>1</v>
      </c>
    </row>
    <row r="51" spans="1:6">
      <c r="A51" s="449" t="s">
        <v>1091</v>
      </c>
      <c r="B51" s="439" t="s">
        <v>1026</v>
      </c>
      <c r="C51" s="439">
        <v>1</v>
      </c>
      <c r="D51" s="439">
        <v>1</v>
      </c>
      <c r="E51" s="439" t="s">
        <v>1026</v>
      </c>
      <c r="F51" s="439">
        <v>1</v>
      </c>
    </row>
    <row r="52" spans="1:6">
      <c r="A52" s="447" t="s">
        <v>79</v>
      </c>
      <c r="B52" s="448">
        <v>0</v>
      </c>
      <c r="C52" s="448">
        <v>4</v>
      </c>
      <c r="D52" s="448">
        <v>4</v>
      </c>
      <c r="E52" s="448">
        <v>0</v>
      </c>
      <c r="F52" s="448">
        <v>4</v>
      </c>
    </row>
    <row r="53" spans="1:6">
      <c r="A53" s="449" t="s">
        <v>851</v>
      </c>
      <c r="B53" s="439" t="s">
        <v>1026</v>
      </c>
      <c r="C53" s="439">
        <v>1</v>
      </c>
      <c r="D53" s="439">
        <v>1</v>
      </c>
      <c r="E53" s="439" t="s">
        <v>1026</v>
      </c>
      <c r="F53" s="439">
        <v>1</v>
      </c>
    </row>
    <row r="54" spans="1:6">
      <c r="A54" s="449" t="s">
        <v>854</v>
      </c>
      <c r="B54" s="439" t="s">
        <v>1026</v>
      </c>
      <c r="C54" s="439">
        <v>1</v>
      </c>
      <c r="D54" s="439">
        <v>1</v>
      </c>
      <c r="E54" s="439" t="s">
        <v>1026</v>
      </c>
      <c r="F54" s="439">
        <v>1</v>
      </c>
    </row>
    <row r="55" spans="1:6">
      <c r="A55" s="449" t="s">
        <v>843</v>
      </c>
      <c r="B55" s="439" t="s">
        <v>1026</v>
      </c>
      <c r="C55" s="439">
        <v>1</v>
      </c>
      <c r="D55" s="439">
        <v>1</v>
      </c>
      <c r="E55" s="439" t="s">
        <v>1026</v>
      </c>
      <c r="F55" s="439">
        <v>1</v>
      </c>
    </row>
    <row r="56" spans="1:6">
      <c r="A56" s="449" t="s">
        <v>918</v>
      </c>
      <c r="B56" s="439" t="s">
        <v>1026</v>
      </c>
      <c r="C56" s="439">
        <v>1</v>
      </c>
      <c r="D56" s="439">
        <v>1</v>
      </c>
      <c r="E56" s="439" t="s">
        <v>1026</v>
      </c>
      <c r="F56" s="439">
        <v>1</v>
      </c>
    </row>
    <row r="57" spans="1:6">
      <c r="A57" s="447" t="s">
        <v>80</v>
      </c>
      <c r="B57" s="448">
        <v>0</v>
      </c>
      <c r="C57" s="448">
        <v>6</v>
      </c>
      <c r="D57" s="448">
        <v>6</v>
      </c>
      <c r="E57" s="448">
        <v>0</v>
      </c>
      <c r="F57" s="448">
        <v>6</v>
      </c>
    </row>
    <row r="58" spans="1:6">
      <c r="A58" s="449" t="s">
        <v>856</v>
      </c>
      <c r="B58" s="439" t="s">
        <v>1026</v>
      </c>
      <c r="C58" s="439">
        <v>1</v>
      </c>
      <c r="D58" s="439">
        <v>1</v>
      </c>
      <c r="E58" s="439" t="s">
        <v>1026</v>
      </c>
      <c r="F58" s="439">
        <v>1</v>
      </c>
    </row>
    <row r="59" spans="1:6">
      <c r="A59" s="449" t="s">
        <v>821</v>
      </c>
      <c r="B59" s="439" t="s">
        <v>1026</v>
      </c>
      <c r="C59" s="439">
        <v>1</v>
      </c>
      <c r="D59" s="439">
        <v>1</v>
      </c>
      <c r="E59" s="439" t="s">
        <v>1026</v>
      </c>
      <c r="F59" s="439">
        <v>1</v>
      </c>
    </row>
    <row r="60" spans="1:6">
      <c r="A60" s="449" t="s">
        <v>930</v>
      </c>
      <c r="B60" s="439" t="s">
        <v>1026</v>
      </c>
      <c r="C60" s="439">
        <v>1</v>
      </c>
      <c r="D60" s="439">
        <v>1</v>
      </c>
      <c r="E60" s="439" t="s">
        <v>1026</v>
      </c>
      <c r="F60" s="439">
        <v>1</v>
      </c>
    </row>
    <row r="61" spans="1:6">
      <c r="A61" s="449" t="s">
        <v>857</v>
      </c>
      <c r="B61" s="439" t="s">
        <v>1026</v>
      </c>
      <c r="C61" s="439">
        <v>1</v>
      </c>
      <c r="D61" s="439">
        <v>1</v>
      </c>
      <c r="E61" s="439" t="s">
        <v>1026</v>
      </c>
      <c r="F61" s="439">
        <v>1</v>
      </c>
    </row>
    <row r="62" spans="1:6">
      <c r="A62" s="449" t="s">
        <v>859</v>
      </c>
      <c r="B62" s="439" t="s">
        <v>1026</v>
      </c>
      <c r="C62" s="439">
        <v>1</v>
      </c>
      <c r="D62" s="439">
        <v>1</v>
      </c>
      <c r="E62" s="439" t="s">
        <v>1026</v>
      </c>
      <c r="F62" s="439">
        <v>1</v>
      </c>
    </row>
    <row r="63" spans="1:6">
      <c r="A63" s="449" t="s">
        <v>860</v>
      </c>
      <c r="B63" s="439" t="s">
        <v>1026</v>
      </c>
      <c r="C63" s="439">
        <v>1</v>
      </c>
      <c r="D63" s="439">
        <v>1</v>
      </c>
      <c r="E63" s="439" t="s">
        <v>1026</v>
      </c>
      <c r="F63" s="439">
        <v>1</v>
      </c>
    </row>
    <row r="64" spans="1:6">
      <c r="A64" s="447" t="s">
        <v>81</v>
      </c>
      <c r="B64" s="448">
        <v>0</v>
      </c>
      <c r="C64" s="448">
        <v>12</v>
      </c>
      <c r="D64" s="448">
        <v>12</v>
      </c>
      <c r="E64" s="448">
        <v>3</v>
      </c>
      <c r="F64" s="448">
        <v>15</v>
      </c>
    </row>
    <row r="65" spans="1:6">
      <c r="A65" s="449" t="s">
        <v>879</v>
      </c>
      <c r="B65" s="439" t="s">
        <v>1026</v>
      </c>
      <c r="C65" s="439">
        <v>1</v>
      </c>
      <c r="D65" s="439">
        <v>1</v>
      </c>
      <c r="E65" s="439">
        <v>1</v>
      </c>
      <c r="F65" s="439">
        <v>2</v>
      </c>
    </row>
    <row r="66" spans="1:6">
      <c r="A66" s="449" t="s">
        <v>870</v>
      </c>
      <c r="B66" s="439" t="s">
        <v>1026</v>
      </c>
      <c r="C66" s="439">
        <v>1</v>
      </c>
      <c r="D66" s="439">
        <v>1</v>
      </c>
      <c r="E66" s="439" t="s">
        <v>1026</v>
      </c>
      <c r="F66" s="439">
        <v>1</v>
      </c>
    </row>
    <row r="67" spans="1:6">
      <c r="A67" s="449" t="s">
        <v>871</v>
      </c>
      <c r="B67" s="439" t="s">
        <v>1026</v>
      </c>
      <c r="C67" s="439">
        <v>1</v>
      </c>
      <c r="D67" s="439">
        <v>1</v>
      </c>
      <c r="E67" s="439" t="s">
        <v>1026</v>
      </c>
      <c r="F67" s="439">
        <v>1</v>
      </c>
    </row>
    <row r="68" spans="1:6">
      <c r="A68" s="449" t="s">
        <v>919</v>
      </c>
      <c r="B68" s="439" t="s">
        <v>1026</v>
      </c>
      <c r="C68" s="439">
        <v>1</v>
      </c>
      <c r="D68" s="439">
        <v>1</v>
      </c>
      <c r="E68" s="439">
        <v>1</v>
      </c>
      <c r="F68" s="439">
        <v>2</v>
      </c>
    </row>
    <row r="69" spans="1:6">
      <c r="A69" s="449" t="s">
        <v>886</v>
      </c>
      <c r="B69" s="439" t="s">
        <v>1026</v>
      </c>
      <c r="C69" s="439">
        <v>1</v>
      </c>
      <c r="D69" s="439">
        <v>1</v>
      </c>
      <c r="E69" s="439" t="s">
        <v>1026</v>
      </c>
      <c r="F69" s="439">
        <v>1</v>
      </c>
    </row>
    <row r="70" spans="1:6">
      <c r="A70" s="449" t="s">
        <v>893</v>
      </c>
      <c r="B70" s="439" t="s">
        <v>1026</v>
      </c>
      <c r="C70" s="439">
        <v>1</v>
      </c>
      <c r="D70" s="439">
        <v>1</v>
      </c>
      <c r="E70" s="439" t="s">
        <v>1026</v>
      </c>
      <c r="F70" s="439">
        <v>1</v>
      </c>
    </row>
    <row r="71" spans="1:6">
      <c r="A71" s="449" t="s">
        <v>877</v>
      </c>
      <c r="B71" s="439" t="s">
        <v>1026</v>
      </c>
      <c r="C71" s="439">
        <v>1</v>
      </c>
      <c r="D71" s="439">
        <v>1</v>
      </c>
      <c r="E71" s="439" t="s">
        <v>1026</v>
      </c>
      <c r="F71" s="439">
        <v>1</v>
      </c>
    </row>
    <row r="72" spans="1:6">
      <c r="A72" s="449" t="s">
        <v>900</v>
      </c>
      <c r="B72" s="439" t="s">
        <v>1026</v>
      </c>
      <c r="C72" s="439">
        <v>1</v>
      </c>
      <c r="D72" s="439">
        <v>1</v>
      </c>
      <c r="E72" s="439" t="s">
        <v>1026</v>
      </c>
      <c r="F72" s="439">
        <v>1</v>
      </c>
    </row>
    <row r="73" spans="1:6">
      <c r="A73" s="449" t="s">
        <v>888</v>
      </c>
      <c r="B73" s="439" t="s">
        <v>1026</v>
      </c>
      <c r="C73" s="439">
        <v>1</v>
      </c>
      <c r="D73" s="439">
        <v>1</v>
      </c>
      <c r="E73" s="439" t="s">
        <v>1026</v>
      </c>
      <c r="F73" s="439">
        <v>1</v>
      </c>
    </row>
    <row r="74" spans="1:6">
      <c r="A74" s="449" t="s">
        <v>869</v>
      </c>
      <c r="B74" s="439" t="s">
        <v>1026</v>
      </c>
      <c r="C74" s="439">
        <v>1</v>
      </c>
      <c r="D74" s="439">
        <v>1</v>
      </c>
      <c r="E74" s="439" t="s">
        <v>1026</v>
      </c>
      <c r="F74" s="439">
        <v>1</v>
      </c>
    </row>
    <row r="75" spans="1:6">
      <c r="A75" s="449" t="s">
        <v>889</v>
      </c>
      <c r="B75" s="439" t="s">
        <v>1026</v>
      </c>
      <c r="C75" s="439">
        <v>1</v>
      </c>
      <c r="D75" s="439">
        <v>1</v>
      </c>
      <c r="E75" s="439">
        <v>1</v>
      </c>
      <c r="F75" s="439">
        <v>2</v>
      </c>
    </row>
    <row r="76" spans="1:6">
      <c r="A76" s="449" t="s">
        <v>884</v>
      </c>
      <c r="B76" s="439" t="s">
        <v>1026</v>
      </c>
      <c r="C76" s="439">
        <v>1</v>
      </c>
      <c r="D76" s="439">
        <v>1</v>
      </c>
      <c r="E76" s="439" t="s">
        <v>1026</v>
      </c>
      <c r="F76" s="439">
        <v>1</v>
      </c>
    </row>
    <row r="77" spans="1:6">
      <c r="A77" s="447" t="s">
        <v>82</v>
      </c>
      <c r="B77" s="448">
        <v>0</v>
      </c>
      <c r="C77" s="448">
        <v>3</v>
      </c>
      <c r="D77" s="448">
        <v>3</v>
      </c>
      <c r="E77" s="448">
        <v>0</v>
      </c>
      <c r="F77" s="448">
        <v>3</v>
      </c>
    </row>
    <row r="78" spans="1:6">
      <c r="A78" s="449" t="s">
        <v>911</v>
      </c>
      <c r="B78" s="439" t="s">
        <v>1026</v>
      </c>
      <c r="C78" s="439">
        <v>1</v>
      </c>
      <c r="D78" s="439">
        <v>1</v>
      </c>
      <c r="E78" s="439" t="s">
        <v>1026</v>
      </c>
      <c r="F78" s="439">
        <v>1</v>
      </c>
    </row>
    <row r="79" spans="1:6">
      <c r="A79" s="449" t="s">
        <v>907</v>
      </c>
      <c r="B79" s="439" t="s">
        <v>1026</v>
      </c>
      <c r="C79" s="439">
        <v>1</v>
      </c>
      <c r="D79" s="439">
        <v>1</v>
      </c>
      <c r="E79" s="439" t="s">
        <v>1026</v>
      </c>
      <c r="F79" s="439">
        <v>1</v>
      </c>
    </row>
    <row r="80" spans="1:6">
      <c r="A80" s="449" t="s">
        <v>909</v>
      </c>
      <c r="B80" s="439" t="s">
        <v>1026</v>
      </c>
      <c r="C80" s="439">
        <v>1</v>
      </c>
      <c r="D80" s="439">
        <v>1</v>
      </c>
      <c r="E80" s="439" t="s">
        <v>1026</v>
      </c>
      <c r="F80" s="439">
        <v>1</v>
      </c>
    </row>
    <row r="81" spans="1:6">
      <c r="A81" s="308"/>
      <c r="B81" s="450"/>
      <c r="C81" s="450"/>
      <c r="D81" s="450"/>
      <c r="E81" s="450"/>
      <c r="F81" s="450"/>
    </row>
    <row r="82" spans="1:6" ht="30" customHeight="1" thickBot="1">
      <c r="A82" s="461" t="s">
        <v>1111</v>
      </c>
      <c r="B82" s="462">
        <v>13</v>
      </c>
      <c r="C82" s="462">
        <v>96</v>
      </c>
      <c r="D82" s="462">
        <v>109</v>
      </c>
      <c r="E82" s="462">
        <v>46</v>
      </c>
      <c r="F82" s="462">
        <v>155</v>
      </c>
    </row>
    <row r="83" spans="1:6" ht="30" customHeight="1">
      <c r="A83" s="445" t="s">
        <v>1133</v>
      </c>
      <c r="B83" s="446">
        <v>203</v>
      </c>
      <c r="C83" s="446">
        <v>1423</v>
      </c>
      <c r="D83" s="446">
        <v>1626</v>
      </c>
      <c r="E83" s="446"/>
      <c r="F83" s="460"/>
    </row>
    <row r="84" spans="1:6" ht="13.5" thickBot="1">
      <c r="A84" s="451"/>
      <c r="B84" s="451"/>
      <c r="C84" s="451"/>
      <c r="D84" s="451"/>
      <c r="E84" s="451"/>
      <c r="F84" s="451"/>
    </row>
    <row r="85" spans="1:6" ht="13.5" thickTop="1"/>
    <row r="86" spans="1:6" ht="30" customHeight="1">
      <c r="A86" s="524" t="s">
        <v>1112</v>
      </c>
      <c r="B86" s="524"/>
      <c r="C86" s="524"/>
      <c r="D86" s="524"/>
      <c r="E86" s="524"/>
      <c r="F86" s="524"/>
    </row>
  </sheetData>
  <mergeCells count="10">
    <mergeCell ref="E20:E21"/>
    <mergeCell ref="F20:F21"/>
    <mergeCell ref="A86:F86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zoomScaleNormal="100" workbookViewId="0">
      <selection activeCell="A4" sqref="A4:G4"/>
    </sheetView>
  </sheetViews>
  <sheetFormatPr defaultRowHeight="12.75"/>
  <cols>
    <col min="1" max="1" width="44.140625" style="306" customWidth="1"/>
    <col min="2" max="7" width="15.7109375" style="306" customWidth="1"/>
    <col min="8" max="256" width="9.140625" style="306"/>
    <col min="257" max="257" width="44.140625" style="306" customWidth="1"/>
    <col min="258" max="263" width="15.7109375" style="306" customWidth="1"/>
    <col min="264" max="512" width="9.140625" style="306"/>
    <col min="513" max="513" width="44.140625" style="306" customWidth="1"/>
    <col min="514" max="519" width="15.7109375" style="306" customWidth="1"/>
    <col min="520" max="768" width="9.140625" style="306"/>
    <col min="769" max="769" width="44.140625" style="306" customWidth="1"/>
    <col min="770" max="775" width="15.7109375" style="306" customWidth="1"/>
    <col min="776" max="1024" width="9.140625" style="306"/>
    <col min="1025" max="1025" width="44.140625" style="306" customWidth="1"/>
    <col min="1026" max="1031" width="15.7109375" style="306" customWidth="1"/>
    <col min="1032" max="1280" width="9.140625" style="306"/>
    <col min="1281" max="1281" width="44.140625" style="306" customWidth="1"/>
    <col min="1282" max="1287" width="15.7109375" style="306" customWidth="1"/>
    <col min="1288" max="1536" width="9.140625" style="306"/>
    <col min="1537" max="1537" width="44.140625" style="306" customWidth="1"/>
    <col min="1538" max="1543" width="15.7109375" style="306" customWidth="1"/>
    <col min="1544" max="1792" width="9.140625" style="306"/>
    <col min="1793" max="1793" width="44.140625" style="306" customWidth="1"/>
    <col min="1794" max="1799" width="15.7109375" style="306" customWidth="1"/>
    <col min="1800" max="2048" width="9.140625" style="306"/>
    <col min="2049" max="2049" width="44.140625" style="306" customWidth="1"/>
    <col min="2050" max="2055" width="15.7109375" style="306" customWidth="1"/>
    <col min="2056" max="2304" width="9.140625" style="306"/>
    <col min="2305" max="2305" width="44.140625" style="306" customWidth="1"/>
    <col min="2306" max="2311" width="15.7109375" style="306" customWidth="1"/>
    <col min="2312" max="2560" width="9.140625" style="306"/>
    <col min="2561" max="2561" width="44.140625" style="306" customWidth="1"/>
    <col min="2562" max="2567" width="15.7109375" style="306" customWidth="1"/>
    <col min="2568" max="2816" width="9.140625" style="306"/>
    <col min="2817" max="2817" width="44.140625" style="306" customWidth="1"/>
    <col min="2818" max="2823" width="15.7109375" style="306" customWidth="1"/>
    <col min="2824" max="3072" width="9.140625" style="306"/>
    <col min="3073" max="3073" width="44.140625" style="306" customWidth="1"/>
    <col min="3074" max="3079" width="15.7109375" style="306" customWidth="1"/>
    <col min="3080" max="3328" width="9.140625" style="306"/>
    <col min="3329" max="3329" width="44.140625" style="306" customWidth="1"/>
    <col min="3330" max="3335" width="15.7109375" style="306" customWidth="1"/>
    <col min="3336" max="3584" width="9.140625" style="306"/>
    <col min="3585" max="3585" width="44.140625" style="306" customWidth="1"/>
    <col min="3586" max="3591" width="15.7109375" style="306" customWidth="1"/>
    <col min="3592" max="3840" width="9.140625" style="306"/>
    <col min="3841" max="3841" width="44.140625" style="306" customWidth="1"/>
    <col min="3842" max="3847" width="15.7109375" style="306" customWidth="1"/>
    <col min="3848" max="4096" width="9.140625" style="306"/>
    <col min="4097" max="4097" width="44.140625" style="306" customWidth="1"/>
    <col min="4098" max="4103" width="15.7109375" style="306" customWidth="1"/>
    <col min="4104" max="4352" width="9.140625" style="306"/>
    <col min="4353" max="4353" width="44.140625" style="306" customWidth="1"/>
    <col min="4354" max="4359" width="15.7109375" style="306" customWidth="1"/>
    <col min="4360" max="4608" width="9.140625" style="306"/>
    <col min="4609" max="4609" width="44.140625" style="306" customWidth="1"/>
    <col min="4610" max="4615" width="15.7109375" style="306" customWidth="1"/>
    <col min="4616" max="4864" width="9.140625" style="306"/>
    <col min="4865" max="4865" width="44.140625" style="306" customWidth="1"/>
    <col min="4866" max="4871" width="15.7109375" style="306" customWidth="1"/>
    <col min="4872" max="5120" width="9.140625" style="306"/>
    <col min="5121" max="5121" width="44.140625" style="306" customWidth="1"/>
    <col min="5122" max="5127" width="15.7109375" style="306" customWidth="1"/>
    <col min="5128" max="5376" width="9.140625" style="306"/>
    <col min="5377" max="5377" width="44.140625" style="306" customWidth="1"/>
    <col min="5378" max="5383" width="15.7109375" style="306" customWidth="1"/>
    <col min="5384" max="5632" width="9.140625" style="306"/>
    <col min="5633" max="5633" width="44.140625" style="306" customWidth="1"/>
    <col min="5634" max="5639" width="15.7109375" style="306" customWidth="1"/>
    <col min="5640" max="5888" width="9.140625" style="306"/>
    <col min="5889" max="5889" width="44.140625" style="306" customWidth="1"/>
    <col min="5890" max="5895" width="15.7109375" style="306" customWidth="1"/>
    <col min="5896" max="6144" width="9.140625" style="306"/>
    <col min="6145" max="6145" width="44.140625" style="306" customWidth="1"/>
    <col min="6146" max="6151" width="15.7109375" style="306" customWidth="1"/>
    <col min="6152" max="6400" width="9.140625" style="306"/>
    <col min="6401" max="6401" width="44.140625" style="306" customWidth="1"/>
    <col min="6402" max="6407" width="15.7109375" style="306" customWidth="1"/>
    <col min="6408" max="6656" width="9.140625" style="306"/>
    <col min="6657" max="6657" width="44.140625" style="306" customWidth="1"/>
    <col min="6658" max="6663" width="15.7109375" style="306" customWidth="1"/>
    <col min="6664" max="6912" width="9.140625" style="306"/>
    <col min="6913" max="6913" width="44.140625" style="306" customWidth="1"/>
    <col min="6914" max="6919" width="15.7109375" style="306" customWidth="1"/>
    <col min="6920" max="7168" width="9.140625" style="306"/>
    <col min="7169" max="7169" width="44.140625" style="306" customWidth="1"/>
    <col min="7170" max="7175" width="15.7109375" style="306" customWidth="1"/>
    <col min="7176" max="7424" width="9.140625" style="306"/>
    <col min="7425" max="7425" width="44.140625" style="306" customWidth="1"/>
    <col min="7426" max="7431" width="15.7109375" style="306" customWidth="1"/>
    <col min="7432" max="7680" width="9.140625" style="306"/>
    <col min="7681" max="7681" width="44.140625" style="306" customWidth="1"/>
    <col min="7682" max="7687" width="15.7109375" style="306" customWidth="1"/>
    <col min="7688" max="7936" width="9.140625" style="306"/>
    <col min="7937" max="7937" width="44.140625" style="306" customWidth="1"/>
    <col min="7938" max="7943" width="15.7109375" style="306" customWidth="1"/>
    <col min="7944" max="8192" width="9.140625" style="306"/>
    <col min="8193" max="8193" width="44.140625" style="306" customWidth="1"/>
    <col min="8194" max="8199" width="15.7109375" style="306" customWidth="1"/>
    <col min="8200" max="8448" width="9.140625" style="306"/>
    <col min="8449" max="8449" width="44.140625" style="306" customWidth="1"/>
    <col min="8450" max="8455" width="15.7109375" style="306" customWidth="1"/>
    <col min="8456" max="8704" width="9.140625" style="306"/>
    <col min="8705" max="8705" width="44.140625" style="306" customWidth="1"/>
    <col min="8706" max="8711" width="15.7109375" style="306" customWidth="1"/>
    <col min="8712" max="8960" width="9.140625" style="306"/>
    <col min="8961" max="8961" width="44.140625" style="306" customWidth="1"/>
    <col min="8962" max="8967" width="15.7109375" style="306" customWidth="1"/>
    <col min="8968" max="9216" width="9.140625" style="306"/>
    <col min="9217" max="9217" width="44.140625" style="306" customWidth="1"/>
    <col min="9218" max="9223" width="15.7109375" style="306" customWidth="1"/>
    <col min="9224" max="9472" width="9.140625" style="306"/>
    <col min="9473" max="9473" width="44.140625" style="306" customWidth="1"/>
    <col min="9474" max="9479" width="15.7109375" style="306" customWidth="1"/>
    <col min="9480" max="9728" width="9.140625" style="306"/>
    <col min="9729" max="9729" width="44.140625" style="306" customWidth="1"/>
    <col min="9730" max="9735" width="15.7109375" style="306" customWidth="1"/>
    <col min="9736" max="9984" width="9.140625" style="306"/>
    <col min="9985" max="9985" width="44.140625" style="306" customWidth="1"/>
    <col min="9986" max="9991" width="15.7109375" style="306" customWidth="1"/>
    <col min="9992" max="10240" width="9.140625" style="306"/>
    <col min="10241" max="10241" width="44.140625" style="306" customWidth="1"/>
    <col min="10242" max="10247" width="15.7109375" style="306" customWidth="1"/>
    <col min="10248" max="10496" width="9.140625" style="306"/>
    <col min="10497" max="10497" width="44.140625" style="306" customWidth="1"/>
    <col min="10498" max="10503" width="15.7109375" style="306" customWidth="1"/>
    <col min="10504" max="10752" width="9.140625" style="306"/>
    <col min="10753" max="10753" width="44.140625" style="306" customWidth="1"/>
    <col min="10754" max="10759" width="15.7109375" style="306" customWidth="1"/>
    <col min="10760" max="11008" width="9.140625" style="306"/>
    <col min="11009" max="11009" width="44.140625" style="306" customWidth="1"/>
    <col min="11010" max="11015" width="15.7109375" style="306" customWidth="1"/>
    <col min="11016" max="11264" width="9.140625" style="306"/>
    <col min="11265" max="11265" width="44.140625" style="306" customWidth="1"/>
    <col min="11266" max="11271" width="15.7109375" style="306" customWidth="1"/>
    <col min="11272" max="11520" width="9.140625" style="306"/>
    <col min="11521" max="11521" width="44.140625" style="306" customWidth="1"/>
    <col min="11522" max="11527" width="15.7109375" style="306" customWidth="1"/>
    <col min="11528" max="11776" width="9.140625" style="306"/>
    <col min="11777" max="11777" width="44.140625" style="306" customWidth="1"/>
    <col min="11778" max="11783" width="15.7109375" style="306" customWidth="1"/>
    <col min="11784" max="12032" width="9.140625" style="306"/>
    <col min="12033" max="12033" width="44.140625" style="306" customWidth="1"/>
    <col min="12034" max="12039" width="15.7109375" style="306" customWidth="1"/>
    <col min="12040" max="12288" width="9.140625" style="306"/>
    <col min="12289" max="12289" width="44.140625" style="306" customWidth="1"/>
    <col min="12290" max="12295" width="15.7109375" style="306" customWidth="1"/>
    <col min="12296" max="12544" width="9.140625" style="306"/>
    <col min="12545" max="12545" width="44.140625" style="306" customWidth="1"/>
    <col min="12546" max="12551" width="15.7109375" style="306" customWidth="1"/>
    <col min="12552" max="12800" width="9.140625" style="306"/>
    <col min="12801" max="12801" width="44.140625" style="306" customWidth="1"/>
    <col min="12802" max="12807" width="15.7109375" style="306" customWidth="1"/>
    <col min="12808" max="13056" width="9.140625" style="306"/>
    <col min="13057" max="13057" width="44.140625" style="306" customWidth="1"/>
    <col min="13058" max="13063" width="15.7109375" style="306" customWidth="1"/>
    <col min="13064" max="13312" width="9.140625" style="306"/>
    <col min="13313" max="13313" width="44.140625" style="306" customWidth="1"/>
    <col min="13314" max="13319" width="15.7109375" style="306" customWidth="1"/>
    <col min="13320" max="13568" width="9.140625" style="306"/>
    <col min="13569" max="13569" width="44.140625" style="306" customWidth="1"/>
    <col min="13570" max="13575" width="15.7109375" style="306" customWidth="1"/>
    <col min="13576" max="13824" width="9.140625" style="306"/>
    <col min="13825" max="13825" width="44.140625" style="306" customWidth="1"/>
    <col min="13826" max="13831" width="15.7109375" style="306" customWidth="1"/>
    <col min="13832" max="14080" width="9.140625" style="306"/>
    <col min="14081" max="14081" width="44.140625" style="306" customWidth="1"/>
    <col min="14082" max="14087" width="15.7109375" style="306" customWidth="1"/>
    <col min="14088" max="14336" width="9.140625" style="306"/>
    <col min="14337" max="14337" width="44.140625" style="306" customWidth="1"/>
    <col min="14338" max="14343" width="15.7109375" style="306" customWidth="1"/>
    <col min="14344" max="14592" width="9.140625" style="306"/>
    <col min="14593" max="14593" width="44.140625" style="306" customWidth="1"/>
    <col min="14594" max="14599" width="15.7109375" style="306" customWidth="1"/>
    <col min="14600" max="14848" width="9.140625" style="306"/>
    <col min="14849" max="14849" width="44.140625" style="306" customWidth="1"/>
    <col min="14850" max="14855" width="15.7109375" style="306" customWidth="1"/>
    <col min="14856" max="15104" width="9.140625" style="306"/>
    <col min="15105" max="15105" width="44.140625" style="306" customWidth="1"/>
    <col min="15106" max="15111" width="15.7109375" style="306" customWidth="1"/>
    <col min="15112" max="15360" width="9.140625" style="306"/>
    <col min="15361" max="15361" width="44.140625" style="306" customWidth="1"/>
    <col min="15362" max="15367" width="15.7109375" style="306" customWidth="1"/>
    <col min="15368" max="15616" width="9.140625" style="306"/>
    <col min="15617" max="15617" width="44.140625" style="306" customWidth="1"/>
    <col min="15618" max="15623" width="15.7109375" style="306" customWidth="1"/>
    <col min="15624" max="15872" width="9.140625" style="306"/>
    <col min="15873" max="15873" width="44.140625" style="306" customWidth="1"/>
    <col min="15874" max="15879" width="15.7109375" style="306" customWidth="1"/>
    <col min="15880" max="16128" width="9.140625" style="306"/>
    <col min="16129" max="16129" width="44.140625" style="306" customWidth="1"/>
    <col min="16130" max="16135" width="15.7109375" style="306" customWidth="1"/>
    <col min="16136" max="16384" width="9.140625" style="306"/>
  </cols>
  <sheetData>
    <row r="1" spans="1:7" ht="18">
      <c r="A1" s="519"/>
      <c r="B1" s="519"/>
      <c r="C1" s="519"/>
      <c r="D1" s="519"/>
      <c r="E1" s="519"/>
      <c r="F1" s="519"/>
      <c r="G1" s="519"/>
    </row>
    <row r="2" spans="1:7" ht="18">
      <c r="A2" s="520" t="s">
        <v>340</v>
      </c>
      <c r="B2" s="520"/>
      <c r="C2" s="520"/>
      <c r="D2" s="520"/>
      <c r="E2" s="520"/>
      <c r="F2" s="520"/>
      <c r="G2" s="520"/>
    </row>
    <row r="3" spans="1:7" ht="18">
      <c r="A3" s="525" t="s">
        <v>1020</v>
      </c>
      <c r="B3" s="525"/>
      <c r="C3" s="525"/>
      <c r="D3" s="525"/>
      <c r="E3" s="525"/>
      <c r="F3" s="525"/>
      <c r="G3" s="525"/>
    </row>
    <row r="4" spans="1:7" ht="18">
      <c r="A4" s="520" t="s">
        <v>1017</v>
      </c>
      <c r="B4" s="520"/>
      <c r="C4" s="520"/>
      <c r="D4" s="520"/>
      <c r="E4" s="520"/>
      <c r="F4" s="520"/>
      <c r="G4" s="520"/>
    </row>
    <row r="5" spans="1:7" ht="18">
      <c r="A5" s="520"/>
      <c r="B5" s="520"/>
      <c r="C5" s="520"/>
      <c r="D5" s="520"/>
      <c r="E5" s="520"/>
      <c r="F5" s="520"/>
      <c r="G5" s="520"/>
    </row>
    <row r="6" spans="1:7" ht="13.5" thickBot="1">
      <c r="A6" s="307"/>
      <c r="B6" s="437"/>
      <c r="C6" s="437"/>
      <c r="D6" s="437"/>
    </row>
    <row r="7" spans="1:7" ht="20.100000000000001" customHeight="1" thickBot="1">
      <c r="A7" s="453"/>
      <c r="B7" s="454" t="s">
        <v>1021</v>
      </c>
      <c r="C7" s="454"/>
      <c r="D7" s="454"/>
      <c r="E7" s="454"/>
      <c r="F7" s="522" t="s">
        <v>1022</v>
      </c>
      <c r="G7" s="523" t="s">
        <v>1023</v>
      </c>
    </row>
    <row r="8" spans="1:7" ht="13.5" thickBot="1">
      <c r="A8" s="438"/>
      <c r="B8" s="456" t="s">
        <v>134</v>
      </c>
      <c r="C8" s="456" t="s">
        <v>135</v>
      </c>
      <c r="D8" s="456" t="s">
        <v>136</v>
      </c>
      <c r="E8" s="456" t="s">
        <v>71</v>
      </c>
      <c r="F8" s="522"/>
      <c r="G8" s="523"/>
    </row>
    <row r="9" spans="1:7">
      <c r="A9" s="458" t="s">
        <v>1024</v>
      </c>
      <c r="B9" s="459">
        <v>26</v>
      </c>
      <c r="C9" s="459">
        <v>7</v>
      </c>
      <c r="D9" s="459">
        <v>3</v>
      </c>
      <c r="E9" s="459">
        <v>36</v>
      </c>
      <c r="F9" s="459">
        <v>44</v>
      </c>
      <c r="G9" s="459">
        <v>80</v>
      </c>
    </row>
    <row r="10" spans="1:7">
      <c r="A10" s="308" t="s">
        <v>1025</v>
      </c>
      <c r="B10" s="439">
        <v>3</v>
      </c>
      <c r="C10" s="439" t="s">
        <v>1026</v>
      </c>
      <c r="D10" s="439" t="s">
        <v>1026</v>
      </c>
      <c r="E10" s="439">
        <v>3</v>
      </c>
      <c r="F10" s="439">
        <v>2</v>
      </c>
      <c r="G10" s="439">
        <v>5</v>
      </c>
    </row>
    <row r="11" spans="1:7">
      <c r="A11" s="308" t="s">
        <v>1027</v>
      </c>
      <c r="B11" s="439">
        <v>4</v>
      </c>
      <c r="C11" s="439" t="s">
        <v>1026</v>
      </c>
      <c r="D11" s="439" t="s">
        <v>1026</v>
      </c>
      <c r="E11" s="439">
        <v>4</v>
      </c>
      <c r="F11" s="439">
        <v>3</v>
      </c>
      <c r="G11" s="439">
        <v>7</v>
      </c>
    </row>
    <row r="12" spans="1:7">
      <c r="A12" s="308" t="s">
        <v>959</v>
      </c>
      <c r="B12" s="439">
        <v>11</v>
      </c>
      <c r="C12" s="439">
        <v>1</v>
      </c>
      <c r="D12" s="439" t="s">
        <v>1026</v>
      </c>
      <c r="E12" s="439">
        <v>12</v>
      </c>
      <c r="F12" s="439">
        <v>22</v>
      </c>
      <c r="G12" s="439">
        <v>34</v>
      </c>
    </row>
    <row r="13" spans="1:7">
      <c r="A13" s="308" t="s">
        <v>961</v>
      </c>
      <c r="B13" s="439">
        <v>1</v>
      </c>
      <c r="C13" s="439">
        <v>3</v>
      </c>
      <c r="D13" s="439" t="s">
        <v>1026</v>
      </c>
      <c r="E13" s="439">
        <v>4</v>
      </c>
      <c r="F13" s="439">
        <v>5</v>
      </c>
      <c r="G13" s="439">
        <v>9</v>
      </c>
    </row>
    <row r="14" spans="1:7">
      <c r="A14" s="308" t="s">
        <v>965</v>
      </c>
      <c r="B14" s="439" t="s">
        <v>1026</v>
      </c>
      <c r="C14" s="439" t="s">
        <v>1026</v>
      </c>
      <c r="D14" s="439">
        <v>3</v>
      </c>
      <c r="E14" s="439">
        <v>3</v>
      </c>
      <c r="F14" s="439" t="s">
        <v>1026</v>
      </c>
      <c r="G14" s="439">
        <v>3</v>
      </c>
    </row>
    <row r="15" spans="1:7">
      <c r="A15" s="308" t="s">
        <v>966</v>
      </c>
      <c r="B15" s="439" t="s">
        <v>1026</v>
      </c>
      <c r="C15" s="439">
        <v>1</v>
      </c>
      <c r="D15" s="439" t="s">
        <v>1026</v>
      </c>
      <c r="E15" s="439">
        <v>1</v>
      </c>
      <c r="F15" s="439">
        <v>1</v>
      </c>
      <c r="G15" s="439">
        <v>2</v>
      </c>
    </row>
    <row r="16" spans="1:7">
      <c r="A16" s="308" t="s">
        <v>962</v>
      </c>
      <c r="B16" s="439">
        <v>2</v>
      </c>
      <c r="C16" s="439" t="s">
        <v>1026</v>
      </c>
      <c r="D16" s="439" t="s">
        <v>1026</v>
      </c>
      <c r="E16" s="439">
        <v>2</v>
      </c>
      <c r="F16" s="439">
        <v>2</v>
      </c>
      <c r="G16" s="439">
        <v>4</v>
      </c>
    </row>
    <row r="17" spans="1:7">
      <c r="A17" s="308" t="s">
        <v>1028</v>
      </c>
      <c r="B17" s="439">
        <v>5</v>
      </c>
      <c r="C17" s="439" t="s">
        <v>1026</v>
      </c>
      <c r="D17" s="439" t="s">
        <v>1026</v>
      </c>
      <c r="E17" s="439">
        <v>5</v>
      </c>
      <c r="F17" s="439">
        <v>5</v>
      </c>
      <c r="G17" s="439">
        <v>10</v>
      </c>
    </row>
    <row r="18" spans="1:7">
      <c r="A18" s="308" t="s">
        <v>1029</v>
      </c>
      <c r="B18" s="439" t="s">
        <v>1026</v>
      </c>
      <c r="C18" s="439">
        <v>1</v>
      </c>
      <c r="D18" s="439" t="s">
        <v>1026</v>
      </c>
      <c r="E18" s="439">
        <v>1</v>
      </c>
      <c r="F18" s="439">
        <v>2</v>
      </c>
      <c r="G18" s="439">
        <v>3</v>
      </c>
    </row>
    <row r="19" spans="1:7">
      <c r="A19" s="308" t="s">
        <v>1030</v>
      </c>
      <c r="B19" s="439" t="s">
        <v>1026</v>
      </c>
      <c r="C19" s="439">
        <v>1</v>
      </c>
      <c r="D19" s="439" t="s">
        <v>1026</v>
      </c>
      <c r="E19" s="439">
        <v>1</v>
      </c>
      <c r="F19" s="439">
        <v>2</v>
      </c>
      <c r="G19" s="439">
        <v>3</v>
      </c>
    </row>
    <row r="20" spans="1:7" hidden="1">
      <c r="A20" s="438"/>
      <c r="B20" s="440" t="s">
        <v>1031</v>
      </c>
      <c r="C20" s="440"/>
      <c r="D20" s="440"/>
      <c r="E20" s="441"/>
      <c r="F20" s="517" t="s">
        <v>1032</v>
      </c>
      <c r="G20" s="517" t="s">
        <v>1023</v>
      </c>
    </row>
    <row r="21" spans="1:7" ht="13.5" hidden="1" customHeight="1" thickBot="1">
      <c r="A21" s="442"/>
      <c r="B21" s="443" t="s">
        <v>57</v>
      </c>
      <c r="C21" s="443" t="s">
        <v>58</v>
      </c>
      <c r="D21" s="443" t="s">
        <v>69</v>
      </c>
      <c r="E21" s="444" t="s">
        <v>71</v>
      </c>
      <c r="F21" s="518"/>
      <c r="G21" s="518"/>
    </row>
    <row r="22" spans="1:7">
      <c r="A22" s="445" t="s">
        <v>1033</v>
      </c>
      <c r="B22" s="446">
        <v>0</v>
      </c>
      <c r="C22" s="446">
        <v>5</v>
      </c>
      <c r="D22" s="446">
        <v>0</v>
      </c>
      <c r="E22" s="446">
        <v>5</v>
      </c>
      <c r="F22" s="446">
        <v>2</v>
      </c>
      <c r="G22" s="446">
        <v>7</v>
      </c>
    </row>
    <row r="23" spans="1:7">
      <c r="A23" s="447" t="s">
        <v>74</v>
      </c>
      <c r="B23" s="448">
        <v>0</v>
      </c>
      <c r="C23" s="448">
        <v>1</v>
      </c>
      <c r="D23" s="448">
        <v>0</v>
      </c>
      <c r="E23" s="448">
        <v>1</v>
      </c>
      <c r="F23" s="448">
        <v>1</v>
      </c>
      <c r="G23" s="448">
        <v>2</v>
      </c>
    </row>
    <row r="24" spans="1:7">
      <c r="A24" s="449" t="s">
        <v>831</v>
      </c>
      <c r="B24" s="439" t="s">
        <v>1026</v>
      </c>
      <c r="C24" s="439">
        <v>1</v>
      </c>
      <c r="D24" s="439" t="s">
        <v>1026</v>
      </c>
      <c r="E24" s="439">
        <v>1</v>
      </c>
      <c r="F24" s="439">
        <v>1</v>
      </c>
      <c r="G24" s="439">
        <v>2</v>
      </c>
    </row>
    <row r="25" spans="1:7">
      <c r="A25" s="447" t="s">
        <v>79</v>
      </c>
      <c r="B25" s="448">
        <v>0</v>
      </c>
      <c r="C25" s="448">
        <v>2</v>
      </c>
      <c r="D25" s="448">
        <v>0</v>
      </c>
      <c r="E25" s="448">
        <v>2</v>
      </c>
      <c r="F25" s="448">
        <v>0</v>
      </c>
      <c r="G25" s="448">
        <v>2</v>
      </c>
    </row>
    <row r="26" spans="1:7">
      <c r="A26" s="449" t="s">
        <v>854</v>
      </c>
      <c r="B26" s="439" t="s">
        <v>1026</v>
      </c>
      <c r="C26" s="439">
        <v>1</v>
      </c>
      <c r="D26" s="439" t="s">
        <v>1026</v>
      </c>
      <c r="E26" s="439">
        <v>1</v>
      </c>
      <c r="F26" s="439" t="s">
        <v>1026</v>
      </c>
      <c r="G26" s="439">
        <v>1</v>
      </c>
    </row>
    <row r="27" spans="1:7">
      <c r="A27" s="449" t="s">
        <v>849</v>
      </c>
      <c r="B27" s="439" t="s">
        <v>1026</v>
      </c>
      <c r="C27" s="439">
        <v>1</v>
      </c>
      <c r="D27" s="439" t="s">
        <v>1026</v>
      </c>
      <c r="E27" s="439">
        <v>1</v>
      </c>
      <c r="F27" s="439" t="s">
        <v>1026</v>
      </c>
      <c r="G27" s="439">
        <v>1</v>
      </c>
    </row>
    <row r="28" spans="1:7">
      <c r="A28" s="447" t="s">
        <v>82</v>
      </c>
      <c r="B28" s="448">
        <v>0</v>
      </c>
      <c r="C28" s="448">
        <v>2</v>
      </c>
      <c r="D28" s="448">
        <v>0</v>
      </c>
      <c r="E28" s="448">
        <v>2</v>
      </c>
      <c r="F28" s="448">
        <v>1</v>
      </c>
      <c r="G28" s="448">
        <v>3</v>
      </c>
    </row>
    <row r="29" spans="1:7">
      <c r="A29" s="449" t="s">
        <v>910</v>
      </c>
      <c r="B29" s="439" t="s">
        <v>1026</v>
      </c>
      <c r="C29" s="439">
        <v>1</v>
      </c>
      <c r="D29" s="439" t="s">
        <v>1026</v>
      </c>
      <c r="E29" s="439">
        <v>1</v>
      </c>
      <c r="F29" s="439" t="s">
        <v>1026</v>
      </c>
      <c r="G29" s="439">
        <v>1</v>
      </c>
    </row>
    <row r="30" spans="1:7">
      <c r="A30" s="449" t="s">
        <v>911</v>
      </c>
      <c r="B30" s="439" t="s">
        <v>1026</v>
      </c>
      <c r="C30" s="439">
        <v>1</v>
      </c>
      <c r="D30" s="439" t="s">
        <v>1026</v>
      </c>
      <c r="E30" s="439">
        <v>1</v>
      </c>
      <c r="F30" s="439">
        <v>1</v>
      </c>
      <c r="G30" s="439">
        <v>2</v>
      </c>
    </row>
    <row r="31" spans="1:7">
      <c r="A31" s="308"/>
      <c r="B31" s="450"/>
      <c r="C31" s="450"/>
      <c r="D31" s="450"/>
      <c r="E31" s="450"/>
      <c r="F31" s="450"/>
      <c r="G31" s="450"/>
    </row>
    <row r="32" spans="1:7" ht="30" customHeight="1" thickBot="1">
      <c r="A32" s="461" t="s">
        <v>1111</v>
      </c>
      <c r="B32" s="462">
        <v>26</v>
      </c>
      <c r="C32" s="462">
        <v>12</v>
      </c>
      <c r="D32" s="462">
        <v>3</v>
      </c>
      <c r="E32" s="462">
        <v>41</v>
      </c>
      <c r="F32" s="462">
        <v>46</v>
      </c>
      <c r="G32" s="461">
        <v>87</v>
      </c>
    </row>
    <row r="33" spans="1:7" ht="30" customHeight="1">
      <c r="A33" s="445" t="s">
        <v>1133</v>
      </c>
      <c r="B33" s="446">
        <v>194</v>
      </c>
      <c r="C33" s="446">
        <v>162</v>
      </c>
      <c r="D33" s="446">
        <v>26</v>
      </c>
      <c r="E33" s="446">
        <v>382</v>
      </c>
      <c r="F33" s="460"/>
      <c r="G33" s="445"/>
    </row>
    <row r="34" spans="1:7" ht="5.0999999999999996" customHeight="1" thickBot="1">
      <c r="A34" s="451"/>
      <c r="B34" s="451"/>
      <c r="C34" s="451"/>
      <c r="D34" s="451"/>
      <c r="E34" s="451"/>
      <c r="F34" s="451"/>
      <c r="G34" s="451"/>
    </row>
    <row r="35" spans="1:7" ht="13.5" thickTop="1"/>
    <row r="36" spans="1:7" ht="30" customHeight="1">
      <c r="A36" s="524" t="s">
        <v>1112</v>
      </c>
      <c r="B36" s="524"/>
      <c r="C36" s="524"/>
      <c r="D36" s="524"/>
      <c r="E36" s="524"/>
      <c r="F36" s="524"/>
      <c r="G36" s="524"/>
    </row>
  </sheetData>
  <mergeCells count="10">
    <mergeCell ref="F20:F21"/>
    <mergeCell ref="G20:G21"/>
    <mergeCell ref="A36:G36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1"/>
  <sheetViews>
    <sheetView zoomScaleNormal="100" workbookViewId="0">
      <selection activeCell="A4" sqref="A4:AO4"/>
    </sheetView>
  </sheetViews>
  <sheetFormatPr defaultRowHeight="12.75"/>
  <cols>
    <col min="1" max="1" width="44.140625" style="306" customWidth="1"/>
    <col min="2" max="3" width="4.85546875" style="306" bestFit="1" customWidth="1"/>
    <col min="4" max="4" width="5" style="306" bestFit="1" customWidth="1"/>
    <col min="5" max="5" width="4.7109375" style="306" bestFit="1" customWidth="1"/>
    <col min="6" max="6" width="5.140625" style="306" bestFit="1" customWidth="1"/>
    <col min="7" max="7" width="4.85546875" style="306" bestFit="1" customWidth="1"/>
    <col min="8" max="9" width="5" style="306" bestFit="1" customWidth="1"/>
    <col min="10" max="10" width="4.85546875" style="306" bestFit="1" customWidth="1"/>
    <col min="11" max="11" width="4.7109375" style="306" bestFit="1" customWidth="1"/>
    <col min="12" max="12" width="4.85546875" style="306" bestFit="1" customWidth="1"/>
    <col min="13" max="13" width="4.7109375" style="306" bestFit="1" customWidth="1"/>
    <col min="14" max="14" width="4.85546875" style="306" bestFit="1" customWidth="1"/>
    <col min="15" max="15" width="5" style="306" bestFit="1" customWidth="1"/>
    <col min="16" max="16" width="4.5703125" style="306" bestFit="1" customWidth="1"/>
    <col min="17" max="18" width="4.85546875" style="306" bestFit="1" customWidth="1"/>
    <col min="19" max="20" width="5" style="306" bestFit="1" customWidth="1"/>
    <col min="21" max="21" width="5.140625" style="306" bestFit="1" customWidth="1"/>
    <col min="22" max="22" width="5" style="306" bestFit="1" customWidth="1"/>
    <col min="23" max="23" width="5.28515625" style="306" bestFit="1" customWidth="1"/>
    <col min="24" max="24" width="5.42578125" style="306" bestFit="1" customWidth="1"/>
    <col min="25" max="26" width="5.140625" style="306" bestFit="1" customWidth="1"/>
    <col min="27" max="27" width="5" style="306" bestFit="1" customWidth="1"/>
    <col min="28" max="28" width="4.85546875" style="306" bestFit="1" customWidth="1"/>
    <col min="29" max="29" width="5" style="306" bestFit="1" customWidth="1"/>
    <col min="30" max="30" width="4.85546875" style="306" bestFit="1" customWidth="1"/>
    <col min="31" max="31" width="5.140625" style="306" bestFit="1" customWidth="1"/>
    <col min="32" max="34" width="5" style="306" bestFit="1" customWidth="1"/>
    <col min="35" max="36" width="4.85546875" style="306" bestFit="1" customWidth="1"/>
    <col min="37" max="37" width="4.7109375" style="306" bestFit="1" customWidth="1"/>
    <col min="38" max="38" width="4.85546875" style="306" bestFit="1" customWidth="1"/>
    <col min="39" max="39" width="7.140625" style="306" bestFit="1" customWidth="1"/>
    <col min="40" max="41" width="15.7109375" style="306" customWidth="1"/>
    <col min="42" max="256" width="9.140625" style="306"/>
    <col min="257" max="257" width="44.140625" style="306" customWidth="1"/>
    <col min="258" max="259" width="4.85546875" style="306" bestFit="1" customWidth="1"/>
    <col min="260" max="260" width="5" style="306" bestFit="1" customWidth="1"/>
    <col min="261" max="261" width="4.7109375" style="306" bestFit="1" customWidth="1"/>
    <col min="262" max="262" width="5.140625" style="306" bestFit="1" customWidth="1"/>
    <col min="263" max="263" width="4.85546875" style="306" bestFit="1" customWidth="1"/>
    <col min="264" max="265" width="5" style="306" bestFit="1" customWidth="1"/>
    <col min="266" max="266" width="4.85546875" style="306" bestFit="1" customWidth="1"/>
    <col min="267" max="267" width="4.7109375" style="306" bestFit="1" customWidth="1"/>
    <col min="268" max="268" width="4.85546875" style="306" bestFit="1" customWidth="1"/>
    <col min="269" max="269" width="4.7109375" style="306" bestFit="1" customWidth="1"/>
    <col min="270" max="270" width="4.85546875" style="306" bestFit="1" customWidth="1"/>
    <col min="271" max="271" width="5" style="306" bestFit="1" customWidth="1"/>
    <col min="272" max="272" width="4.5703125" style="306" bestFit="1" customWidth="1"/>
    <col min="273" max="274" width="4.85546875" style="306" bestFit="1" customWidth="1"/>
    <col min="275" max="276" width="5" style="306" bestFit="1" customWidth="1"/>
    <col min="277" max="277" width="5.140625" style="306" bestFit="1" customWidth="1"/>
    <col min="278" max="278" width="5" style="306" bestFit="1" customWidth="1"/>
    <col min="279" max="279" width="5.28515625" style="306" bestFit="1" customWidth="1"/>
    <col min="280" max="280" width="5.42578125" style="306" bestFit="1" customWidth="1"/>
    <col min="281" max="282" width="5.140625" style="306" bestFit="1" customWidth="1"/>
    <col min="283" max="283" width="5" style="306" bestFit="1" customWidth="1"/>
    <col min="284" max="284" width="4.85546875" style="306" bestFit="1" customWidth="1"/>
    <col min="285" max="285" width="5" style="306" bestFit="1" customWidth="1"/>
    <col min="286" max="286" width="4.85546875" style="306" bestFit="1" customWidth="1"/>
    <col min="287" max="287" width="5.140625" style="306" bestFit="1" customWidth="1"/>
    <col min="288" max="290" width="5" style="306" bestFit="1" customWidth="1"/>
    <col min="291" max="292" width="4.85546875" style="306" bestFit="1" customWidth="1"/>
    <col min="293" max="293" width="4.7109375" style="306" bestFit="1" customWidth="1"/>
    <col min="294" max="294" width="4.85546875" style="306" bestFit="1" customWidth="1"/>
    <col min="295" max="295" width="7.140625" style="306" bestFit="1" customWidth="1"/>
    <col min="296" max="297" width="15.7109375" style="306" customWidth="1"/>
    <col min="298" max="512" width="9.140625" style="306"/>
    <col min="513" max="513" width="44.140625" style="306" customWidth="1"/>
    <col min="514" max="515" width="4.85546875" style="306" bestFit="1" customWidth="1"/>
    <col min="516" max="516" width="5" style="306" bestFit="1" customWidth="1"/>
    <col min="517" max="517" width="4.7109375" style="306" bestFit="1" customWidth="1"/>
    <col min="518" max="518" width="5.140625" style="306" bestFit="1" customWidth="1"/>
    <col min="519" max="519" width="4.85546875" style="306" bestFit="1" customWidth="1"/>
    <col min="520" max="521" width="5" style="306" bestFit="1" customWidth="1"/>
    <col min="522" max="522" width="4.85546875" style="306" bestFit="1" customWidth="1"/>
    <col min="523" max="523" width="4.7109375" style="306" bestFit="1" customWidth="1"/>
    <col min="524" max="524" width="4.85546875" style="306" bestFit="1" customWidth="1"/>
    <col min="525" max="525" width="4.7109375" style="306" bestFit="1" customWidth="1"/>
    <col min="526" max="526" width="4.85546875" style="306" bestFit="1" customWidth="1"/>
    <col min="527" max="527" width="5" style="306" bestFit="1" customWidth="1"/>
    <col min="528" max="528" width="4.5703125" style="306" bestFit="1" customWidth="1"/>
    <col min="529" max="530" width="4.85546875" style="306" bestFit="1" customWidth="1"/>
    <col min="531" max="532" width="5" style="306" bestFit="1" customWidth="1"/>
    <col min="533" max="533" width="5.140625" style="306" bestFit="1" customWidth="1"/>
    <col min="534" max="534" width="5" style="306" bestFit="1" customWidth="1"/>
    <col min="535" max="535" width="5.28515625" style="306" bestFit="1" customWidth="1"/>
    <col min="536" max="536" width="5.42578125" style="306" bestFit="1" customWidth="1"/>
    <col min="537" max="538" width="5.140625" style="306" bestFit="1" customWidth="1"/>
    <col min="539" max="539" width="5" style="306" bestFit="1" customWidth="1"/>
    <col min="540" max="540" width="4.85546875" style="306" bestFit="1" customWidth="1"/>
    <col min="541" max="541" width="5" style="306" bestFit="1" customWidth="1"/>
    <col min="542" max="542" width="4.85546875" style="306" bestFit="1" customWidth="1"/>
    <col min="543" max="543" width="5.140625" style="306" bestFit="1" customWidth="1"/>
    <col min="544" max="546" width="5" style="306" bestFit="1" customWidth="1"/>
    <col min="547" max="548" width="4.85546875" style="306" bestFit="1" customWidth="1"/>
    <col min="549" max="549" width="4.7109375" style="306" bestFit="1" customWidth="1"/>
    <col min="550" max="550" width="4.85546875" style="306" bestFit="1" customWidth="1"/>
    <col min="551" max="551" width="7.140625" style="306" bestFit="1" customWidth="1"/>
    <col min="552" max="553" width="15.7109375" style="306" customWidth="1"/>
    <col min="554" max="768" width="9.140625" style="306"/>
    <col min="769" max="769" width="44.140625" style="306" customWidth="1"/>
    <col min="770" max="771" width="4.85546875" style="306" bestFit="1" customWidth="1"/>
    <col min="772" max="772" width="5" style="306" bestFit="1" customWidth="1"/>
    <col min="773" max="773" width="4.7109375" style="306" bestFit="1" customWidth="1"/>
    <col min="774" max="774" width="5.140625" style="306" bestFit="1" customWidth="1"/>
    <col min="775" max="775" width="4.85546875" style="306" bestFit="1" customWidth="1"/>
    <col min="776" max="777" width="5" style="306" bestFit="1" customWidth="1"/>
    <col min="778" max="778" width="4.85546875" style="306" bestFit="1" customWidth="1"/>
    <col min="779" max="779" width="4.7109375" style="306" bestFit="1" customWidth="1"/>
    <col min="780" max="780" width="4.85546875" style="306" bestFit="1" customWidth="1"/>
    <col min="781" max="781" width="4.7109375" style="306" bestFit="1" customWidth="1"/>
    <col min="782" max="782" width="4.85546875" style="306" bestFit="1" customWidth="1"/>
    <col min="783" max="783" width="5" style="306" bestFit="1" customWidth="1"/>
    <col min="784" max="784" width="4.5703125" style="306" bestFit="1" customWidth="1"/>
    <col min="785" max="786" width="4.85546875" style="306" bestFit="1" customWidth="1"/>
    <col min="787" max="788" width="5" style="306" bestFit="1" customWidth="1"/>
    <col min="789" max="789" width="5.140625" style="306" bestFit="1" customWidth="1"/>
    <col min="790" max="790" width="5" style="306" bestFit="1" customWidth="1"/>
    <col min="791" max="791" width="5.28515625" style="306" bestFit="1" customWidth="1"/>
    <col min="792" max="792" width="5.42578125" style="306" bestFit="1" customWidth="1"/>
    <col min="793" max="794" width="5.140625" style="306" bestFit="1" customWidth="1"/>
    <col min="795" max="795" width="5" style="306" bestFit="1" customWidth="1"/>
    <col min="796" max="796" width="4.85546875" style="306" bestFit="1" customWidth="1"/>
    <col min="797" max="797" width="5" style="306" bestFit="1" customWidth="1"/>
    <col min="798" max="798" width="4.85546875" style="306" bestFit="1" customWidth="1"/>
    <col min="799" max="799" width="5.140625" style="306" bestFit="1" customWidth="1"/>
    <col min="800" max="802" width="5" style="306" bestFit="1" customWidth="1"/>
    <col min="803" max="804" width="4.85546875" style="306" bestFit="1" customWidth="1"/>
    <col min="805" max="805" width="4.7109375" style="306" bestFit="1" customWidth="1"/>
    <col min="806" max="806" width="4.85546875" style="306" bestFit="1" customWidth="1"/>
    <col min="807" max="807" width="7.140625" style="306" bestFit="1" customWidth="1"/>
    <col min="808" max="809" width="15.7109375" style="306" customWidth="1"/>
    <col min="810" max="1024" width="9.140625" style="306"/>
    <col min="1025" max="1025" width="44.140625" style="306" customWidth="1"/>
    <col min="1026" max="1027" width="4.85546875" style="306" bestFit="1" customWidth="1"/>
    <col min="1028" max="1028" width="5" style="306" bestFit="1" customWidth="1"/>
    <col min="1029" max="1029" width="4.7109375" style="306" bestFit="1" customWidth="1"/>
    <col min="1030" max="1030" width="5.140625" style="306" bestFit="1" customWidth="1"/>
    <col min="1031" max="1031" width="4.85546875" style="306" bestFit="1" customWidth="1"/>
    <col min="1032" max="1033" width="5" style="306" bestFit="1" customWidth="1"/>
    <col min="1034" max="1034" width="4.85546875" style="306" bestFit="1" customWidth="1"/>
    <col min="1035" max="1035" width="4.7109375" style="306" bestFit="1" customWidth="1"/>
    <col min="1036" max="1036" width="4.85546875" style="306" bestFit="1" customWidth="1"/>
    <col min="1037" max="1037" width="4.7109375" style="306" bestFit="1" customWidth="1"/>
    <col min="1038" max="1038" width="4.85546875" style="306" bestFit="1" customWidth="1"/>
    <col min="1039" max="1039" width="5" style="306" bestFit="1" customWidth="1"/>
    <col min="1040" max="1040" width="4.5703125" style="306" bestFit="1" customWidth="1"/>
    <col min="1041" max="1042" width="4.85546875" style="306" bestFit="1" customWidth="1"/>
    <col min="1043" max="1044" width="5" style="306" bestFit="1" customWidth="1"/>
    <col min="1045" max="1045" width="5.140625" style="306" bestFit="1" customWidth="1"/>
    <col min="1046" max="1046" width="5" style="306" bestFit="1" customWidth="1"/>
    <col min="1047" max="1047" width="5.28515625" style="306" bestFit="1" customWidth="1"/>
    <col min="1048" max="1048" width="5.42578125" style="306" bestFit="1" customWidth="1"/>
    <col min="1049" max="1050" width="5.140625" style="306" bestFit="1" customWidth="1"/>
    <col min="1051" max="1051" width="5" style="306" bestFit="1" customWidth="1"/>
    <col min="1052" max="1052" width="4.85546875" style="306" bestFit="1" customWidth="1"/>
    <col min="1053" max="1053" width="5" style="306" bestFit="1" customWidth="1"/>
    <col min="1054" max="1054" width="4.85546875" style="306" bestFit="1" customWidth="1"/>
    <col min="1055" max="1055" width="5.140625" style="306" bestFit="1" customWidth="1"/>
    <col min="1056" max="1058" width="5" style="306" bestFit="1" customWidth="1"/>
    <col min="1059" max="1060" width="4.85546875" style="306" bestFit="1" customWidth="1"/>
    <col min="1061" max="1061" width="4.7109375" style="306" bestFit="1" customWidth="1"/>
    <col min="1062" max="1062" width="4.85546875" style="306" bestFit="1" customWidth="1"/>
    <col min="1063" max="1063" width="7.140625" style="306" bestFit="1" customWidth="1"/>
    <col min="1064" max="1065" width="15.7109375" style="306" customWidth="1"/>
    <col min="1066" max="1280" width="9.140625" style="306"/>
    <col min="1281" max="1281" width="44.140625" style="306" customWidth="1"/>
    <col min="1282" max="1283" width="4.85546875" style="306" bestFit="1" customWidth="1"/>
    <col min="1284" max="1284" width="5" style="306" bestFit="1" customWidth="1"/>
    <col min="1285" max="1285" width="4.7109375" style="306" bestFit="1" customWidth="1"/>
    <col min="1286" max="1286" width="5.140625" style="306" bestFit="1" customWidth="1"/>
    <col min="1287" max="1287" width="4.85546875" style="306" bestFit="1" customWidth="1"/>
    <col min="1288" max="1289" width="5" style="306" bestFit="1" customWidth="1"/>
    <col min="1290" max="1290" width="4.85546875" style="306" bestFit="1" customWidth="1"/>
    <col min="1291" max="1291" width="4.7109375" style="306" bestFit="1" customWidth="1"/>
    <col min="1292" max="1292" width="4.85546875" style="306" bestFit="1" customWidth="1"/>
    <col min="1293" max="1293" width="4.7109375" style="306" bestFit="1" customWidth="1"/>
    <col min="1294" max="1294" width="4.85546875" style="306" bestFit="1" customWidth="1"/>
    <col min="1295" max="1295" width="5" style="306" bestFit="1" customWidth="1"/>
    <col min="1296" max="1296" width="4.5703125" style="306" bestFit="1" customWidth="1"/>
    <col min="1297" max="1298" width="4.85546875" style="306" bestFit="1" customWidth="1"/>
    <col min="1299" max="1300" width="5" style="306" bestFit="1" customWidth="1"/>
    <col min="1301" max="1301" width="5.140625" style="306" bestFit="1" customWidth="1"/>
    <col min="1302" max="1302" width="5" style="306" bestFit="1" customWidth="1"/>
    <col min="1303" max="1303" width="5.28515625" style="306" bestFit="1" customWidth="1"/>
    <col min="1304" max="1304" width="5.42578125" style="306" bestFit="1" customWidth="1"/>
    <col min="1305" max="1306" width="5.140625" style="306" bestFit="1" customWidth="1"/>
    <col min="1307" max="1307" width="5" style="306" bestFit="1" customWidth="1"/>
    <col min="1308" max="1308" width="4.85546875" style="306" bestFit="1" customWidth="1"/>
    <col min="1309" max="1309" width="5" style="306" bestFit="1" customWidth="1"/>
    <col min="1310" max="1310" width="4.85546875" style="306" bestFit="1" customWidth="1"/>
    <col min="1311" max="1311" width="5.140625" style="306" bestFit="1" customWidth="1"/>
    <col min="1312" max="1314" width="5" style="306" bestFit="1" customWidth="1"/>
    <col min="1315" max="1316" width="4.85546875" style="306" bestFit="1" customWidth="1"/>
    <col min="1317" max="1317" width="4.7109375" style="306" bestFit="1" customWidth="1"/>
    <col min="1318" max="1318" width="4.85546875" style="306" bestFit="1" customWidth="1"/>
    <col min="1319" max="1319" width="7.140625" style="306" bestFit="1" customWidth="1"/>
    <col min="1320" max="1321" width="15.7109375" style="306" customWidth="1"/>
    <col min="1322" max="1536" width="9.140625" style="306"/>
    <col min="1537" max="1537" width="44.140625" style="306" customWidth="1"/>
    <col min="1538" max="1539" width="4.85546875" style="306" bestFit="1" customWidth="1"/>
    <col min="1540" max="1540" width="5" style="306" bestFit="1" customWidth="1"/>
    <col min="1541" max="1541" width="4.7109375" style="306" bestFit="1" customWidth="1"/>
    <col min="1542" max="1542" width="5.140625" style="306" bestFit="1" customWidth="1"/>
    <col min="1543" max="1543" width="4.85546875" style="306" bestFit="1" customWidth="1"/>
    <col min="1544" max="1545" width="5" style="306" bestFit="1" customWidth="1"/>
    <col min="1546" max="1546" width="4.85546875" style="306" bestFit="1" customWidth="1"/>
    <col min="1547" max="1547" width="4.7109375" style="306" bestFit="1" customWidth="1"/>
    <col min="1548" max="1548" width="4.85546875" style="306" bestFit="1" customWidth="1"/>
    <col min="1549" max="1549" width="4.7109375" style="306" bestFit="1" customWidth="1"/>
    <col min="1550" max="1550" width="4.85546875" style="306" bestFit="1" customWidth="1"/>
    <col min="1551" max="1551" width="5" style="306" bestFit="1" customWidth="1"/>
    <col min="1552" max="1552" width="4.5703125" style="306" bestFit="1" customWidth="1"/>
    <col min="1553" max="1554" width="4.85546875" style="306" bestFit="1" customWidth="1"/>
    <col min="1555" max="1556" width="5" style="306" bestFit="1" customWidth="1"/>
    <col min="1557" max="1557" width="5.140625" style="306" bestFit="1" customWidth="1"/>
    <col min="1558" max="1558" width="5" style="306" bestFit="1" customWidth="1"/>
    <col min="1559" max="1559" width="5.28515625" style="306" bestFit="1" customWidth="1"/>
    <col min="1560" max="1560" width="5.42578125" style="306" bestFit="1" customWidth="1"/>
    <col min="1561" max="1562" width="5.140625" style="306" bestFit="1" customWidth="1"/>
    <col min="1563" max="1563" width="5" style="306" bestFit="1" customWidth="1"/>
    <col min="1564" max="1564" width="4.85546875" style="306" bestFit="1" customWidth="1"/>
    <col min="1565" max="1565" width="5" style="306" bestFit="1" customWidth="1"/>
    <col min="1566" max="1566" width="4.85546875" style="306" bestFit="1" customWidth="1"/>
    <col min="1567" max="1567" width="5.140625" style="306" bestFit="1" customWidth="1"/>
    <col min="1568" max="1570" width="5" style="306" bestFit="1" customWidth="1"/>
    <col min="1571" max="1572" width="4.85546875" style="306" bestFit="1" customWidth="1"/>
    <col min="1573" max="1573" width="4.7109375" style="306" bestFit="1" customWidth="1"/>
    <col min="1574" max="1574" width="4.85546875" style="306" bestFit="1" customWidth="1"/>
    <col min="1575" max="1575" width="7.140625" style="306" bestFit="1" customWidth="1"/>
    <col min="1576" max="1577" width="15.7109375" style="306" customWidth="1"/>
    <col min="1578" max="1792" width="9.140625" style="306"/>
    <col min="1793" max="1793" width="44.140625" style="306" customWidth="1"/>
    <col min="1794" max="1795" width="4.85546875" style="306" bestFit="1" customWidth="1"/>
    <col min="1796" max="1796" width="5" style="306" bestFit="1" customWidth="1"/>
    <col min="1797" max="1797" width="4.7109375" style="306" bestFit="1" customWidth="1"/>
    <col min="1798" max="1798" width="5.140625" style="306" bestFit="1" customWidth="1"/>
    <col min="1799" max="1799" width="4.85546875" style="306" bestFit="1" customWidth="1"/>
    <col min="1800" max="1801" width="5" style="306" bestFit="1" customWidth="1"/>
    <col min="1802" max="1802" width="4.85546875" style="306" bestFit="1" customWidth="1"/>
    <col min="1803" max="1803" width="4.7109375" style="306" bestFit="1" customWidth="1"/>
    <col min="1804" max="1804" width="4.85546875" style="306" bestFit="1" customWidth="1"/>
    <col min="1805" max="1805" width="4.7109375" style="306" bestFit="1" customWidth="1"/>
    <col min="1806" max="1806" width="4.85546875" style="306" bestFit="1" customWidth="1"/>
    <col min="1807" max="1807" width="5" style="306" bestFit="1" customWidth="1"/>
    <col min="1808" max="1808" width="4.5703125" style="306" bestFit="1" customWidth="1"/>
    <col min="1809" max="1810" width="4.85546875" style="306" bestFit="1" customWidth="1"/>
    <col min="1811" max="1812" width="5" style="306" bestFit="1" customWidth="1"/>
    <col min="1813" max="1813" width="5.140625" style="306" bestFit="1" customWidth="1"/>
    <col min="1814" max="1814" width="5" style="306" bestFit="1" customWidth="1"/>
    <col min="1815" max="1815" width="5.28515625" style="306" bestFit="1" customWidth="1"/>
    <col min="1816" max="1816" width="5.42578125" style="306" bestFit="1" customWidth="1"/>
    <col min="1817" max="1818" width="5.140625" style="306" bestFit="1" customWidth="1"/>
    <col min="1819" max="1819" width="5" style="306" bestFit="1" customWidth="1"/>
    <col min="1820" max="1820" width="4.85546875" style="306" bestFit="1" customWidth="1"/>
    <col min="1821" max="1821" width="5" style="306" bestFit="1" customWidth="1"/>
    <col min="1822" max="1822" width="4.85546875" style="306" bestFit="1" customWidth="1"/>
    <col min="1823" max="1823" width="5.140625" style="306" bestFit="1" customWidth="1"/>
    <col min="1824" max="1826" width="5" style="306" bestFit="1" customWidth="1"/>
    <col min="1827" max="1828" width="4.85546875" style="306" bestFit="1" customWidth="1"/>
    <col min="1829" max="1829" width="4.7109375" style="306" bestFit="1" customWidth="1"/>
    <col min="1830" max="1830" width="4.85546875" style="306" bestFit="1" customWidth="1"/>
    <col min="1831" max="1831" width="7.140625" style="306" bestFit="1" customWidth="1"/>
    <col min="1832" max="1833" width="15.7109375" style="306" customWidth="1"/>
    <col min="1834" max="2048" width="9.140625" style="306"/>
    <col min="2049" max="2049" width="44.140625" style="306" customWidth="1"/>
    <col min="2050" max="2051" width="4.85546875" style="306" bestFit="1" customWidth="1"/>
    <col min="2052" max="2052" width="5" style="306" bestFit="1" customWidth="1"/>
    <col min="2053" max="2053" width="4.7109375" style="306" bestFit="1" customWidth="1"/>
    <col min="2054" max="2054" width="5.140625" style="306" bestFit="1" customWidth="1"/>
    <col min="2055" max="2055" width="4.85546875" style="306" bestFit="1" customWidth="1"/>
    <col min="2056" max="2057" width="5" style="306" bestFit="1" customWidth="1"/>
    <col min="2058" max="2058" width="4.85546875" style="306" bestFit="1" customWidth="1"/>
    <col min="2059" max="2059" width="4.7109375" style="306" bestFit="1" customWidth="1"/>
    <col min="2060" max="2060" width="4.85546875" style="306" bestFit="1" customWidth="1"/>
    <col min="2061" max="2061" width="4.7109375" style="306" bestFit="1" customWidth="1"/>
    <col min="2062" max="2062" width="4.85546875" style="306" bestFit="1" customWidth="1"/>
    <col min="2063" max="2063" width="5" style="306" bestFit="1" customWidth="1"/>
    <col min="2064" max="2064" width="4.5703125" style="306" bestFit="1" customWidth="1"/>
    <col min="2065" max="2066" width="4.85546875" style="306" bestFit="1" customWidth="1"/>
    <col min="2067" max="2068" width="5" style="306" bestFit="1" customWidth="1"/>
    <col min="2069" max="2069" width="5.140625" style="306" bestFit="1" customWidth="1"/>
    <col min="2070" max="2070" width="5" style="306" bestFit="1" customWidth="1"/>
    <col min="2071" max="2071" width="5.28515625" style="306" bestFit="1" customWidth="1"/>
    <col min="2072" max="2072" width="5.42578125" style="306" bestFit="1" customWidth="1"/>
    <col min="2073" max="2074" width="5.140625" style="306" bestFit="1" customWidth="1"/>
    <col min="2075" max="2075" width="5" style="306" bestFit="1" customWidth="1"/>
    <col min="2076" max="2076" width="4.85546875" style="306" bestFit="1" customWidth="1"/>
    <col min="2077" max="2077" width="5" style="306" bestFit="1" customWidth="1"/>
    <col min="2078" max="2078" width="4.85546875" style="306" bestFit="1" customWidth="1"/>
    <col min="2079" max="2079" width="5.140625" style="306" bestFit="1" customWidth="1"/>
    <col min="2080" max="2082" width="5" style="306" bestFit="1" customWidth="1"/>
    <col min="2083" max="2084" width="4.85546875" style="306" bestFit="1" customWidth="1"/>
    <col min="2085" max="2085" width="4.7109375" style="306" bestFit="1" customWidth="1"/>
    <col min="2086" max="2086" width="4.85546875" style="306" bestFit="1" customWidth="1"/>
    <col min="2087" max="2087" width="7.140625" style="306" bestFit="1" customWidth="1"/>
    <col min="2088" max="2089" width="15.7109375" style="306" customWidth="1"/>
    <col min="2090" max="2304" width="9.140625" style="306"/>
    <col min="2305" max="2305" width="44.140625" style="306" customWidth="1"/>
    <col min="2306" max="2307" width="4.85546875" style="306" bestFit="1" customWidth="1"/>
    <col min="2308" max="2308" width="5" style="306" bestFit="1" customWidth="1"/>
    <col min="2309" max="2309" width="4.7109375" style="306" bestFit="1" customWidth="1"/>
    <col min="2310" max="2310" width="5.140625" style="306" bestFit="1" customWidth="1"/>
    <col min="2311" max="2311" width="4.85546875" style="306" bestFit="1" customWidth="1"/>
    <col min="2312" max="2313" width="5" style="306" bestFit="1" customWidth="1"/>
    <col min="2314" max="2314" width="4.85546875" style="306" bestFit="1" customWidth="1"/>
    <col min="2315" max="2315" width="4.7109375" style="306" bestFit="1" customWidth="1"/>
    <col min="2316" max="2316" width="4.85546875" style="306" bestFit="1" customWidth="1"/>
    <col min="2317" max="2317" width="4.7109375" style="306" bestFit="1" customWidth="1"/>
    <col min="2318" max="2318" width="4.85546875" style="306" bestFit="1" customWidth="1"/>
    <col min="2319" max="2319" width="5" style="306" bestFit="1" customWidth="1"/>
    <col min="2320" max="2320" width="4.5703125" style="306" bestFit="1" customWidth="1"/>
    <col min="2321" max="2322" width="4.85546875" style="306" bestFit="1" customWidth="1"/>
    <col min="2323" max="2324" width="5" style="306" bestFit="1" customWidth="1"/>
    <col min="2325" max="2325" width="5.140625" style="306" bestFit="1" customWidth="1"/>
    <col min="2326" max="2326" width="5" style="306" bestFit="1" customWidth="1"/>
    <col min="2327" max="2327" width="5.28515625" style="306" bestFit="1" customWidth="1"/>
    <col min="2328" max="2328" width="5.42578125" style="306" bestFit="1" customWidth="1"/>
    <col min="2329" max="2330" width="5.140625" style="306" bestFit="1" customWidth="1"/>
    <col min="2331" max="2331" width="5" style="306" bestFit="1" customWidth="1"/>
    <col min="2332" max="2332" width="4.85546875" style="306" bestFit="1" customWidth="1"/>
    <col min="2333" max="2333" width="5" style="306" bestFit="1" customWidth="1"/>
    <col min="2334" max="2334" width="4.85546875" style="306" bestFit="1" customWidth="1"/>
    <col min="2335" max="2335" width="5.140625" style="306" bestFit="1" customWidth="1"/>
    <col min="2336" max="2338" width="5" style="306" bestFit="1" customWidth="1"/>
    <col min="2339" max="2340" width="4.85546875" style="306" bestFit="1" customWidth="1"/>
    <col min="2341" max="2341" width="4.7109375" style="306" bestFit="1" customWidth="1"/>
    <col min="2342" max="2342" width="4.85546875" style="306" bestFit="1" customWidth="1"/>
    <col min="2343" max="2343" width="7.140625" style="306" bestFit="1" customWidth="1"/>
    <col min="2344" max="2345" width="15.7109375" style="306" customWidth="1"/>
    <col min="2346" max="2560" width="9.140625" style="306"/>
    <col min="2561" max="2561" width="44.140625" style="306" customWidth="1"/>
    <col min="2562" max="2563" width="4.85546875" style="306" bestFit="1" customWidth="1"/>
    <col min="2564" max="2564" width="5" style="306" bestFit="1" customWidth="1"/>
    <col min="2565" max="2565" width="4.7109375" style="306" bestFit="1" customWidth="1"/>
    <col min="2566" max="2566" width="5.140625" style="306" bestFit="1" customWidth="1"/>
    <col min="2567" max="2567" width="4.85546875" style="306" bestFit="1" customWidth="1"/>
    <col min="2568" max="2569" width="5" style="306" bestFit="1" customWidth="1"/>
    <col min="2570" max="2570" width="4.85546875" style="306" bestFit="1" customWidth="1"/>
    <col min="2571" max="2571" width="4.7109375" style="306" bestFit="1" customWidth="1"/>
    <col min="2572" max="2572" width="4.85546875" style="306" bestFit="1" customWidth="1"/>
    <col min="2573" max="2573" width="4.7109375" style="306" bestFit="1" customWidth="1"/>
    <col min="2574" max="2574" width="4.85546875" style="306" bestFit="1" customWidth="1"/>
    <col min="2575" max="2575" width="5" style="306" bestFit="1" customWidth="1"/>
    <col min="2576" max="2576" width="4.5703125" style="306" bestFit="1" customWidth="1"/>
    <col min="2577" max="2578" width="4.85546875" style="306" bestFit="1" customWidth="1"/>
    <col min="2579" max="2580" width="5" style="306" bestFit="1" customWidth="1"/>
    <col min="2581" max="2581" width="5.140625" style="306" bestFit="1" customWidth="1"/>
    <col min="2582" max="2582" width="5" style="306" bestFit="1" customWidth="1"/>
    <col min="2583" max="2583" width="5.28515625" style="306" bestFit="1" customWidth="1"/>
    <col min="2584" max="2584" width="5.42578125" style="306" bestFit="1" customWidth="1"/>
    <col min="2585" max="2586" width="5.140625" style="306" bestFit="1" customWidth="1"/>
    <col min="2587" max="2587" width="5" style="306" bestFit="1" customWidth="1"/>
    <col min="2588" max="2588" width="4.85546875" style="306" bestFit="1" customWidth="1"/>
    <col min="2589" max="2589" width="5" style="306" bestFit="1" customWidth="1"/>
    <col min="2590" max="2590" width="4.85546875" style="306" bestFit="1" customWidth="1"/>
    <col min="2591" max="2591" width="5.140625" style="306" bestFit="1" customWidth="1"/>
    <col min="2592" max="2594" width="5" style="306" bestFit="1" customWidth="1"/>
    <col min="2595" max="2596" width="4.85546875" style="306" bestFit="1" customWidth="1"/>
    <col min="2597" max="2597" width="4.7109375" style="306" bestFit="1" customWidth="1"/>
    <col min="2598" max="2598" width="4.85546875" style="306" bestFit="1" customWidth="1"/>
    <col min="2599" max="2599" width="7.140625" style="306" bestFit="1" customWidth="1"/>
    <col min="2600" max="2601" width="15.7109375" style="306" customWidth="1"/>
    <col min="2602" max="2816" width="9.140625" style="306"/>
    <col min="2817" max="2817" width="44.140625" style="306" customWidth="1"/>
    <col min="2818" max="2819" width="4.85546875" style="306" bestFit="1" customWidth="1"/>
    <col min="2820" max="2820" width="5" style="306" bestFit="1" customWidth="1"/>
    <col min="2821" max="2821" width="4.7109375" style="306" bestFit="1" customWidth="1"/>
    <col min="2822" max="2822" width="5.140625" style="306" bestFit="1" customWidth="1"/>
    <col min="2823" max="2823" width="4.85546875" style="306" bestFit="1" customWidth="1"/>
    <col min="2824" max="2825" width="5" style="306" bestFit="1" customWidth="1"/>
    <col min="2826" max="2826" width="4.85546875" style="306" bestFit="1" customWidth="1"/>
    <col min="2827" max="2827" width="4.7109375" style="306" bestFit="1" customWidth="1"/>
    <col min="2828" max="2828" width="4.85546875" style="306" bestFit="1" customWidth="1"/>
    <col min="2829" max="2829" width="4.7109375" style="306" bestFit="1" customWidth="1"/>
    <col min="2830" max="2830" width="4.85546875" style="306" bestFit="1" customWidth="1"/>
    <col min="2831" max="2831" width="5" style="306" bestFit="1" customWidth="1"/>
    <col min="2832" max="2832" width="4.5703125" style="306" bestFit="1" customWidth="1"/>
    <col min="2833" max="2834" width="4.85546875" style="306" bestFit="1" customWidth="1"/>
    <col min="2835" max="2836" width="5" style="306" bestFit="1" customWidth="1"/>
    <col min="2837" max="2837" width="5.140625" style="306" bestFit="1" customWidth="1"/>
    <col min="2838" max="2838" width="5" style="306" bestFit="1" customWidth="1"/>
    <col min="2839" max="2839" width="5.28515625" style="306" bestFit="1" customWidth="1"/>
    <col min="2840" max="2840" width="5.42578125" style="306" bestFit="1" customWidth="1"/>
    <col min="2841" max="2842" width="5.140625" style="306" bestFit="1" customWidth="1"/>
    <col min="2843" max="2843" width="5" style="306" bestFit="1" customWidth="1"/>
    <col min="2844" max="2844" width="4.85546875" style="306" bestFit="1" customWidth="1"/>
    <col min="2845" max="2845" width="5" style="306" bestFit="1" customWidth="1"/>
    <col min="2846" max="2846" width="4.85546875" style="306" bestFit="1" customWidth="1"/>
    <col min="2847" max="2847" width="5.140625" style="306" bestFit="1" customWidth="1"/>
    <col min="2848" max="2850" width="5" style="306" bestFit="1" customWidth="1"/>
    <col min="2851" max="2852" width="4.85546875" style="306" bestFit="1" customWidth="1"/>
    <col min="2853" max="2853" width="4.7109375" style="306" bestFit="1" customWidth="1"/>
    <col min="2854" max="2854" width="4.85546875" style="306" bestFit="1" customWidth="1"/>
    <col min="2855" max="2855" width="7.140625" style="306" bestFit="1" customWidth="1"/>
    <col min="2856" max="2857" width="15.7109375" style="306" customWidth="1"/>
    <col min="2858" max="3072" width="9.140625" style="306"/>
    <col min="3073" max="3073" width="44.140625" style="306" customWidth="1"/>
    <col min="3074" max="3075" width="4.85546875" style="306" bestFit="1" customWidth="1"/>
    <col min="3076" max="3076" width="5" style="306" bestFit="1" customWidth="1"/>
    <col min="3077" max="3077" width="4.7109375" style="306" bestFit="1" customWidth="1"/>
    <col min="3078" max="3078" width="5.140625" style="306" bestFit="1" customWidth="1"/>
    <col min="3079" max="3079" width="4.85546875" style="306" bestFit="1" customWidth="1"/>
    <col min="3080" max="3081" width="5" style="306" bestFit="1" customWidth="1"/>
    <col min="3082" max="3082" width="4.85546875" style="306" bestFit="1" customWidth="1"/>
    <col min="3083" max="3083" width="4.7109375" style="306" bestFit="1" customWidth="1"/>
    <col min="3084" max="3084" width="4.85546875" style="306" bestFit="1" customWidth="1"/>
    <col min="3085" max="3085" width="4.7109375" style="306" bestFit="1" customWidth="1"/>
    <col min="3086" max="3086" width="4.85546875" style="306" bestFit="1" customWidth="1"/>
    <col min="3087" max="3087" width="5" style="306" bestFit="1" customWidth="1"/>
    <col min="3088" max="3088" width="4.5703125" style="306" bestFit="1" customWidth="1"/>
    <col min="3089" max="3090" width="4.85546875" style="306" bestFit="1" customWidth="1"/>
    <col min="3091" max="3092" width="5" style="306" bestFit="1" customWidth="1"/>
    <col min="3093" max="3093" width="5.140625" style="306" bestFit="1" customWidth="1"/>
    <col min="3094" max="3094" width="5" style="306" bestFit="1" customWidth="1"/>
    <col min="3095" max="3095" width="5.28515625" style="306" bestFit="1" customWidth="1"/>
    <col min="3096" max="3096" width="5.42578125" style="306" bestFit="1" customWidth="1"/>
    <col min="3097" max="3098" width="5.140625" style="306" bestFit="1" customWidth="1"/>
    <col min="3099" max="3099" width="5" style="306" bestFit="1" customWidth="1"/>
    <col min="3100" max="3100" width="4.85546875" style="306" bestFit="1" customWidth="1"/>
    <col min="3101" max="3101" width="5" style="306" bestFit="1" customWidth="1"/>
    <col min="3102" max="3102" width="4.85546875" style="306" bestFit="1" customWidth="1"/>
    <col min="3103" max="3103" width="5.140625" style="306" bestFit="1" customWidth="1"/>
    <col min="3104" max="3106" width="5" style="306" bestFit="1" customWidth="1"/>
    <col min="3107" max="3108" width="4.85546875" style="306" bestFit="1" customWidth="1"/>
    <col min="3109" max="3109" width="4.7109375" style="306" bestFit="1" customWidth="1"/>
    <col min="3110" max="3110" width="4.85546875" style="306" bestFit="1" customWidth="1"/>
    <col min="3111" max="3111" width="7.140625" style="306" bestFit="1" customWidth="1"/>
    <col min="3112" max="3113" width="15.7109375" style="306" customWidth="1"/>
    <col min="3114" max="3328" width="9.140625" style="306"/>
    <col min="3329" max="3329" width="44.140625" style="306" customWidth="1"/>
    <col min="3330" max="3331" width="4.85546875" style="306" bestFit="1" customWidth="1"/>
    <col min="3332" max="3332" width="5" style="306" bestFit="1" customWidth="1"/>
    <col min="3333" max="3333" width="4.7109375" style="306" bestFit="1" customWidth="1"/>
    <col min="3334" max="3334" width="5.140625" style="306" bestFit="1" customWidth="1"/>
    <col min="3335" max="3335" width="4.85546875" style="306" bestFit="1" customWidth="1"/>
    <col min="3336" max="3337" width="5" style="306" bestFit="1" customWidth="1"/>
    <col min="3338" max="3338" width="4.85546875" style="306" bestFit="1" customWidth="1"/>
    <col min="3339" max="3339" width="4.7109375" style="306" bestFit="1" customWidth="1"/>
    <col min="3340" max="3340" width="4.85546875" style="306" bestFit="1" customWidth="1"/>
    <col min="3341" max="3341" width="4.7109375" style="306" bestFit="1" customWidth="1"/>
    <col min="3342" max="3342" width="4.85546875" style="306" bestFit="1" customWidth="1"/>
    <col min="3343" max="3343" width="5" style="306" bestFit="1" customWidth="1"/>
    <col min="3344" max="3344" width="4.5703125" style="306" bestFit="1" customWidth="1"/>
    <col min="3345" max="3346" width="4.85546875" style="306" bestFit="1" customWidth="1"/>
    <col min="3347" max="3348" width="5" style="306" bestFit="1" customWidth="1"/>
    <col min="3349" max="3349" width="5.140625" style="306" bestFit="1" customWidth="1"/>
    <col min="3350" max="3350" width="5" style="306" bestFit="1" customWidth="1"/>
    <col min="3351" max="3351" width="5.28515625" style="306" bestFit="1" customWidth="1"/>
    <col min="3352" max="3352" width="5.42578125" style="306" bestFit="1" customWidth="1"/>
    <col min="3353" max="3354" width="5.140625" style="306" bestFit="1" customWidth="1"/>
    <col min="3355" max="3355" width="5" style="306" bestFit="1" customWidth="1"/>
    <col min="3356" max="3356" width="4.85546875" style="306" bestFit="1" customWidth="1"/>
    <col min="3357" max="3357" width="5" style="306" bestFit="1" customWidth="1"/>
    <col min="3358" max="3358" width="4.85546875" style="306" bestFit="1" customWidth="1"/>
    <col min="3359" max="3359" width="5.140625" style="306" bestFit="1" customWidth="1"/>
    <col min="3360" max="3362" width="5" style="306" bestFit="1" customWidth="1"/>
    <col min="3363" max="3364" width="4.85546875" style="306" bestFit="1" customWidth="1"/>
    <col min="3365" max="3365" width="4.7109375" style="306" bestFit="1" customWidth="1"/>
    <col min="3366" max="3366" width="4.85546875" style="306" bestFit="1" customWidth="1"/>
    <col min="3367" max="3367" width="7.140625" style="306" bestFit="1" customWidth="1"/>
    <col min="3368" max="3369" width="15.7109375" style="306" customWidth="1"/>
    <col min="3370" max="3584" width="9.140625" style="306"/>
    <col min="3585" max="3585" width="44.140625" style="306" customWidth="1"/>
    <col min="3586" max="3587" width="4.85546875" style="306" bestFit="1" customWidth="1"/>
    <col min="3588" max="3588" width="5" style="306" bestFit="1" customWidth="1"/>
    <col min="3589" max="3589" width="4.7109375" style="306" bestFit="1" customWidth="1"/>
    <col min="3590" max="3590" width="5.140625" style="306" bestFit="1" customWidth="1"/>
    <col min="3591" max="3591" width="4.85546875" style="306" bestFit="1" customWidth="1"/>
    <col min="3592" max="3593" width="5" style="306" bestFit="1" customWidth="1"/>
    <col min="3594" max="3594" width="4.85546875" style="306" bestFit="1" customWidth="1"/>
    <col min="3595" max="3595" width="4.7109375" style="306" bestFit="1" customWidth="1"/>
    <col min="3596" max="3596" width="4.85546875" style="306" bestFit="1" customWidth="1"/>
    <col min="3597" max="3597" width="4.7109375" style="306" bestFit="1" customWidth="1"/>
    <col min="3598" max="3598" width="4.85546875" style="306" bestFit="1" customWidth="1"/>
    <col min="3599" max="3599" width="5" style="306" bestFit="1" customWidth="1"/>
    <col min="3600" max="3600" width="4.5703125" style="306" bestFit="1" customWidth="1"/>
    <col min="3601" max="3602" width="4.85546875" style="306" bestFit="1" customWidth="1"/>
    <col min="3603" max="3604" width="5" style="306" bestFit="1" customWidth="1"/>
    <col min="3605" max="3605" width="5.140625" style="306" bestFit="1" customWidth="1"/>
    <col min="3606" max="3606" width="5" style="306" bestFit="1" customWidth="1"/>
    <col min="3607" max="3607" width="5.28515625" style="306" bestFit="1" customWidth="1"/>
    <col min="3608" max="3608" width="5.42578125" style="306" bestFit="1" customWidth="1"/>
    <col min="3609" max="3610" width="5.140625" style="306" bestFit="1" customWidth="1"/>
    <col min="3611" max="3611" width="5" style="306" bestFit="1" customWidth="1"/>
    <col min="3612" max="3612" width="4.85546875" style="306" bestFit="1" customWidth="1"/>
    <col min="3613" max="3613" width="5" style="306" bestFit="1" customWidth="1"/>
    <col min="3614" max="3614" width="4.85546875" style="306" bestFit="1" customWidth="1"/>
    <col min="3615" max="3615" width="5.140625" style="306" bestFit="1" customWidth="1"/>
    <col min="3616" max="3618" width="5" style="306" bestFit="1" customWidth="1"/>
    <col min="3619" max="3620" width="4.85546875" style="306" bestFit="1" customWidth="1"/>
    <col min="3621" max="3621" width="4.7109375" style="306" bestFit="1" customWidth="1"/>
    <col min="3622" max="3622" width="4.85546875" style="306" bestFit="1" customWidth="1"/>
    <col min="3623" max="3623" width="7.140625" style="306" bestFit="1" customWidth="1"/>
    <col min="3624" max="3625" width="15.7109375" style="306" customWidth="1"/>
    <col min="3626" max="3840" width="9.140625" style="306"/>
    <col min="3841" max="3841" width="44.140625" style="306" customWidth="1"/>
    <col min="3842" max="3843" width="4.85546875" style="306" bestFit="1" customWidth="1"/>
    <col min="3844" max="3844" width="5" style="306" bestFit="1" customWidth="1"/>
    <col min="3845" max="3845" width="4.7109375" style="306" bestFit="1" customWidth="1"/>
    <col min="3846" max="3846" width="5.140625" style="306" bestFit="1" customWidth="1"/>
    <col min="3847" max="3847" width="4.85546875" style="306" bestFit="1" customWidth="1"/>
    <col min="3848" max="3849" width="5" style="306" bestFit="1" customWidth="1"/>
    <col min="3850" max="3850" width="4.85546875" style="306" bestFit="1" customWidth="1"/>
    <col min="3851" max="3851" width="4.7109375" style="306" bestFit="1" customWidth="1"/>
    <col min="3852" max="3852" width="4.85546875" style="306" bestFit="1" customWidth="1"/>
    <col min="3853" max="3853" width="4.7109375" style="306" bestFit="1" customWidth="1"/>
    <col min="3854" max="3854" width="4.85546875" style="306" bestFit="1" customWidth="1"/>
    <col min="3855" max="3855" width="5" style="306" bestFit="1" customWidth="1"/>
    <col min="3856" max="3856" width="4.5703125" style="306" bestFit="1" customWidth="1"/>
    <col min="3857" max="3858" width="4.85546875" style="306" bestFit="1" customWidth="1"/>
    <col min="3859" max="3860" width="5" style="306" bestFit="1" customWidth="1"/>
    <col min="3861" max="3861" width="5.140625" style="306" bestFit="1" customWidth="1"/>
    <col min="3862" max="3862" width="5" style="306" bestFit="1" customWidth="1"/>
    <col min="3863" max="3863" width="5.28515625" style="306" bestFit="1" customWidth="1"/>
    <col min="3864" max="3864" width="5.42578125" style="306" bestFit="1" customWidth="1"/>
    <col min="3865" max="3866" width="5.140625" style="306" bestFit="1" customWidth="1"/>
    <col min="3867" max="3867" width="5" style="306" bestFit="1" customWidth="1"/>
    <col min="3868" max="3868" width="4.85546875" style="306" bestFit="1" customWidth="1"/>
    <col min="3869" max="3869" width="5" style="306" bestFit="1" customWidth="1"/>
    <col min="3870" max="3870" width="4.85546875" style="306" bestFit="1" customWidth="1"/>
    <col min="3871" max="3871" width="5.140625" style="306" bestFit="1" customWidth="1"/>
    <col min="3872" max="3874" width="5" style="306" bestFit="1" customWidth="1"/>
    <col min="3875" max="3876" width="4.85546875" style="306" bestFit="1" customWidth="1"/>
    <col min="3877" max="3877" width="4.7109375" style="306" bestFit="1" customWidth="1"/>
    <col min="3878" max="3878" width="4.85546875" style="306" bestFit="1" customWidth="1"/>
    <col min="3879" max="3879" width="7.140625" style="306" bestFit="1" customWidth="1"/>
    <col min="3880" max="3881" width="15.7109375" style="306" customWidth="1"/>
    <col min="3882" max="4096" width="9.140625" style="306"/>
    <col min="4097" max="4097" width="44.140625" style="306" customWidth="1"/>
    <col min="4098" max="4099" width="4.85546875" style="306" bestFit="1" customWidth="1"/>
    <col min="4100" max="4100" width="5" style="306" bestFit="1" customWidth="1"/>
    <col min="4101" max="4101" width="4.7109375" style="306" bestFit="1" customWidth="1"/>
    <col min="4102" max="4102" width="5.140625" style="306" bestFit="1" customWidth="1"/>
    <col min="4103" max="4103" width="4.85546875" style="306" bestFit="1" customWidth="1"/>
    <col min="4104" max="4105" width="5" style="306" bestFit="1" customWidth="1"/>
    <col min="4106" max="4106" width="4.85546875" style="306" bestFit="1" customWidth="1"/>
    <col min="4107" max="4107" width="4.7109375" style="306" bestFit="1" customWidth="1"/>
    <col min="4108" max="4108" width="4.85546875" style="306" bestFit="1" customWidth="1"/>
    <col min="4109" max="4109" width="4.7109375" style="306" bestFit="1" customWidth="1"/>
    <col min="4110" max="4110" width="4.85546875" style="306" bestFit="1" customWidth="1"/>
    <col min="4111" max="4111" width="5" style="306" bestFit="1" customWidth="1"/>
    <col min="4112" max="4112" width="4.5703125" style="306" bestFit="1" customWidth="1"/>
    <col min="4113" max="4114" width="4.85546875" style="306" bestFit="1" customWidth="1"/>
    <col min="4115" max="4116" width="5" style="306" bestFit="1" customWidth="1"/>
    <col min="4117" max="4117" width="5.140625" style="306" bestFit="1" customWidth="1"/>
    <col min="4118" max="4118" width="5" style="306" bestFit="1" customWidth="1"/>
    <col min="4119" max="4119" width="5.28515625" style="306" bestFit="1" customWidth="1"/>
    <col min="4120" max="4120" width="5.42578125" style="306" bestFit="1" customWidth="1"/>
    <col min="4121" max="4122" width="5.140625" style="306" bestFit="1" customWidth="1"/>
    <col min="4123" max="4123" width="5" style="306" bestFit="1" customWidth="1"/>
    <col min="4124" max="4124" width="4.85546875" style="306" bestFit="1" customWidth="1"/>
    <col min="4125" max="4125" width="5" style="306" bestFit="1" customWidth="1"/>
    <col min="4126" max="4126" width="4.85546875" style="306" bestFit="1" customWidth="1"/>
    <col min="4127" max="4127" width="5.140625" style="306" bestFit="1" customWidth="1"/>
    <col min="4128" max="4130" width="5" style="306" bestFit="1" customWidth="1"/>
    <col min="4131" max="4132" width="4.85546875" style="306" bestFit="1" customWidth="1"/>
    <col min="4133" max="4133" width="4.7109375" style="306" bestFit="1" customWidth="1"/>
    <col min="4134" max="4134" width="4.85546875" style="306" bestFit="1" customWidth="1"/>
    <col min="4135" max="4135" width="7.140625" style="306" bestFit="1" customWidth="1"/>
    <col min="4136" max="4137" width="15.7109375" style="306" customWidth="1"/>
    <col min="4138" max="4352" width="9.140625" style="306"/>
    <col min="4353" max="4353" width="44.140625" style="306" customWidth="1"/>
    <col min="4354" max="4355" width="4.85546875" style="306" bestFit="1" customWidth="1"/>
    <col min="4356" max="4356" width="5" style="306" bestFit="1" customWidth="1"/>
    <col min="4357" max="4357" width="4.7109375" style="306" bestFit="1" customWidth="1"/>
    <col min="4358" max="4358" width="5.140625" style="306" bestFit="1" customWidth="1"/>
    <col min="4359" max="4359" width="4.85546875" style="306" bestFit="1" customWidth="1"/>
    <col min="4360" max="4361" width="5" style="306" bestFit="1" customWidth="1"/>
    <col min="4362" max="4362" width="4.85546875" style="306" bestFit="1" customWidth="1"/>
    <col min="4363" max="4363" width="4.7109375" style="306" bestFit="1" customWidth="1"/>
    <col min="4364" max="4364" width="4.85546875" style="306" bestFit="1" customWidth="1"/>
    <col min="4365" max="4365" width="4.7109375" style="306" bestFit="1" customWidth="1"/>
    <col min="4366" max="4366" width="4.85546875" style="306" bestFit="1" customWidth="1"/>
    <col min="4367" max="4367" width="5" style="306" bestFit="1" customWidth="1"/>
    <col min="4368" max="4368" width="4.5703125" style="306" bestFit="1" customWidth="1"/>
    <col min="4369" max="4370" width="4.85546875" style="306" bestFit="1" customWidth="1"/>
    <col min="4371" max="4372" width="5" style="306" bestFit="1" customWidth="1"/>
    <col min="4373" max="4373" width="5.140625" style="306" bestFit="1" customWidth="1"/>
    <col min="4374" max="4374" width="5" style="306" bestFit="1" customWidth="1"/>
    <col min="4375" max="4375" width="5.28515625" style="306" bestFit="1" customWidth="1"/>
    <col min="4376" max="4376" width="5.42578125" style="306" bestFit="1" customWidth="1"/>
    <col min="4377" max="4378" width="5.140625" style="306" bestFit="1" customWidth="1"/>
    <col min="4379" max="4379" width="5" style="306" bestFit="1" customWidth="1"/>
    <col min="4380" max="4380" width="4.85546875" style="306" bestFit="1" customWidth="1"/>
    <col min="4381" max="4381" width="5" style="306" bestFit="1" customWidth="1"/>
    <col min="4382" max="4382" width="4.85546875" style="306" bestFit="1" customWidth="1"/>
    <col min="4383" max="4383" width="5.140625" style="306" bestFit="1" customWidth="1"/>
    <col min="4384" max="4386" width="5" style="306" bestFit="1" customWidth="1"/>
    <col min="4387" max="4388" width="4.85546875" style="306" bestFit="1" customWidth="1"/>
    <col min="4389" max="4389" width="4.7109375" style="306" bestFit="1" customWidth="1"/>
    <col min="4390" max="4390" width="4.85546875" style="306" bestFit="1" customWidth="1"/>
    <col min="4391" max="4391" width="7.140625" style="306" bestFit="1" customWidth="1"/>
    <col min="4392" max="4393" width="15.7109375" style="306" customWidth="1"/>
    <col min="4394" max="4608" width="9.140625" style="306"/>
    <col min="4609" max="4609" width="44.140625" style="306" customWidth="1"/>
    <col min="4610" max="4611" width="4.85546875" style="306" bestFit="1" customWidth="1"/>
    <col min="4612" max="4612" width="5" style="306" bestFit="1" customWidth="1"/>
    <col min="4613" max="4613" width="4.7109375" style="306" bestFit="1" customWidth="1"/>
    <col min="4614" max="4614" width="5.140625" style="306" bestFit="1" customWidth="1"/>
    <col min="4615" max="4615" width="4.85546875" style="306" bestFit="1" customWidth="1"/>
    <col min="4616" max="4617" width="5" style="306" bestFit="1" customWidth="1"/>
    <col min="4618" max="4618" width="4.85546875" style="306" bestFit="1" customWidth="1"/>
    <col min="4619" max="4619" width="4.7109375" style="306" bestFit="1" customWidth="1"/>
    <col min="4620" max="4620" width="4.85546875" style="306" bestFit="1" customWidth="1"/>
    <col min="4621" max="4621" width="4.7109375" style="306" bestFit="1" customWidth="1"/>
    <col min="4622" max="4622" width="4.85546875" style="306" bestFit="1" customWidth="1"/>
    <col min="4623" max="4623" width="5" style="306" bestFit="1" customWidth="1"/>
    <col min="4624" max="4624" width="4.5703125" style="306" bestFit="1" customWidth="1"/>
    <col min="4625" max="4626" width="4.85546875" style="306" bestFit="1" customWidth="1"/>
    <col min="4627" max="4628" width="5" style="306" bestFit="1" customWidth="1"/>
    <col min="4629" max="4629" width="5.140625" style="306" bestFit="1" customWidth="1"/>
    <col min="4630" max="4630" width="5" style="306" bestFit="1" customWidth="1"/>
    <col min="4631" max="4631" width="5.28515625" style="306" bestFit="1" customWidth="1"/>
    <col min="4632" max="4632" width="5.42578125" style="306" bestFit="1" customWidth="1"/>
    <col min="4633" max="4634" width="5.140625" style="306" bestFit="1" customWidth="1"/>
    <col min="4635" max="4635" width="5" style="306" bestFit="1" customWidth="1"/>
    <col min="4636" max="4636" width="4.85546875" style="306" bestFit="1" customWidth="1"/>
    <col min="4637" max="4637" width="5" style="306" bestFit="1" customWidth="1"/>
    <col min="4638" max="4638" width="4.85546875" style="306" bestFit="1" customWidth="1"/>
    <col min="4639" max="4639" width="5.140625" style="306" bestFit="1" customWidth="1"/>
    <col min="4640" max="4642" width="5" style="306" bestFit="1" customWidth="1"/>
    <col min="4643" max="4644" width="4.85546875" style="306" bestFit="1" customWidth="1"/>
    <col min="4645" max="4645" width="4.7109375" style="306" bestFit="1" customWidth="1"/>
    <col min="4646" max="4646" width="4.85546875" style="306" bestFit="1" customWidth="1"/>
    <col min="4647" max="4647" width="7.140625" style="306" bestFit="1" customWidth="1"/>
    <col min="4648" max="4649" width="15.7109375" style="306" customWidth="1"/>
    <col min="4650" max="4864" width="9.140625" style="306"/>
    <col min="4865" max="4865" width="44.140625" style="306" customWidth="1"/>
    <col min="4866" max="4867" width="4.85546875" style="306" bestFit="1" customWidth="1"/>
    <col min="4868" max="4868" width="5" style="306" bestFit="1" customWidth="1"/>
    <col min="4869" max="4869" width="4.7109375" style="306" bestFit="1" customWidth="1"/>
    <col min="4870" max="4870" width="5.140625" style="306" bestFit="1" customWidth="1"/>
    <col min="4871" max="4871" width="4.85546875" style="306" bestFit="1" customWidth="1"/>
    <col min="4872" max="4873" width="5" style="306" bestFit="1" customWidth="1"/>
    <col min="4874" max="4874" width="4.85546875" style="306" bestFit="1" customWidth="1"/>
    <col min="4875" max="4875" width="4.7109375" style="306" bestFit="1" customWidth="1"/>
    <col min="4876" max="4876" width="4.85546875" style="306" bestFit="1" customWidth="1"/>
    <col min="4877" max="4877" width="4.7109375" style="306" bestFit="1" customWidth="1"/>
    <col min="4878" max="4878" width="4.85546875" style="306" bestFit="1" customWidth="1"/>
    <col min="4879" max="4879" width="5" style="306" bestFit="1" customWidth="1"/>
    <col min="4880" max="4880" width="4.5703125" style="306" bestFit="1" customWidth="1"/>
    <col min="4881" max="4882" width="4.85546875" style="306" bestFit="1" customWidth="1"/>
    <col min="4883" max="4884" width="5" style="306" bestFit="1" customWidth="1"/>
    <col min="4885" max="4885" width="5.140625" style="306" bestFit="1" customWidth="1"/>
    <col min="4886" max="4886" width="5" style="306" bestFit="1" customWidth="1"/>
    <col min="4887" max="4887" width="5.28515625" style="306" bestFit="1" customWidth="1"/>
    <col min="4888" max="4888" width="5.42578125" style="306" bestFit="1" customWidth="1"/>
    <col min="4889" max="4890" width="5.140625" style="306" bestFit="1" customWidth="1"/>
    <col min="4891" max="4891" width="5" style="306" bestFit="1" customWidth="1"/>
    <col min="4892" max="4892" width="4.85546875" style="306" bestFit="1" customWidth="1"/>
    <col min="4893" max="4893" width="5" style="306" bestFit="1" customWidth="1"/>
    <col min="4894" max="4894" width="4.85546875" style="306" bestFit="1" customWidth="1"/>
    <col min="4895" max="4895" width="5.140625" style="306" bestFit="1" customWidth="1"/>
    <col min="4896" max="4898" width="5" style="306" bestFit="1" customWidth="1"/>
    <col min="4899" max="4900" width="4.85546875" style="306" bestFit="1" customWidth="1"/>
    <col min="4901" max="4901" width="4.7109375" style="306" bestFit="1" customWidth="1"/>
    <col min="4902" max="4902" width="4.85546875" style="306" bestFit="1" customWidth="1"/>
    <col min="4903" max="4903" width="7.140625" style="306" bestFit="1" customWidth="1"/>
    <col min="4904" max="4905" width="15.7109375" style="306" customWidth="1"/>
    <col min="4906" max="5120" width="9.140625" style="306"/>
    <col min="5121" max="5121" width="44.140625" style="306" customWidth="1"/>
    <col min="5122" max="5123" width="4.85546875" style="306" bestFit="1" customWidth="1"/>
    <col min="5124" max="5124" width="5" style="306" bestFit="1" customWidth="1"/>
    <col min="5125" max="5125" width="4.7109375" style="306" bestFit="1" customWidth="1"/>
    <col min="5126" max="5126" width="5.140625" style="306" bestFit="1" customWidth="1"/>
    <col min="5127" max="5127" width="4.85546875" style="306" bestFit="1" customWidth="1"/>
    <col min="5128" max="5129" width="5" style="306" bestFit="1" customWidth="1"/>
    <col min="5130" max="5130" width="4.85546875" style="306" bestFit="1" customWidth="1"/>
    <col min="5131" max="5131" width="4.7109375" style="306" bestFit="1" customWidth="1"/>
    <col min="5132" max="5132" width="4.85546875" style="306" bestFit="1" customWidth="1"/>
    <col min="5133" max="5133" width="4.7109375" style="306" bestFit="1" customWidth="1"/>
    <col min="5134" max="5134" width="4.85546875" style="306" bestFit="1" customWidth="1"/>
    <col min="5135" max="5135" width="5" style="306" bestFit="1" customWidth="1"/>
    <col min="5136" max="5136" width="4.5703125" style="306" bestFit="1" customWidth="1"/>
    <col min="5137" max="5138" width="4.85546875" style="306" bestFit="1" customWidth="1"/>
    <col min="5139" max="5140" width="5" style="306" bestFit="1" customWidth="1"/>
    <col min="5141" max="5141" width="5.140625" style="306" bestFit="1" customWidth="1"/>
    <col min="5142" max="5142" width="5" style="306" bestFit="1" customWidth="1"/>
    <col min="5143" max="5143" width="5.28515625" style="306" bestFit="1" customWidth="1"/>
    <col min="5144" max="5144" width="5.42578125" style="306" bestFit="1" customWidth="1"/>
    <col min="5145" max="5146" width="5.140625" style="306" bestFit="1" customWidth="1"/>
    <col min="5147" max="5147" width="5" style="306" bestFit="1" customWidth="1"/>
    <col min="5148" max="5148" width="4.85546875" style="306" bestFit="1" customWidth="1"/>
    <col min="5149" max="5149" width="5" style="306" bestFit="1" customWidth="1"/>
    <col min="5150" max="5150" width="4.85546875" style="306" bestFit="1" customWidth="1"/>
    <col min="5151" max="5151" width="5.140625" style="306" bestFit="1" customWidth="1"/>
    <col min="5152" max="5154" width="5" style="306" bestFit="1" customWidth="1"/>
    <col min="5155" max="5156" width="4.85546875" style="306" bestFit="1" customWidth="1"/>
    <col min="5157" max="5157" width="4.7109375" style="306" bestFit="1" customWidth="1"/>
    <col min="5158" max="5158" width="4.85546875" style="306" bestFit="1" customWidth="1"/>
    <col min="5159" max="5159" width="7.140625" style="306" bestFit="1" customWidth="1"/>
    <col min="5160" max="5161" width="15.7109375" style="306" customWidth="1"/>
    <col min="5162" max="5376" width="9.140625" style="306"/>
    <col min="5377" max="5377" width="44.140625" style="306" customWidth="1"/>
    <col min="5378" max="5379" width="4.85546875" style="306" bestFit="1" customWidth="1"/>
    <col min="5380" max="5380" width="5" style="306" bestFit="1" customWidth="1"/>
    <col min="5381" max="5381" width="4.7109375" style="306" bestFit="1" customWidth="1"/>
    <col min="5382" max="5382" width="5.140625" style="306" bestFit="1" customWidth="1"/>
    <col min="5383" max="5383" width="4.85546875" style="306" bestFit="1" customWidth="1"/>
    <col min="5384" max="5385" width="5" style="306" bestFit="1" customWidth="1"/>
    <col min="5386" max="5386" width="4.85546875" style="306" bestFit="1" customWidth="1"/>
    <col min="5387" max="5387" width="4.7109375" style="306" bestFit="1" customWidth="1"/>
    <col min="5388" max="5388" width="4.85546875" style="306" bestFit="1" customWidth="1"/>
    <col min="5389" max="5389" width="4.7109375" style="306" bestFit="1" customWidth="1"/>
    <col min="5390" max="5390" width="4.85546875" style="306" bestFit="1" customWidth="1"/>
    <col min="5391" max="5391" width="5" style="306" bestFit="1" customWidth="1"/>
    <col min="5392" max="5392" width="4.5703125" style="306" bestFit="1" customWidth="1"/>
    <col min="5393" max="5394" width="4.85546875" style="306" bestFit="1" customWidth="1"/>
    <col min="5395" max="5396" width="5" style="306" bestFit="1" customWidth="1"/>
    <col min="5397" max="5397" width="5.140625" style="306" bestFit="1" customWidth="1"/>
    <col min="5398" max="5398" width="5" style="306" bestFit="1" customWidth="1"/>
    <col min="5399" max="5399" width="5.28515625" style="306" bestFit="1" customWidth="1"/>
    <col min="5400" max="5400" width="5.42578125" style="306" bestFit="1" customWidth="1"/>
    <col min="5401" max="5402" width="5.140625" style="306" bestFit="1" customWidth="1"/>
    <col min="5403" max="5403" width="5" style="306" bestFit="1" customWidth="1"/>
    <col min="5404" max="5404" width="4.85546875" style="306" bestFit="1" customWidth="1"/>
    <col min="5405" max="5405" width="5" style="306" bestFit="1" customWidth="1"/>
    <col min="5406" max="5406" width="4.85546875" style="306" bestFit="1" customWidth="1"/>
    <col min="5407" max="5407" width="5.140625" style="306" bestFit="1" customWidth="1"/>
    <col min="5408" max="5410" width="5" style="306" bestFit="1" customWidth="1"/>
    <col min="5411" max="5412" width="4.85546875" style="306" bestFit="1" customWidth="1"/>
    <col min="5413" max="5413" width="4.7109375" style="306" bestFit="1" customWidth="1"/>
    <col min="5414" max="5414" width="4.85546875" style="306" bestFit="1" customWidth="1"/>
    <col min="5415" max="5415" width="7.140625" style="306" bestFit="1" customWidth="1"/>
    <col min="5416" max="5417" width="15.7109375" style="306" customWidth="1"/>
    <col min="5418" max="5632" width="9.140625" style="306"/>
    <col min="5633" max="5633" width="44.140625" style="306" customWidth="1"/>
    <col min="5634" max="5635" width="4.85546875" style="306" bestFit="1" customWidth="1"/>
    <col min="5636" max="5636" width="5" style="306" bestFit="1" customWidth="1"/>
    <col min="5637" max="5637" width="4.7109375" style="306" bestFit="1" customWidth="1"/>
    <col min="5638" max="5638" width="5.140625" style="306" bestFit="1" customWidth="1"/>
    <col min="5639" max="5639" width="4.85546875" style="306" bestFit="1" customWidth="1"/>
    <col min="5640" max="5641" width="5" style="306" bestFit="1" customWidth="1"/>
    <col min="5642" max="5642" width="4.85546875" style="306" bestFit="1" customWidth="1"/>
    <col min="5643" max="5643" width="4.7109375" style="306" bestFit="1" customWidth="1"/>
    <col min="5644" max="5644" width="4.85546875" style="306" bestFit="1" customWidth="1"/>
    <col min="5645" max="5645" width="4.7109375" style="306" bestFit="1" customWidth="1"/>
    <col min="5646" max="5646" width="4.85546875" style="306" bestFit="1" customWidth="1"/>
    <col min="5647" max="5647" width="5" style="306" bestFit="1" customWidth="1"/>
    <col min="5648" max="5648" width="4.5703125" style="306" bestFit="1" customWidth="1"/>
    <col min="5649" max="5650" width="4.85546875" style="306" bestFit="1" customWidth="1"/>
    <col min="5651" max="5652" width="5" style="306" bestFit="1" customWidth="1"/>
    <col min="5653" max="5653" width="5.140625" style="306" bestFit="1" customWidth="1"/>
    <col min="5654" max="5654" width="5" style="306" bestFit="1" customWidth="1"/>
    <col min="5655" max="5655" width="5.28515625" style="306" bestFit="1" customWidth="1"/>
    <col min="5656" max="5656" width="5.42578125" style="306" bestFit="1" customWidth="1"/>
    <col min="5657" max="5658" width="5.140625" style="306" bestFit="1" customWidth="1"/>
    <col min="5659" max="5659" width="5" style="306" bestFit="1" customWidth="1"/>
    <col min="5660" max="5660" width="4.85546875" style="306" bestFit="1" customWidth="1"/>
    <col min="5661" max="5661" width="5" style="306" bestFit="1" customWidth="1"/>
    <col min="5662" max="5662" width="4.85546875" style="306" bestFit="1" customWidth="1"/>
    <col min="5663" max="5663" width="5.140625" style="306" bestFit="1" customWidth="1"/>
    <col min="5664" max="5666" width="5" style="306" bestFit="1" customWidth="1"/>
    <col min="5667" max="5668" width="4.85546875" style="306" bestFit="1" customWidth="1"/>
    <col min="5669" max="5669" width="4.7109375" style="306" bestFit="1" customWidth="1"/>
    <col min="5670" max="5670" width="4.85546875" style="306" bestFit="1" customWidth="1"/>
    <col min="5671" max="5671" width="7.140625" style="306" bestFit="1" customWidth="1"/>
    <col min="5672" max="5673" width="15.7109375" style="306" customWidth="1"/>
    <col min="5674" max="5888" width="9.140625" style="306"/>
    <col min="5889" max="5889" width="44.140625" style="306" customWidth="1"/>
    <col min="5890" max="5891" width="4.85546875" style="306" bestFit="1" customWidth="1"/>
    <col min="5892" max="5892" width="5" style="306" bestFit="1" customWidth="1"/>
    <col min="5893" max="5893" width="4.7109375" style="306" bestFit="1" customWidth="1"/>
    <col min="5894" max="5894" width="5.140625" style="306" bestFit="1" customWidth="1"/>
    <col min="5895" max="5895" width="4.85546875" style="306" bestFit="1" customWidth="1"/>
    <col min="5896" max="5897" width="5" style="306" bestFit="1" customWidth="1"/>
    <col min="5898" max="5898" width="4.85546875" style="306" bestFit="1" customWidth="1"/>
    <col min="5899" max="5899" width="4.7109375" style="306" bestFit="1" customWidth="1"/>
    <col min="5900" max="5900" width="4.85546875" style="306" bestFit="1" customWidth="1"/>
    <col min="5901" max="5901" width="4.7109375" style="306" bestFit="1" customWidth="1"/>
    <col min="5902" max="5902" width="4.85546875" style="306" bestFit="1" customWidth="1"/>
    <col min="5903" max="5903" width="5" style="306" bestFit="1" customWidth="1"/>
    <col min="5904" max="5904" width="4.5703125" style="306" bestFit="1" customWidth="1"/>
    <col min="5905" max="5906" width="4.85546875" style="306" bestFit="1" customWidth="1"/>
    <col min="5907" max="5908" width="5" style="306" bestFit="1" customWidth="1"/>
    <col min="5909" max="5909" width="5.140625" style="306" bestFit="1" customWidth="1"/>
    <col min="5910" max="5910" width="5" style="306" bestFit="1" customWidth="1"/>
    <col min="5911" max="5911" width="5.28515625" style="306" bestFit="1" customWidth="1"/>
    <col min="5912" max="5912" width="5.42578125" style="306" bestFit="1" customWidth="1"/>
    <col min="5913" max="5914" width="5.140625" style="306" bestFit="1" customWidth="1"/>
    <col min="5915" max="5915" width="5" style="306" bestFit="1" customWidth="1"/>
    <col min="5916" max="5916" width="4.85546875" style="306" bestFit="1" customWidth="1"/>
    <col min="5917" max="5917" width="5" style="306" bestFit="1" customWidth="1"/>
    <col min="5918" max="5918" width="4.85546875" style="306" bestFit="1" customWidth="1"/>
    <col min="5919" max="5919" width="5.140625" style="306" bestFit="1" customWidth="1"/>
    <col min="5920" max="5922" width="5" style="306" bestFit="1" customWidth="1"/>
    <col min="5923" max="5924" width="4.85546875" style="306" bestFit="1" customWidth="1"/>
    <col min="5925" max="5925" width="4.7109375" style="306" bestFit="1" customWidth="1"/>
    <col min="5926" max="5926" width="4.85546875" style="306" bestFit="1" customWidth="1"/>
    <col min="5927" max="5927" width="7.140625" style="306" bestFit="1" customWidth="1"/>
    <col min="5928" max="5929" width="15.7109375" style="306" customWidth="1"/>
    <col min="5930" max="6144" width="9.140625" style="306"/>
    <col min="6145" max="6145" width="44.140625" style="306" customWidth="1"/>
    <col min="6146" max="6147" width="4.85546875" style="306" bestFit="1" customWidth="1"/>
    <col min="6148" max="6148" width="5" style="306" bestFit="1" customWidth="1"/>
    <col min="6149" max="6149" width="4.7109375" style="306" bestFit="1" customWidth="1"/>
    <col min="6150" max="6150" width="5.140625" style="306" bestFit="1" customWidth="1"/>
    <col min="6151" max="6151" width="4.85546875" style="306" bestFit="1" customWidth="1"/>
    <col min="6152" max="6153" width="5" style="306" bestFit="1" customWidth="1"/>
    <col min="6154" max="6154" width="4.85546875" style="306" bestFit="1" customWidth="1"/>
    <col min="6155" max="6155" width="4.7109375" style="306" bestFit="1" customWidth="1"/>
    <col min="6156" max="6156" width="4.85546875" style="306" bestFit="1" customWidth="1"/>
    <col min="6157" max="6157" width="4.7109375" style="306" bestFit="1" customWidth="1"/>
    <col min="6158" max="6158" width="4.85546875" style="306" bestFit="1" customWidth="1"/>
    <col min="6159" max="6159" width="5" style="306" bestFit="1" customWidth="1"/>
    <col min="6160" max="6160" width="4.5703125" style="306" bestFit="1" customWidth="1"/>
    <col min="6161" max="6162" width="4.85546875" style="306" bestFit="1" customWidth="1"/>
    <col min="6163" max="6164" width="5" style="306" bestFit="1" customWidth="1"/>
    <col min="6165" max="6165" width="5.140625" style="306" bestFit="1" customWidth="1"/>
    <col min="6166" max="6166" width="5" style="306" bestFit="1" customWidth="1"/>
    <col min="6167" max="6167" width="5.28515625" style="306" bestFit="1" customWidth="1"/>
    <col min="6168" max="6168" width="5.42578125" style="306" bestFit="1" customWidth="1"/>
    <col min="6169" max="6170" width="5.140625" style="306" bestFit="1" customWidth="1"/>
    <col min="6171" max="6171" width="5" style="306" bestFit="1" customWidth="1"/>
    <col min="6172" max="6172" width="4.85546875" style="306" bestFit="1" customWidth="1"/>
    <col min="6173" max="6173" width="5" style="306" bestFit="1" customWidth="1"/>
    <col min="6174" max="6174" width="4.85546875" style="306" bestFit="1" customWidth="1"/>
    <col min="6175" max="6175" width="5.140625" style="306" bestFit="1" customWidth="1"/>
    <col min="6176" max="6178" width="5" style="306" bestFit="1" customWidth="1"/>
    <col min="6179" max="6180" width="4.85546875" style="306" bestFit="1" customWidth="1"/>
    <col min="6181" max="6181" width="4.7109375" style="306" bestFit="1" customWidth="1"/>
    <col min="6182" max="6182" width="4.85546875" style="306" bestFit="1" customWidth="1"/>
    <col min="6183" max="6183" width="7.140625" style="306" bestFit="1" customWidth="1"/>
    <col min="6184" max="6185" width="15.7109375" style="306" customWidth="1"/>
    <col min="6186" max="6400" width="9.140625" style="306"/>
    <col min="6401" max="6401" width="44.140625" style="306" customWidth="1"/>
    <col min="6402" max="6403" width="4.85546875" style="306" bestFit="1" customWidth="1"/>
    <col min="6404" max="6404" width="5" style="306" bestFit="1" customWidth="1"/>
    <col min="6405" max="6405" width="4.7109375" style="306" bestFit="1" customWidth="1"/>
    <col min="6406" max="6406" width="5.140625" style="306" bestFit="1" customWidth="1"/>
    <col min="6407" max="6407" width="4.85546875" style="306" bestFit="1" customWidth="1"/>
    <col min="6408" max="6409" width="5" style="306" bestFit="1" customWidth="1"/>
    <col min="6410" max="6410" width="4.85546875" style="306" bestFit="1" customWidth="1"/>
    <col min="6411" max="6411" width="4.7109375" style="306" bestFit="1" customWidth="1"/>
    <col min="6412" max="6412" width="4.85546875" style="306" bestFit="1" customWidth="1"/>
    <col min="6413" max="6413" width="4.7109375" style="306" bestFit="1" customWidth="1"/>
    <col min="6414" max="6414" width="4.85546875" style="306" bestFit="1" customWidth="1"/>
    <col min="6415" max="6415" width="5" style="306" bestFit="1" customWidth="1"/>
    <col min="6416" max="6416" width="4.5703125" style="306" bestFit="1" customWidth="1"/>
    <col min="6417" max="6418" width="4.85546875" style="306" bestFit="1" customWidth="1"/>
    <col min="6419" max="6420" width="5" style="306" bestFit="1" customWidth="1"/>
    <col min="6421" max="6421" width="5.140625" style="306" bestFit="1" customWidth="1"/>
    <col min="6422" max="6422" width="5" style="306" bestFit="1" customWidth="1"/>
    <col min="6423" max="6423" width="5.28515625" style="306" bestFit="1" customWidth="1"/>
    <col min="6424" max="6424" width="5.42578125" style="306" bestFit="1" customWidth="1"/>
    <col min="6425" max="6426" width="5.140625" style="306" bestFit="1" customWidth="1"/>
    <col min="6427" max="6427" width="5" style="306" bestFit="1" customWidth="1"/>
    <col min="6428" max="6428" width="4.85546875" style="306" bestFit="1" customWidth="1"/>
    <col min="6429" max="6429" width="5" style="306" bestFit="1" customWidth="1"/>
    <col min="6430" max="6430" width="4.85546875" style="306" bestFit="1" customWidth="1"/>
    <col min="6431" max="6431" width="5.140625" style="306" bestFit="1" customWidth="1"/>
    <col min="6432" max="6434" width="5" style="306" bestFit="1" customWidth="1"/>
    <col min="6435" max="6436" width="4.85546875" style="306" bestFit="1" customWidth="1"/>
    <col min="6437" max="6437" width="4.7109375" style="306" bestFit="1" customWidth="1"/>
    <col min="6438" max="6438" width="4.85546875" style="306" bestFit="1" customWidth="1"/>
    <col min="6439" max="6439" width="7.140625" style="306" bestFit="1" customWidth="1"/>
    <col min="6440" max="6441" width="15.7109375" style="306" customWidth="1"/>
    <col min="6442" max="6656" width="9.140625" style="306"/>
    <col min="6657" max="6657" width="44.140625" style="306" customWidth="1"/>
    <col min="6658" max="6659" width="4.85546875" style="306" bestFit="1" customWidth="1"/>
    <col min="6660" max="6660" width="5" style="306" bestFit="1" customWidth="1"/>
    <col min="6661" max="6661" width="4.7109375" style="306" bestFit="1" customWidth="1"/>
    <col min="6662" max="6662" width="5.140625" style="306" bestFit="1" customWidth="1"/>
    <col min="6663" max="6663" width="4.85546875" style="306" bestFit="1" customWidth="1"/>
    <col min="6664" max="6665" width="5" style="306" bestFit="1" customWidth="1"/>
    <col min="6666" max="6666" width="4.85546875" style="306" bestFit="1" customWidth="1"/>
    <col min="6667" max="6667" width="4.7109375" style="306" bestFit="1" customWidth="1"/>
    <col min="6668" max="6668" width="4.85546875" style="306" bestFit="1" customWidth="1"/>
    <col min="6669" max="6669" width="4.7109375" style="306" bestFit="1" customWidth="1"/>
    <col min="6670" max="6670" width="4.85546875" style="306" bestFit="1" customWidth="1"/>
    <col min="6671" max="6671" width="5" style="306" bestFit="1" customWidth="1"/>
    <col min="6672" max="6672" width="4.5703125" style="306" bestFit="1" customWidth="1"/>
    <col min="6673" max="6674" width="4.85546875" style="306" bestFit="1" customWidth="1"/>
    <col min="6675" max="6676" width="5" style="306" bestFit="1" customWidth="1"/>
    <col min="6677" max="6677" width="5.140625" style="306" bestFit="1" customWidth="1"/>
    <col min="6678" max="6678" width="5" style="306" bestFit="1" customWidth="1"/>
    <col min="6679" max="6679" width="5.28515625" style="306" bestFit="1" customWidth="1"/>
    <col min="6680" max="6680" width="5.42578125" style="306" bestFit="1" customWidth="1"/>
    <col min="6681" max="6682" width="5.140625" style="306" bestFit="1" customWidth="1"/>
    <col min="6683" max="6683" width="5" style="306" bestFit="1" customWidth="1"/>
    <col min="6684" max="6684" width="4.85546875" style="306" bestFit="1" customWidth="1"/>
    <col min="6685" max="6685" width="5" style="306" bestFit="1" customWidth="1"/>
    <col min="6686" max="6686" width="4.85546875" style="306" bestFit="1" customWidth="1"/>
    <col min="6687" max="6687" width="5.140625" style="306" bestFit="1" customWidth="1"/>
    <col min="6688" max="6690" width="5" style="306" bestFit="1" customWidth="1"/>
    <col min="6691" max="6692" width="4.85546875" style="306" bestFit="1" customWidth="1"/>
    <col min="6693" max="6693" width="4.7109375" style="306" bestFit="1" customWidth="1"/>
    <col min="6694" max="6694" width="4.85546875" style="306" bestFit="1" customWidth="1"/>
    <col min="6695" max="6695" width="7.140625" style="306" bestFit="1" customWidth="1"/>
    <col min="6696" max="6697" width="15.7109375" style="306" customWidth="1"/>
    <col min="6698" max="6912" width="9.140625" style="306"/>
    <col min="6913" max="6913" width="44.140625" style="306" customWidth="1"/>
    <col min="6914" max="6915" width="4.85546875" style="306" bestFit="1" customWidth="1"/>
    <col min="6916" max="6916" width="5" style="306" bestFit="1" customWidth="1"/>
    <col min="6917" max="6917" width="4.7109375" style="306" bestFit="1" customWidth="1"/>
    <col min="6918" max="6918" width="5.140625" style="306" bestFit="1" customWidth="1"/>
    <col min="6919" max="6919" width="4.85546875" style="306" bestFit="1" customWidth="1"/>
    <col min="6920" max="6921" width="5" style="306" bestFit="1" customWidth="1"/>
    <col min="6922" max="6922" width="4.85546875" style="306" bestFit="1" customWidth="1"/>
    <col min="6923" max="6923" width="4.7109375" style="306" bestFit="1" customWidth="1"/>
    <col min="6924" max="6924" width="4.85546875" style="306" bestFit="1" customWidth="1"/>
    <col min="6925" max="6925" width="4.7109375" style="306" bestFit="1" customWidth="1"/>
    <col min="6926" max="6926" width="4.85546875" style="306" bestFit="1" customWidth="1"/>
    <col min="6927" max="6927" width="5" style="306" bestFit="1" customWidth="1"/>
    <col min="6928" max="6928" width="4.5703125" style="306" bestFit="1" customWidth="1"/>
    <col min="6929" max="6930" width="4.85546875" style="306" bestFit="1" customWidth="1"/>
    <col min="6931" max="6932" width="5" style="306" bestFit="1" customWidth="1"/>
    <col min="6933" max="6933" width="5.140625" style="306" bestFit="1" customWidth="1"/>
    <col min="6934" max="6934" width="5" style="306" bestFit="1" customWidth="1"/>
    <col min="6935" max="6935" width="5.28515625" style="306" bestFit="1" customWidth="1"/>
    <col min="6936" max="6936" width="5.42578125" style="306" bestFit="1" customWidth="1"/>
    <col min="6937" max="6938" width="5.140625" style="306" bestFit="1" customWidth="1"/>
    <col min="6939" max="6939" width="5" style="306" bestFit="1" customWidth="1"/>
    <col min="6940" max="6940" width="4.85546875" style="306" bestFit="1" customWidth="1"/>
    <col min="6941" max="6941" width="5" style="306" bestFit="1" customWidth="1"/>
    <col min="6942" max="6942" width="4.85546875" style="306" bestFit="1" customWidth="1"/>
    <col min="6943" max="6943" width="5.140625" style="306" bestFit="1" customWidth="1"/>
    <col min="6944" max="6946" width="5" style="306" bestFit="1" customWidth="1"/>
    <col min="6947" max="6948" width="4.85546875" style="306" bestFit="1" customWidth="1"/>
    <col min="6949" max="6949" width="4.7109375" style="306" bestFit="1" customWidth="1"/>
    <col min="6950" max="6950" width="4.85546875" style="306" bestFit="1" customWidth="1"/>
    <col min="6951" max="6951" width="7.140625" style="306" bestFit="1" customWidth="1"/>
    <col min="6952" max="6953" width="15.7109375" style="306" customWidth="1"/>
    <col min="6954" max="7168" width="9.140625" style="306"/>
    <col min="7169" max="7169" width="44.140625" style="306" customWidth="1"/>
    <col min="7170" max="7171" width="4.85546875" style="306" bestFit="1" customWidth="1"/>
    <col min="7172" max="7172" width="5" style="306" bestFit="1" customWidth="1"/>
    <col min="7173" max="7173" width="4.7109375" style="306" bestFit="1" customWidth="1"/>
    <col min="7174" max="7174" width="5.140625" style="306" bestFit="1" customWidth="1"/>
    <col min="7175" max="7175" width="4.85546875" style="306" bestFit="1" customWidth="1"/>
    <col min="7176" max="7177" width="5" style="306" bestFit="1" customWidth="1"/>
    <col min="7178" max="7178" width="4.85546875" style="306" bestFit="1" customWidth="1"/>
    <col min="7179" max="7179" width="4.7109375" style="306" bestFit="1" customWidth="1"/>
    <col min="7180" max="7180" width="4.85546875" style="306" bestFit="1" customWidth="1"/>
    <col min="7181" max="7181" width="4.7109375" style="306" bestFit="1" customWidth="1"/>
    <col min="7182" max="7182" width="4.85546875" style="306" bestFit="1" customWidth="1"/>
    <col min="7183" max="7183" width="5" style="306" bestFit="1" customWidth="1"/>
    <col min="7184" max="7184" width="4.5703125" style="306" bestFit="1" customWidth="1"/>
    <col min="7185" max="7186" width="4.85546875" style="306" bestFit="1" customWidth="1"/>
    <col min="7187" max="7188" width="5" style="306" bestFit="1" customWidth="1"/>
    <col min="7189" max="7189" width="5.140625" style="306" bestFit="1" customWidth="1"/>
    <col min="7190" max="7190" width="5" style="306" bestFit="1" customWidth="1"/>
    <col min="7191" max="7191" width="5.28515625" style="306" bestFit="1" customWidth="1"/>
    <col min="7192" max="7192" width="5.42578125" style="306" bestFit="1" customWidth="1"/>
    <col min="7193" max="7194" width="5.140625" style="306" bestFit="1" customWidth="1"/>
    <col min="7195" max="7195" width="5" style="306" bestFit="1" customWidth="1"/>
    <col min="7196" max="7196" width="4.85546875" style="306" bestFit="1" customWidth="1"/>
    <col min="7197" max="7197" width="5" style="306" bestFit="1" customWidth="1"/>
    <col min="7198" max="7198" width="4.85546875" style="306" bestFit="1" customWidth="1"/>
    <col min="7199" max="7199" width="5.140625" style="306" bestFit="1" customWidth="1"/>
    <col min="7200" max="7202" width="5" style="306" bestFit="1" customWidth="1"/>
    <col min="7203" max="7204" width="4.85546875" style="306" bestFit="1" customWidth="1"/>
    <col min="7205" max="7205" width="4.7109375" style="306" bestFit="1" customWidth="1"/>
    <col min="7206" max="7206" width="4.85546875" style="306" bestFit="1" customWidth="1"/>
    <col min="7207" max="7207" width="7.140625" style="306" bestFit="1" customWidth="1"/>
    <col min="7208" max="7209" width="15.7109375" style="306" customWidth="1"/>
    <col min="7210" max="7424" width="9.140625" style="306"/>
    <col min="7425" max="7425" width="44.140625" style="306" customWidth="1"/>
    <col min="7426" max="7427" width="4.85546875" style="306" bestFit="1" customWidth="1"/>
    <col min="7428" max="7428" width="5" style="306" bestFit="1" customWidth="1"/>
    <col min="7429" max="7429" width="4.7109375" style="306" bestFit="1" customWidth="1"/>
    <col min="7430" max="7430" width="5.140625" style="306" bestFit="1" customWidth="1"/>
    <col min="7431" max="7431" width="4.85546875" style="306" bestFit="1" customWidth="1"/>
    <col min="7432" max="7433" width="5" style="306" bestFit="1" customWidth="1"/>
    <col min="7434" max="7434" width="4.85546875" style="306" bestFit="1" customWidth="1"/>
    <col min="7435" max="7435" width="4.7109375" style="306" bestFit="1" customWidth="1"/>
    <col min="7436" max="7436" width="4.85546875" style="306" bestFit="1" customWidth="1"/>
    <col min="7437" max="7437" width="4.7109375" style="306" bestFit="1" customWidth="1"/>
    <col min="7438" max="7438" width="4.85546875" style="306" bestFit="1" customWidth="1"/>
    <col min="7439" max="7439" width="5" style="306" bestFit="1" customWidth="1"/>
    <col min="7440" max="7440" width="4.5703125" style="306" bestFit="1" customWidth="1"/>
    <col min="7441" max="7442" width="4.85546875" style="306" bestFit="1" customWidth="1"/>
    <col min="7443" max="7444" width="5" style="306" bestFit="1" customWidth="1"/>
    <col min="7445" max="7445" width="5.140625" style="306" bestFit="1" customWidth="1"/>
    <col min="7446" max="7446" width="5" style="306" bestFit="1" customWidth="1"/>
    <col min="7447" max="7447" width="5.28515625" style="306" bestFit="1" customWidth="1"/>
    <col min="7448" max="7448" width="5.42578125" style="306" bestFit="1" customWidth="1"/>
    <col min="7449" max="7450" width="5.140625" style="306" bestFit="1" customWidth="1"/>
    <col min="7451" max="7451" width="5" style="306" bestFit="1" customWidth="1"/>
    <col min="7452" max="7452" width="4.85546875" style="306" bestFit="1" customWidth="1"/>
    <col min="7453" max="7453" width="5" style="306" bestFit="1" customWidth="1"/>
    <col min="7454" max="7454" width="4.85546875" style="306" bestFit="1" customWidth="1"/>
    <col min="7455" max="7455" width="5.140625" style="306" bestFit="1" customWidth="1"/>
    <col min="7456" max="7458" width="5" style="306" bestFit="1" customWidth="1"/>
    <col min="7459" max="7460" width="4.85546875" style="306" bestFit="1" customWidth="1"/>
    <col min="7461" max="7461" width="4.7109375" style="306" bestFit="1" customWidth="1"/>
    <col min="7462" max="7462" width="4.85546875" style="306" bestFit="1" customWidth="1"/>
    <col min="7463" max="7463" width="7.140625" style="306" bestFit="1" customWidth="1"/>
    <col min="7464" max="7465" width="15.7109375" style="306" customWidth="1"/>
    <col min="7466" max="7680" width="9.140625" style="306"/>
    <col min="7681" max="7681" width="44.140625" style="306" customWidth="1"/>
    <col min="7682" max="7683" width="4.85546875" style="306" bestFit="1" customWidth="1"/>
    <col min="7684" max="7684" width="5" style="306" bestFit="1" customWidth="1"/>
    <col min="7685" max="7685" width="4.7109375" style="306" bestFit="1" customWidth="1"/>
    <col min="7686" max="7686" width="5.140625" style="306" bestFit="1" customWidth="1"/>
    <col min="7687" max="7687" width="4.85546875" style="306" bestFit="1" customWidth="1"/>
    <col min="7688" max="7689" width="5" style="306" bestFit="1" customWidth="1"/>
    <col min="7690" max="7690" width="4.85546875" style="306" bestFit="1" customWidth="1"/>
    <col min="7691" max="7691" width="4.7109375" style="306" bestFit="1" customWidth="1"/>
    <col min="7692" max="7692" width="4.85546875" style="306" bestFit="1" customWidth="1"/>
    <col min="7693" max="7693" width="4.7109375" style="306" bestFit="1" customWidth="1"/>
    <col min="7694" max="7694" width="4.85546875" style="306" bestFit="1" customWidth="1"/>
    <col min="7695" max="7695" width="5" style="306" bestFit="1" customWidth="1"/>
    <col min="7696" max="7696" width="4.5703125" style="306" bestFit="1" customWidth="1"/>
    <col min="7697" max="7698" width="4.85546875" style="306" bestFit="1" customWidth="1"/>
    <col min="7699" max="7700" width="5" style="306" bestFit="1" customWidth="1"/>
    <col min="7701" max="7701" width="5.140625" style="306" bestFit="1" customWidth="1"/>
    <col min="7702" max="7702" width="5" style="306" bestFit="1" customWidth="1"/>
    <col min="7703" max="7703" width="5.28515625" style="306" bestFit="1" customWidth="1"/>
    <col min="7704" max="7704" width="5.42578125" style="306" bestFit="1" customWidth="1"/>
    <col min="7705" max="7706" width="5.140625" style="306" bestFit="1" customWidth="1"/>
    <col min="7707" max="7707" width="5" style="306" bestFit="1" customWidth="1"/>
    <col min="7708" max="7708" width="4.85546875" style="306" bestFit="1" customWidth="1"/>
    <col min="7709" max="7709" width="5" style="306" bestFit="1" customWidth="1"/>
    <col min="7710" max="7710" width="4.85546875" style="306" bestFit="1" customWidth="1"/>
    <col min="7711" max="7711" width="5.140625" style="306" bestFit="1" customWidth="1"/>
    <col min="7712" max="7714" width="5" style="306" bestFit="1" customWidth="1"/>
    <col min="7715" max="7716" width="4.85546875" style="306" bestFit="1" customWidth="1"/>
    <col min="7717" max="7717" width="4.7109375" style="306" bestFit="1" customWidth="1"/>
    <col min="7718" max="7718" width="4.85546875" style="306" bestFit="1" customWidth="1"/>
    <col min="7719" max="7719" width="7.140625" style="306" bestFit="1" customWidth="1"/>
    <col min="7720" max="7721" width="15.7109375" style="306" customWidth="1"/>
    <col min="7722" max="7936" width="9.140625" style="306"/>
    <col min="7937" max="7937" width="44.140625" style="306" customWidth="1"/>
    <col min="7938" max="7939" width="4.85546875" style="306" bestFit="1" customWidth="1"/>
    <col min="7940" max="7940" width="5" style="306" bestFit="1" customWidth="1"/>
    <col min="7941" max="7941" width="4.7109375" style="306" bestFit="1" customWidth="1"/>
    <col min="7942" max="7942" width="5.140625" style="306" bestFit="1" customWidth="1"/>
    <col min="7943" max="7943" width="4.85546875" style="306" bestFit="1" customWidth="1"/>
    <col min="7944" max="7945" width="5" style="306" bestFit="1" customWidth="1"/>
    <col min="7946" max="7946" width="4.85546875" style="306" bestFit="1" customWidth="1"/>
    <col min="7947" max="7947" width="4.7109375" style="306" bestFit="1" customWidth="1"/>
    <col min="7948" max="7948" width="4.85546875" style="306" bestFit="1" customWidth="1"/>
    <col min="7949" max="7949" width="4.7109375" style="306" bestFit="1" customWidth="1"/>
    <col min="7950" max="7950" width="4.85546875" style="306" bestFit="1" customWidth="1"/>
    <col min="7951" max="7951" width="5" style="306" bestFit="1" customWidth="1"/>
    <col min="7952" max="7952" width="4.5703125" style="306" bestFit="1" customWidth="1"/>
    <col min="7953" max="7954" width="4.85546875" style="306" bestFit="1" customWidth="1"/>
    <col min="7955" max="7956" width="5" style="306" bestFit="1" customWidth="1"/>
    <col min="7957" max="7957" width="5.140625" style="306" bestFit="1" customWidth="1"/>
    <col min="7958" max="7958" width="5" style="306" bestFit="1" customWidth="1"/>
    <col min="7959" max="7959" width="5.28515625" style="306" bestFit="1" customWidth="1"/>
    <col min="7960" max="7960" width="5.42578125" style="306" bestFit="1" customWidth="1"/>
    <col min="7961" max="7962" width="5.140625" style="306" bestFit="1" customWidth="1"/>
    <col min="7963" max="7963" width="5" style="306" bestFit="1" customWidth="1"/>
    <col min="7964" max="7964" width="4.85546875" style="306" bestFit="1" customWidth="1"/>
    <col min="7965" max="7965" width="5" style="306" bestFit="1" customWidth="1"/>
    <col min="7966" max="7966" width="4.85546875" style="306" bestFit="1" customWidth="1"/>
    <col min="7967" max="7967" width="5.140625" style="306" bestFit="1" customWidth="1"/>
    <col min="7968" max="7970" width="5" style="306" bestFit="1" customWidth="1"/>
    <col min="7971" max="7972" width="4.85546875" style="306" bestFit="1" customWidth="1"/>
    <col min="7973" max="7973" width="4.7109375" style="306" bestFit="1" customWidth="1"/>
    <col min="7974" max="7974" width="4.85546875" style="306" bestFit="1" customWidth="1"/>
    <col min="7975" max="7975" width="7.140625" style="306" bestFit="1" customWidth="1"/>
    <col min="7976" max="7977" width="15.7109375" style="306" customWidth="1"/>
    <col min="7978" max="8192" width="9.140625" style="306"/>
    <col min="8193" max="8193" width="44.140625" style="306" customWidth="1"/>
    <col min="8194" max="8195" width="4.85546875" style="306" bestFit="1" customWidth="1"/>
    <col min="8196" max="8196" width="5" style="306" bestFit="1" customWidth="1"/>
    <col min="8197" max="8197" width="4.7109375" style="306" bestFit="1" customWidth="1"/>
    <col min="8198" max="8198" width="5.140625" style="306" bestFit="1" customWidth="1"/>
    <col min="8199" max="8199" width="4.85546875" style="306" bestFit="1" customWidth="1"/>
    <col min="8200" max="8201" width="5" style="306" bestFit="1" customWidth="1"/>
    <col min="8202" max="8202" width="4.85546875" style="306" bestFit="1" customWidth="1"/>
    <col min="8203" max="8203" width="4.7109375" style="306" bestFit="1" customWidth="1"/>
    <col min="8204" max="8204" width="4.85546875" style="306" bestFit="1" customWidth="1"/>
    <col min="8205" max="8205" width="4.7109375" style="306" bestFit="1" customWidth="1"/>
    <col min="8206" max="8206" width="4.85546875" style="306" bestFit="1" customWidth="1"/>
    <col min="8207" max="8207" width="5" style="306" bestFit="1" customWidth="1"/>
    <col min="8208" max="8208" width="4.5703125" style="306" bestFit="1" customWidth="1"/>
    <col min="8209" max="8210" width="4.85546875" style="306" bestFit="1" customWidth="1"/>
    <col min="8211" max="8212" width="5" style="306" bestFit="1" customWidth="1"/>
    <col min="8213" max="8213" width="5.140625" style="306" bestFit="1" customWidth="1"/>
    <col min="8214" max="8214" width="5" style="306" bestFit="1" customWidth="1"/>
    <col min="8215" max="8215" width="5.28515625" style="306" bestFit="1" customWidth="1"/>
    <col min="8216" max="8216" width="5.42578125" style="306" bestFit="1" customWidth="1"/>
    <col min="8217" max="8218" width="5.140625" style="306" bestFit="1" customWidth="1"/>
    <col min="8219" max="8219" width="5" style="306" bestFit="1" customWidth="1"/>
    <col min="8220" max="8220" width="4.85546875" style="306" bestFit="1" customWidth="1"/>
    <col min="8221" max="8221" width="5" style="306" bestFit="1" customWidth="1"/>
    <col min="8222" max="8222" width="4.85546875" style="306" bestFit="1" customWidth="1"/>
    <col min="8223" max="8223" width="5.140625" style="306" bestFit="1" customWidth="1"/>
    <col min="8224" max="8226" width="5" style="306" bestFit="1" customWidth="1"/>
    <col min="8227" max="8228" width="4.85546875" style="306" bestFit="1" customWidth="1"/>
    <col min="8229" max="8229" width="4.7109375" style="306" bestFit="1" customWidth="1"/>
    <col min="8230" max="8230" width="4.85546875" style="306" bestFit="1" customWidth="1"/>
    <col min="8231" max="8231" width="7.140625" style="306" bestFit="1" customWidth="1"/>
    <col min="8232" max="8233" width="15.7109375" style="306" customWidth="1"/>
    <col min="8234" max="8448" width="9.140625" style="306"/>
    <col min="8449" max="8449" width="44.140625" style="306" customWidth="1"/>
    <col min="8450" max="8451" width="4.85546875" style="306" bestFit="1" customWidth="1"/>
    <col min="8452" max="8452" width="5" style="306" bestFit="1" customWidth="1"/>
    <col min="8453" max="8453" width="4.7109375" style="306" bestFit="1" customWidth="1"/>
    <col min="8454" max="8454" width="5.140625" style="306" bestFit="1" customWidth="1"/>
    <col min="8455" max="8455" width="4.85546875" style="306" bestFit="1" customWidth="1"/>
    <col min="8456" max="8457" width="5" style="306" bestFit="1" customWidth="1"/>
    <col min="8458" max="8458" width="4.85546875" style="306" bestFit="1" customWidth="1"/>
    <col min="8459" max="8459" width="4.7109375" style="306" bestFit="1" customWidth="1"/>
    <col min="8460" max="8460" width="4.85546875" style="306" bestFit="1" customWidth="1"/>
    <col min="8461" max="8461" width="4.7109375" style="306" bestFit="1" customWidth="1"/>
    <col min="8462" max="8462" width="4.85546875" style="306" bestFit="1" customWidth="1"/>
    <col min="8463" max="8463" width="5" style="306" bestFit="1" customWidth="1"/>
    <col min="8464" max="8464" width="4.5703125" style="306" bestFit="1" customWidth="1"/>
    <col min="8465" max="8466" width="4.85546875" style="306" bestFit="1" customWidth="1"/>
    <col min="8467" max="8468" width="5" style="306" bestFit="1" customWidth="1"/>
    <col min="8469" max="8469" width="5.140625" style="306" bestFit="1" customWidth="1"/>
    <col min="8470" max="8470" width="5" style="306" bestFit="1" customWidth="1"/>
    <col min="8471" max="8471" width="5.28515625" style="306" bestFit="1" customWidth="1"/>
    <col min="8472" max="8472" width="5.42578125" style="306" bestFit="1" customWidth="1"/>
    <col min="8473" max="8474" width="5.140625" style="306" bestFit="1" customWidth="1"/>
    <col min="8475" max="8475" width="5" style="306" bestFit="1" customWidth="1"/>
    <col min="8476" max="8476" width="4.85546875" style="306" bestFit="1" customWidth="1"/>
    <col min="8477" max="8477" width="5" style="306" bestFit="1" customWidth="1"/>
    <col min="8478" max="8478" width="4.85546875" style="306" bestFit="1" customWidth="1"/>
    <col min="8479" max="8479" width="5.140625" style="306" bestFit="1" customWidth="1"/>
    <col min="8480" max="8482" width="5" style="306" bestFit="1" customWidth="1"/>
    <col min="8483" max="8484" width="4.85546875" style="306" bestFit="1" customWidth="1"/>
    <col min="8485" max="8485" width="4.7109375" style="306" bestFit="1" customWidth="1"/>
    <col min="8486" max="8486" width="4.85546875" style="306" bestFit="1" customWidth="1"/>
    <col min="8487" max="8487" width="7.140625" style="306" bestFit="1" customWidth="1"/>
    <col min="8488" max="8489" width="15.7109375" style="306" customWidth="1"/>
    <col min="8490" max="8704" width="9.140625" style="306"/>
    <col min="8705" max="8705" width="44.140625" style="306" customWidth="1"/>
    <col min="8706" max="8707" width="4.85546875" style="306" bestFit="1" customWidth="1"/>
    <col min="8708" max="8708" width="5" style="306" bestFit="1" customWidth="1"/>
    <col min="8709" max="8709" width="4.7109375" style="306" bestFit="1" customWidth="1"/>
    <col min="8710" max="8710" width="5.140625" style="306" bestFit="1" customWidth="1"/>
    <col min="8711" max="8711" width="4.85546875" style="306" bestFit="1" customWidth="1"/>
    <col min="8712" max="8713" width="5" style="306" bestFit="1" customWidth="1"/>
    <col min="8714" max="8714" width="4.85546875" style="306" bestFit="1" customWidth="1"/>
    <col min="8715" max="8715" width="4.7109375" style="306" bestFit="1" customWidth="1"/>
    <col min="8716" max="8716" width="4.85546875" style="306" bestFit="1" customWidth="1"/>
    <col min="8717" max="8717" width="4.7109375" style="306" bestFit="1" customWidth="1"/>
    <col min="8718" max="8718" width="4.85546875" style="306" bestFit="1" customWidth="1"/>
    <col min="8719" max="8719" width="5" style="306" bestFit="1" customWidth="1"/>
    <col min="8720" max="8720" width="4.5703125" style="306" bestFit="1" customWidth="1"/>
    <col min="8721" max="8722" width="4.85546875" style="306" bestFit="1" customWidth="1"/>
    <col min="8723" max="8724" width="5" style="306" bestFit="1" customWidth="1"/>
    <col min="8725" max="8725" width="5.140625" style="306" bestFit="1" customWidth="1"/>
    <col min="8726" max="8726" width="5" style="306" bestFit="1" customWidth="1"/>
    <col min="8727" max="8727" width="5.28515625" style="306" bestFit="1" customWidth="1"/>
    <col min="8728" max="8728" width="5.42578125" style="306" bestFit="1" customWidth="1"/>
    <col min="8729" max="8730" width="5.140625" style="306" bestFit="1" customWidth="1"/>
    <col min="8731" max="8731" width="5" style="306" bestFit="1" customWidth="1"/>
    <col min="8732" max="8732" width="4.85546875" style="306" bestFit="1" customWidth="1"/>
    <col min="8733" max="8733" width="5" style="306" bestFit="1" customWidth="1"/>
    <col min="8734" max="8734" width="4.85546875" style="306" bestFit="1" customWidth="1"/>
    <col min="8735" max="8735" width="5.140625" style="306" bestFit="1" customWidth="1"/>
    <col min="8736" max="8738" width="5" style="306" bestFit="1" customWidth="1"/>
    <col min="8739" max="8740" width="4.85546875" style="306" bestFit="1" customWidth="1"/>
    <col min="8741" max="8741" width="4.7109375" style="306" bestFit="1" customWidth="1"/>
    <col min="8742" max="8742" width="4.85546875" style="306" bestFit="1" customWidth="1"/>
    <col min="8743" max="8743" width="7.140625" style="306" bestFit="1" customWidth="1"/>
    <col min="8744" max="8745" width="15.7109375" style="306" customWidth="1"/>
    <col min="8746" max="8960" width="9.140625" style="306"/>
    <col min="8961" max="8961" width="44.140625" style="306" customWidth="1"/>
    <col min="8962" max="8963" width="4.85546875" style="306" bestFit="1" customWidth="1"/>
    <col min="8964" max="8964" width="5" style="306" bestFit="1" customWidth="1"/>
    <col min="8965" max="8965" width="4.7109375" style="306" bestFit="1" customWidth="1"/>
    <col min="8966" max="8966" width="5.140625" style="306" bestFit="1" customWidth="1"/>
    <col min="8967" max="8967" width="4.85546875" style="306" bestFit="1" customWidth="1"/>
    <col min="8968" max="8969" width="5" style="306" bestFit="1" customWidth="1"/>
    <col min="8970" max="8970" width="4.85546875" style="306" bestFit="1" customWidth="1"/>
    <col min="8971" max="8971" width="4.7109375" style="306" bestFit="1" customWidth="1"/>
    <col min="8972" max="8972" width="4.85546875" style="306" bestFit="1" customWidth="1"/>
    <col min="8973" max="8973" width="4.7109375" style="306" bestFit="1" customWidth="1"/>
    <col min="8974" max="8974" width="4.85546875" style="306" bestFit="1" customWidth="1"/>
    <col min="8975" max="8975" width="5" style="306" bestFit="1" customWidth="1"/>
    <col min="8976" max="8976" width="4.5703125" style="306" bestFit="1" customWidth="1"/>
    <col min="8977" max="8978" width="4.85546875" style="306" bestFit="1" customWidth="1"/>
    <col min="8979" max="8980" width="5" style="306" bestFit="1" customWidth="1"/>
    <col min="8981" max="8981" width="5.140625" style="306" bestFit="1" customWidth="1"/>
    <col min="8982" max="8982" width="5" style="306" bestFit="1" customWidth="1"/>
    <col min="8983" max="8983" width="5.28515625" style="306" bestFit="1" customWidth="1"/>
    <col min="8984" max="8984" width="5.42578125" style="306" bestFit="1" customWidth="1"/>
    <col min="8985" max="8986" width="5.140625" style="306" bestFit="1" customWidth="1"/>
    <col min="8987" max="8987" width="5" style="306" bestFit="1" customWidth="1"/>
    <col min="8988" max="8988" width="4.85546875" style="306" bestFit="1" customWidth="1"/>
    <col min="8989" max="8989" width="5" style="306" bestFit="1" customWidth="1"/>
    <col min="8990" max="8990" width="4.85546875" style="306" bestFit="1" customWidth="1"/>
    <col min="8991" max="8991" width="5.140625" style="306" bestFit="1" customWidth="1"/>
    <col min="8992" max="8994" width="5" style="306" bestFit="1" customWidth="1"/>
    <col min="8995" max="8996" width="4.85546875" style="306" bestFit="1" customWidth="1"/>
    <col min="8997" max="8997" width="4.7109375" style="306" bestFit="1" customWidth="1"/>
    <col min="8998" max="8998" width="4.85546875" style="306" bestFit="1" customWidth="1"/>
    <col min="8999" max="8999" width="7.140625" style="306" bestFit="1" customWidth="1"/>
    <col min="9000" max="9001" width="15.7109375" style="306" customWidth="1"/>
    <col min="9002" max="9216" width="9.140625" style="306"/>
    <col min="9217" max="9217" width="44.140625" style="306" customWidth="1"/>
    <col min="9218" max="9219" width="4.85546875" style="306" bestFit="1" customWidth="1"/>
    <col min="9220" max="9220" width="5" style="306" bestFit="1" customWidth="1"/>
    <col min="9221" max="9221" width="4.7109375" style="306" bestFit="1" customWidth="1"/>
    <col min="9222" max="9222" width="5.140625" style="306" bestFit="1" customWidth="1"/>
    <col min="9223" max="9223" width="4.85546875" style="306" bestFit="1" customWidth="1"/>
    <col min="9224" max="9225" width="5" style="306" bestFit="1" customWidth="1"/>
    <col min="9226" max="9226" width="4.85546875" style="306" bestFit="1" customWidth="1"/>
    <col min="9227" max="9227" width="4.7109375" style="306" bestFit="1" customWidth="1"/>
    <col min="9228" max="9228" width="4.85546875" style="306" bestFit="1" customWidth="1"/>
    <col min="9229" max="9229" width="4.7109375" style="306" bestFit="1" customWidth="1"/>
    <col min="9230" max="9230" width="4.85546875" style="306" bestFit="1" customWidth="1"/>
    <col min="9231" max="9231" width="5" style="306" bestFit="1" customWidth="1"/>
    <col min="9232" max="9232" width="4.5703125" style="306" bestFit="1" customWidth="1"/>
    <col min="9233" max="9234" width="4.85546875" style="306" bestFit="1" customWidth="1"/>
    <col min="9235" max="9236" width="5" style="306" bestFit="1" customWidth="1"/>
    <col min="9237" max="9237" width="5.140625" style="306" bestFit="1" customWidth="1"/>
    <col min="9238" max="9238" width="5" style="306" bestFit="1" customWidth="1"/>
    <col min="9239" max="9239" width="5.28515625" style="306" bestFit="1" customWidth="1"/>
    <col min="9240" max="9240" width="5.42578125" style="306" bestFit="1" customWidth="1"/>
    <col min="9241" max="9242" width="5.140625" style="306" bestFit="1" customWidth="1"/>
    <col min="9243" max="9243" width="5" style="306" bestFit="1" customWidth="1"/>
    <col min="9244" max="9244" width="4.85546875" style="306" bestFit="1" customWidth="1"/>
    <col min="9245" max="9245" width="5" style="306" bestFit="1" customWidth="1"/>
    <col min="9246" max="9246" width="4.85546875" style="306" bestFit="1" customWidth="1"/>
    <col min="9247" max="9247" width="5.140625" style="306" bestFit="1" customWidth="1"/>
    <col min="9248" max="9250" width="5" style="306" bestFit="1" customWidth="1"/>
    <col min="9251" max="9252" width="4.85546875" style="306" bestFit="1" customWidth="1"/>
    <col min="9253" max="9253" width="4.7109375" style="306" bestFit="1" customWidth="1"/>
    <col min="9254" max="9254" width="4.85546875" style="306" bestFit="1" customWidth="1"/>
    <col min="9255" max="9255" width="7.140625" style="306" bestFit="1" customWidth="1"/>
    <col min="9256" max="9257" width="15.7109375" style="306" customWidth="1"/>
    <col min="9258" max="9472" width="9.140625" style="306"/>
    <col min="9473" max="9473" width="44.140625" style="306" customWidth="1"/>
    <col min="9474" max="9475" width="4.85546875" style="306" bestFit="1" customWidth="1"/>
    <col min="9476" max="9476" width="5" style="306" bestFit="1" customWidth="1"/>
    <col min="9477" max="9477" width="4.7109375" style="306" bestFit="1" customWidth="1"/>
    <col min="9478" max="9478" width="5.140625" style="306" bestFit="1" customWidth="1"/>
    <col min="9479" max="9479" width="4.85546875" style="306" bestFit="1" customWidth="1"/>
    <col min="9480" max="9481" width="5" style="306" bestFit="1" customWidth="1"/>
    <col min="9482" max="9482" width="4.85546875" style="306" bestFit="1" customWidth="1"/>
    <col min="9483" max="9483" width="4.7109375" style="306" bestFit="1" customWidth="1"/>
    <col min="9484" max="9484" width="4.85546875" style="306" bestFit="1" customWidth="1"/>
    <col min="9485" max="9485" width="4.7109375" style="306" bestFit="1" customWidth="1"/>
    <col min="9486" max="9486" width="4.85546875" style="306" bestFit="1" customWidth="1"/>
    <col min="9487" max="9487" width="5" style="306" bestFit="1" customWidth="1"/>
    <col min="9488" max="9488" width="4.5703125" style="306" bestFit="1" customWidth="1"/>
    <col min="9489" max="9490" width="4.85546875" style="306" bestFit="1" customWidth="1"/>
    <col min="9491" max="9492" width="5" style="306" bestFit="1" customWidth="1"/>
    <col min="9493" max="9493" width="5.140625" style="306" bestFit="1" customWidth="1"/>
    <col min="9494" max="9494" width="5" style="306" bestFit="1" customWidth="1"/>
    <col min="9495" max="9495" width="5.28515625" style="306" bestFit="1" customWidth="1"/>
    <col min="9496" max="9496" width="5.42578125" style="306" bestFit="1" customWidth="1"/>
    <col min="9497" max="9498" width="5.140625" style="306" bestFit="1" customWidth="1"/>
    <col min="9499" max="9499" width="5" style="306" bestFit="1" customWidth="1"/>
    <col min="9500" max="9500" width="4.85546875" style="306" bestFit="1" customWidth="1"/>
    <col min="9501" max="9501" width="5" style="306" bestFit="1" customWidth="1"/>
    <col min="9502" max="9502" width="4.85546875" style="306" bestFit="1" customWidth="1"/>
    <col min="9503" max="9503" width="5.140625" style="306" bestFit="1" customWidth="1"/>
    <col min="9504" max="9506" width="5" style="306" bestFit="1" customWidth="1"/>
    <col min="9507" max="9508" width="4.85546875" style="306" bestFit="1" customWidth="1"/>
    <col min="9509" max="9509" width="4.7109375" style="306" bestFit="1" customWidth="1"/>
    <col min="9510" max="9510" width="4.85546875" style="306" bestFit="1" customWidth="1"/>
    <col min="9511" max="9511" width="7.140625" style="306" bestFit="1" customWidth="1"/>
    <col min="9512" max="9513" width="15.7109375" style="306" customWidth="1"/>
    <col min="9514" max="9728" width="9.140625" style="306"/>
    <col min="9729" max="9729" width="44.140625" style="306" customWidth="1"/>
    <col min="9730" max="9731" width="4.85546875" style="306" bestFit="1" customWidth="1"/>
    <col min="9732" max="9732" width="5" style="306" bestFit="1" customWidth="1"/>
    <col min="9733" max="9733" width="4.7109375" style="306" bestFit="1" customWidth="1"/>
    <col min="9734" max="9734" width="5.140625" style="306" bestFit="1" customWidth="1"/>
    <col min="9735" max="9735" width="4.85546875" style="306" bestFit="1" customWidth="1"/>
    <col min="9736" max="9737" width="5" style="306" bestFit="1" customWidth="1"/>
    <col min="9738" max="9738" width="4.85546875" style="306" bestFit="1" customWidth="1"/>
    <col min="9739" max="9739" width="4.7109375" style="306" bestFit="1" customWidth="1"/>
    <col min="9740" max="9740" width="4.85546875" style="306" bestFit="1" customWidth="1"/>
    <col min="9741" max="9741" width="4.7109375" style="306" bestFit="1" customWidth="1"/>
    <col min="9742" max="9742" width="4.85546875" style="306" bestFit="1" customWidth="1"/>
    <col min="9743" max="9743" width="5" style="306" bestFit="1" customWidth="1"/>
    <col min="9744" max="9744" width="4.5703125" style="306" bestFit="1" customWidth="1"/>
    <col min="9745" max="9746" width="4.85546875" style="306" bestFit="1" customWidth="1"/>
    <col min="9747" max="9748" width="5" style="306" bestFit="1" customWidth="1"/>
    <col min="9749" max="9749" width="5.140625" style="306" bestFit="1" customWidth="1"/>
    <col min="9750" max="9750" width="5" style="306" bestFit="1" customWidth="1"/>
    <col min="9751" max="9751" width="5.28515625" style="306" bestFit="1" customWidth="1"/>
    <col min="9752" max="9752" width="5.42578125" style="306" bestFit="1" customWidth="1"/>
    <col min="9753" max="9754" width="5.140625" style="306" bestFit="1" customWidth="1"/>
    <col min="9755" max="9755" width="5" style="306" bestFit="1" customWidth="1"/>
    <col min="9756" max="9756" width="4.85546875" style="306" bestFit="1" customWidth="1"/>
    <col min="9757" max="9757" width="5" style="306" bestFit="1" customWidth="1"/>
    <col min="9758" max="9758" width="4.85546875" style="306" bestFit="1" customWidth="1"/>
    <col min="9759" max="9759" width="5.140625" style="306" bestFit="1" customWidth="1"/>
    <col min="9760" max="9762" width="5" style="306" bestFit="1" customWidth="1"/>
    <col min="9763" max="9764" width="4.85546875" style="306" bestFit="1" customWidth="1"/>
    <col min="9765" max="9765" width="4.7109375" style="306" bestFit="1" customWidth="1"/>
    <col min="9766" max="9766" width="4.85546875" style="306" bestFit="1" customWidth="1"/>
    <col min="9767" max="9767" width="7.140625" style="306" bestFit="1" customWidth="1"/>
    <col min="9768" max="9769" width="15.7109375" style="306" customWidth="1"/>
    <col min="9770" max="9984" width="9.140625" style="306"/>
    <col min="9985" max="9985" width="44.140625" style="306" customWidth="1"/>
    <col min="9986" max="9987" width="4.85546875" style="306" bestFit="1" customWidth="1"/>
    <col min="9988" max="9988" width="5" style="306" bestFit="1" customWidth="1"/>
    <col min="9989" max="9989" width="4.7109375" style="306" bestFit="1" customWidth="1"/>
    <col min="9990" max="9990" width="5.140625" style="306" bestFit="1" customWidth="1"/>
    <col min="9991" max="9991" width="4.85546875" style="306" bestFit="1" customWidth="1"/>
    <col min="9992" max="9993" width="5" style="306" bestFit="1" customWidth="1"/>
    <col min="9994" max="9994" width="4.85546875" style="306" bestFit="1" customWidth="1"/>
    <col min="9995" max="9995" width="4.7109375" style="306" bestFit="1" customWidth="1"/>
    <col min="9996" max="9996" width="4.85546875" style="306" bestFit="1" customWidth="1"/>
    <col min="9997" max="9997" width="4.7109375" style="306" bestFit="1" customWidth="1"/>
    <col min="9998" max="9998" width="4.85546875" style="306" bestFit="1" customWidth="1"/>
    <col min="9999" max="9999" width="5" style="306" bestFit="1" customWidth="1"/>
    <col min="10000" max="10000" width="4.5703125" style="306" bestFit="1" customWidth="1"/>
    <col min="10001" max="10002" width="4.85546875" style="306" bestFit="1" customWidth="1"/>
    <col min="10003" max="10004" width="5" style="306" bestFit="1" customWidth="1"/>
    <col min="10005" max="10005" width="5.140625" style="306" bestFit="1" customWidth="1"/>
    <col min="10006" max="10006" width="5" style="306" bestFit="1" customWidth="1"/>
    <col min="10007" max="10007" width="5.28515625" style="306" bestFit="1" customWidth="1"/>
    <col min="10008" max="10008" width="5.42578125" style="306" bestFit="1" customWidth="1"/>
    <col min="10009" max="10010" width="5.140625" style="306" bestFit="1" customWidth="1"/>
    <col min="10011" max="10011" width="5" style="306" bestFit="1" customWidth="1"/>
    <col min="10012" max="10012" width="4.85546875" style="306" bestFit="1" customWidth="1"/>
    <col min="10013" max="10013" width="5" style="306" bestFit="1" customWidth="1"/>
    <col min="10014" max="10014" width="4.85546875" style="306" bestFit="1" customWidth="1"/>
    <col min="10015" max="10015" width="5.140625" style="306" bestFit="1" customWidth="1"/>
    <col min="10016" max="10018" width="5" style="306" bestFit="1" customWidth="1"/>
    <col min="10019" max="10020" width="4.85546875" style="306" bestFit="1" customWidth="1"/>
    <col min="10021" max="10021" width="4.7109375" style="306" bestFit="1" customWidth="1"/>
    <col min="10022" max="10022" width="4.85546875" style="306" bestFit="1" customWidth="1"/>
    <col min="10023" max="10023" width="7.140625" style="306" bestFit="1" customWidth="1"/>
    <col min="10024" max="10025" width="15.7109375" style="306" customWidth="1"/>
    <col min="10026" max="10240" width="9.140625" style="306"/>
    <col min="10241" max="10241" width="44.140625" style="306" customWidth="1"/>
    <col min="10242" max="10243" width="4.85546875" style="306" bestFit="1" customWidth="1"/>
    <col min="10244" max="10244" width="5" style="306" bestFit="1" customWidth="1"/>
    <col min="10245" max="10245" width="4.7109375" style="306" bestFit="1" customWidth="1"/>
    <col min="10246" max="10246" width="5.140625" style="306" bestFit="1" customWidth="1"/>
    <col min="10247" max="10247" width="4.85546875" style="306" bestFit="1" customWidth="1"/>
    <col min="10248" max="10249" width="5" style="306" bestFit="1" customWidth="1"/>
    <col min="10250" max="10250" width="4.85546875" style="306" bestFit="1" customWidth="1"/>
    <col min="10251" max="10251" width="4.7109375" style="306" bestFit="1" customWidth="1"/>
    <col min="10252" max="10252" width="4.85546875" style="306" bestFit="1" customWidth="1"/>
    <col min="10253" max="10253" width="4.7109375" style="306" bestFit="1" customWidth="1"/>
    <col min="10254" max="10254" width="4.85546875" style="306" bestFit="1" customWidth="1"/>
    <col min="10255" max="10255" width="5" style="306" bestFit="1" customWidth="1"/>
    <col min="10256" max="10256" width="4.5703125" style="306" bestFit="1" customWidth="1"/>
    <col min="10257" max="10258" width="4.85546875" style="306" bestFit="1" customWidth="1"/>
    <col min="10259" max="10260" width="5" style="306" bestFit="1" customWidth="1"/>
    <col min="10261" max="10261" width="5.140625" style="306" bestFit="1" customWidth="1"/>
    <col min="10262" max="10262" width="5" style="306" bestFit="1" customWidth="1"/>
    <col min="10263" max="10263" width="5.28515625" style="306" bestFit="1" customWidth="1"/>
    <col min="10264" max="10264" width="5.42578125" style="306" bestFit="1" customWidth="1"/>
    <col min="10265" max="10266" width="5.140625" style="306" bestFit="1" customWidth="1"/>
    <col min="10267" max="10267" width="5" style="306" bestFit="1" customWidth="1"/>
    <col min="10268" max="10268" width="4.85546875" style="306" bestFit="1" customWidth="1"/>
    <col min="10269" max="10269" width="5" style="306" bestFit="1" customWidth="1"/>
    <col min="10270" max="10270" width="4.85546875" style="306" bestFit="1" customWidth="1"/>
    <col min="10271" max="10271" width="5.140625" style="306" bestFit="1" customWidth="1"/>
    <col min="10272" max="10274" width="5" style="306" bestFit="1" customWidth="1"/>
    <col min="10275" max="10276" width="4.85546875" style="306" bestFit="1" customWidth="1"/>
    <col min="10277" max="10277" width="4.7109375" style="306" bestFit="1" customWidth="1"/>
    <col min="10278" max="10278" width="4.85546875" style="306" bestFit="1" customWidth="1"/>
    <col min="10279" max="10279" width="7.140625" style="306" bestFit="1" customWidth="1"/>
    <col min="10280" max="10281" width="15.7109375" style="306" customWidth="1"/>
    <col min="10282" max="10496" width="9.140625" style="306"/>
    <col min="10497" max="10497" width="44.140625" style="306" customWidth="1"/>
    <col min="10498" max="10499" width="4.85546875" style="306" bestFit="1" customWidth="1"/>
    <col min="10500" max="10500" width="5" style="306" bestFit="1" customWidth="1"/>
    <col min="10501" max="10501" width="4.7109375" style="306" bestFit="1" customWidth="1"/>
    <col min="10502" max="10502" width="5.140625" style="306" bestFit="1" customWidth="1"/>
    <col min="10503" max="10503" width="4.85546875" style="306" bestFit="1" customWidth="1"/>
    <col min="10504" max="10505" width="5" style="306" bestFit="1" customWidth="1"/>
    <col min="10506" max="10506" width="4.85546875" style="306" bestFit="1" customWidth="1"/>
    <col min="10507" max="10507" width="4.7109375" style="306" bestFit="1" customWidth="1"/>
    <col min="10508" max="10508" width="4.85546875" style="306" bestFit="1" customWidth="1"/>
    <col min="10509" max="10509" width="4.7109375" style="306" bestFit="1" customWidth="1"/>
    <col min="10510" max="10510" width="4.85546875" style="306" bestFit="1" customWidth="1"/>
    <col min="10511" max="10511" width="5" style="306" bestFit="1" customWidth="1"/>
    <col min="10512" max="10512" width="4.5703125" style="306" bestFit="1" customWidth="1"/>
    <col min="10513" max="10514" width="4.85546875" style="306" bestFit="1" customWidth="1"/>
    <col min="10515" max="10516" width="5" style="306" bestFit="1" customWidth="1"/>
    <col min="10517" max="10517" width="5.140625" style="306" bestFit="1" customWidth="1"/>
    <col min="10518" max="10518" width="5" style="306" bestFit="1" customWidth="1"/>
    <col min="10519" max="10519" width="5.28515625" style="306" bestFit="1" customWidth="1"/>
    <col min="10520" max="10520" width="5.42578125" style="306" bestFit="1" customWidth="1"/>
    <col min="10521" max="10522" width="5.140625" style="306" bestFit="1" customWidth="1"/>
    <col min="10523" max="10523" width="5" style="306" bestFit="1" customWidth="1"/>
    <col min="10524" max="10524" width="4.85546875" style="306" bestFit="1" customWidth="1"/>
    <col min="10525" max="10525" width="5" style="306" bestFit="1" customWidth="1"/>
    <col min="10526" max="10526" width="4.85546875" style="306" bestFit="1" customWidth="1"/>
    <col min="10527" max="10527" width="5.140625" style="306" bestFit="1" customWidth="1"/>
    <col min="10528" max="10530" width="5" style="306" bestFit="1" customWidth="1"/>
    <col min="10531" max="10532" width="4.85546875" style="306" bestFit="1" customWidth="1"/>
    <col min="10533" max="10533" width="4.7109375" style="306" bestFit="1" customWidth="1"/>
    <col min="10534" max="10534" width="4.85546875" style="306" bestFit="1" customWidth="1"/>
    <col min="10535" max="10535" width="7.140625" style="306" bestFit="1" customWidth="1"/>
    <col min="10536" max="10537" width="15.7109375" style="306" customWidth="1"/>
    <col min="10538" max="10752" width="9.140625" style="306"/>
    <col min="10753" max="10753" width="44.140625" style="306" customWidth="1"/>
    <col min="10754" max="10755" width="4.85546875" style="306" bestFit="1" customWidth="1"/>
    <col min="10756" max="10756" width="5" style="306" bestFit="1" customWidth="1"/>
    <col min="10757" max="10757" width="4.7109375" style="306" bestFit="1" customWidth="1"/>
    <col min="10758" max="10758" width="5.140625" style="306" bestFit="1" customWidth="1"/>
    <col min="10759" max="10759" width="4.85546875" style="306" bestFit="1" customWidth="1"/>
    <col min="10760" max="10761" width="5" style="306" bestFit="1" customWidth="1"/>
    <col min="10762" max="10762" width="4.85546875" style="306" bestFit="1" customWidth="1"/>
    <col min="10763" max="10763" width="4.7109375" style="306" bestFit="1" customWidth="1"/>
    <col min="10764" max="10764" width="4.85546875" style="306" bestFit="1" customWidth="1"/>
    <col min="10765" max="10765" width="4.7109375" style="306" bestFit="1" customWidth="1"/>
    <col min="10766" max="10766" width="4.85546875" style="306" bestFit="1" customWidth="1"/>
    <col min="10767" max="10767" width="5" style="306" bestFit="1" customWidth="1"/>
    <col min="10768" max="10768" width="4.5703125" style="306" bestFit="1" customWidth="1"/>
    <col min="10769" max="10770" width="4.85546875" style="306" bestFit="1" customWidth="1"/>
    <col min="10771" max="10772" width="5" style="306" bestFit="1" customWidth="1"/>
    <col min="10773" max="10773" width="5.140625" style="306" bestFit="1" customWidth="1"/>
    <col min="10774" max="10774" width="5" style="306" bestFit="1" customWidth="1"/>
    <col min="10775" max="10775" width="5.28515625" style="306" bestFit="1" customWidth="1"/>
    <col min="10776" max="10776" width="5.42578125" style="306" bestFit="1" customWidth="1"/>
    <col min="10777" max="10778" width="5.140625" style="306" bestFit="1" customWidth="1"/>
    <col min="10779" max="10779" width="5" style="306" bestFit="1" customWidth="1"/>
    <col min="10780" max="10780" width="4.85546875" style="306" bestFit="1" customWidth="1"/>
    <col min="10781" max="10781" width="5" style="306" bestFit="1" customWidth="1"/>
    <col min="10782" max="10782" width="4.85546875" style="306" bestFit="1" customWidth="1"/>
    <col min="10783" max="10783" width="5.140625" style="306" bestFit="1" customWidth="1"/>
    <col min="10784" max="10786" width="5" style="306" bestFit="1" customWidth="1"/>
    <col min="10787" max="10788" width="4.85546875" style="306" bestFit="1" customWidth="1"/>
    <col min="10789" max="10789" width="4.7109375" style="306" bestFit="1" customWidth="1"/>
    <col min="10790" max="10790" width="4.85546875" style="306" bestFit="1" customWidth="1"/>
    <col min="10791" max="10791" width="7.140625" style="306" bestFit="1" customWidth="1"/>
    <col min="10792" max="10793" width="15.7109375" style="306" customWidth="1"/>
    <col min="10794" max="11008" width="9.140625" style="306"/>
    <col min="11009" max="11009" width="44.140625" style="306" customWidth="1"/>
    <col min="11010" max="11011" width="4.85546875" style="306" bestFit="1" customWidth="1"/>
    <col min="11012" max="11012" width="5" style="306" bestFit="1" customWidth="1"/>
    <col min="11013" max="11013" width="4.7109375" style="306" bestFit="1" customWidth="1"/>
    <col min="11014" max="11014" width="5.140625" style="306" bestFit="1" customWidth="1"/>
    <col min="11015" max="11015" width="4.85546875" style="306" bestFit="1" customWidth="1"/>
    <col min="11016" max="11017" width="5" style="306" bestFit="1" customWidth="1"/>
    <col min="11018" max="11018" width="4.85546875" style="306" bestFit="1" customWidth="1"/>
    <col min="11019" max="11019" width="4.7109375" style="306" bestFit="1" customWidth="1"/>
    <col min="11020" max="11020" width="4.85546875" style="306" bestFit="1" customWidth="1"/>
    <col min="11021" max="11021" width="4.7109375" style="306" bestFit="1" customWidth="1"/>
    <col min="11022" max="11022" width="4.85546875" style="306" bestFit="1" customWidth="1"/>
    <col min="11023" max="11023" width="5" style="306" bestFit="1" customWidth="1"/>
    <col min="11024" max="11024" width="4.5703125" style="306" bestFit="1" customWidth="1"/>
    <col min="11025" max="11026" width="4.85546875" style="306" bestFit="1" customWidth="1"/>
    <col min="11027" max="11028" width="5" style="306" bestFit="1" customWidth="1"/>
    <col min="11029" max="11029" width="5.140625" style="306" bestFit="1" customWidth="1"/>
    <col min="11030" max="11030" width="5" style="306" bestFit="1" customWidth="1"/>
    <col min="11031" max="11031" width="5.28515625" style="306" bestFit="1" customWidth="1"/>
    <col min="11032" max="11032" width="5.42578125" style="306" bestFit="1" customWidth="1"/>
    <col min="11033" max="11034" width="5.140625" style="306" bestFit="1" customWidth="1"/>
    <col min="11035" max="11035" width="5" style="306" bestFit="1" customWidth="1"/>
    <col min="11036" max="11036" width="4.85546875" style="306" bestFit="1" customWidth="1"/>
    <col min="11037" max="11037" width="5" style="306" bestFit="1" customWidth="1"/>
    <col min="11038" max="11038" width="4.85546875" style="306" bestFit="1" customWidth="1"/>
    <col min="11039" max="11039" width="5.140625" style="306" bestFit="1" customWidth="1"/>
    <col min="11040" max="11042" width="5" style="306" bestFit="1" customWidth="1"/>
    <col min="11043" max="11044" width="4.85546875" style="306" bestFit="1" customWidth="1"/>
    <col min="11045" max="11045" width="4.7109375" style="306" bestFit="1" customWidth="1"/>
    <col min="11046" max="11046" width="4.85546875" style="306" bestFit="1" customWidth="1"/>
    <col min="11047" max="11047" width="7.140625" style="306" bestFit="1" customWidth="1"/>
    <col min="11048" max="11049" width="15.7109375" style="306" customWidth="1"/>
    <col min="11050" max="11264" width="9.140625" style="306"/>
    <col min="11265" max="11265" width="44.140625" style="306" customWidth="1"/>
    <col min="11266" max="11267" width="4.85546875" style="306" bestFit="1" customWidth="1"/>
    <col min="11268" max="11268" width="5" style="306" bestFit="1" customWidth="1"/>
    <col min="11269" max="11269" width="4.7109375" style="306" bestFit="1" customWidth="1"/>
    <col min="11270" max="11270" width="5.140625" style="306" bestFit="1" customWidth="1"/>
    <col min="11271" max="11271" width="4.85546875" style="306" bestFit="1" customWidth="1"/>
    <col min="11272" max="11273" width="5" style="306" bestFit="1" customWidth="1"/>
    <col min="11274" max="11274" width="4.85546875" style="306" bestFit="1" customWidth="1"/>
    <col min="11275" max="11275" width="4.7109375" style="306" bestFit="1" customWidth="1"/>
    <col min="11276" max="11276" width="4.85546875" style="306" bestFit="1" customWidth="1"/>
    <col min="11277" max="11277" width="4.7109375" style="306" bestFit="1" customWidth="1"/>
    <col min="11278" max="11278" width="4.85546875" style="306" bestFit="1" customWidth="1"/>
    <col min="11279" max="11279" width="5" style="306" bestFit="1" customWidth="1"/>
    <col min="11280" max="11280" width="4.5703125" style="306" bestFit="1" customWidth="1"/>
    <col min="11281" max="11282" width="4.85546875" style="306" bestFit="1" customWidth="1"/>
    <col min="11283" max="11284" width="5" style="306" bestFit="1" customWidth="1"/>
    <col min="11285" max="11285" width="5.140625" style="306" bestFit="1" customWidth="1"/>
    <col min="11286" max="11286" width="5" style="306" bestFit="1" customWidth="1"/>
    <col min="11287" max="11287" width="5.28515625" style="306" bestFit="1" customWidth="1"/>
    <col min="11288" max="11288" width="5.42578125" style="306" bestFit="1" customWidth="1"/>
    <col min="11289" max="11290" width="5.140625" style="306" bestFit="1" customWidth="1"/>
    <col min="11291" max="11291" width="5" style="306" bestFit="1" customWidth="1"/>
    <col min="11292" max="11292" width="4.85546875" style="306" bestFit="1" customWidth="1"/>
    <col min="11293" max="11293" width="5" style="306" bestFit="1" customWidth="1"/>
    <col min="11294" max="11294" width="4.85546875" style="306" bestFit="1" customWidth="1"/>
    <col min="11295" max="11295" width="5.140625" style="306" bestFit="1" customWidth="1"/>
    <col min="11296" max="11298" width="5" style="306" bestFit="1" customWidth="1"/>
    <col min="11299" max="11300" width="4.85546875" style="306" bestFit="1" customWidth="1"/>
    <col min="11301" max="11301" width="4.7109375" style="306" bestFit="1" customWidth="1"/>
    <col min="11302" max="11302" width="4.85546875" style="306" bestFit="1" customWidth="1"/>
    <col min="11303" max="11303" width="7.140625" style="306" bestFit="1" customWidth="1"/>
    <col min="11304" max="11305" width="15.7109375" style="306" customWidth="1"/>
    <col min="11306" max="11520" width="9.140625" style="306"/>
    <col min="11521" max="11521" width="44.140625" style="306" customWidth="1"/>
    <col min="11522" max="11523" width="4.85546875" style="306" bestFit="1" customWidth="1"/>
    <col min="11524" max="11524" width="5" style="306" bestFit="1" customWidth="1"/>
    <col min="11525" max="11525" width="4.7109375" style="306" bestFit="1" customWidth="1"/>
    <col min="11526" max="11526" width="5.140625" style="306" bestFit="1" customWidth="1"/>
    <col min="11527" max="11527" width="4.85546875" style="306" bestFit="1" customWidth="1"/>
    <col min="11528" max="11529" width="5" style="306" bestFit="1" customWidth="1"/>
    <col min="11530" max="11530" width="4.85546875" style="306" bestFit="1" customWidth="1"/>
    <col min="11531" max="11531" width="4.7109375" style="306" bestFit="1" customWidth="1"/>
    <col min="11532" max="11532" width="4.85546875" style="306" bestFit="1" customWidth="1"/>
    <col min="11533" max="11533" width="4.7109375" style="306" bestFit="1" customWidth="1"/>
    <col min="11534" max="11534" width="4.85546875" style="306" bestFit="1" customWidth="1"/>
    <col min="11535" max="11535" width="5" style="306" bestFit="1" customWidth="1"/>
    <col min="11536" max="11536" width="4.5703125" style="306" bestFit="1" customWidth="1"/>
    <col min="11537" max="11538" width="4.85546875" style="306" bestFit="1" customWidth="1"/>
    <col min="11539" max="11540" width="5" style="306" bestFit="1" customWidth="1"/>
    <col min="11541" max="11541" width="5.140625" style="306" bestFit="1" customWidth="1"/>
    <col min="11542" max="11542" width="5" style="306" bestFit="1" customWidth="1"/>
    <col min="11543" max="11543" width="5.28515625" style="306" bestFit="1" customWidth="1"/>
    <col min="11544" max="11544" width="5.42578125" style="306" bestFit="1" customWidth="1"/>
    <col min="11545" max="11546" width="5.140625" style="306" bestFit="1" customWidth="1"/>
    <col min="11547" max="11547" width="5" style="306" bestFit="1" customWidth="1"/>
    <col min="11548" max="11548" width="4.85546875" style="306" bestFit="1" customWidth="1"/>
    <col min="11549" max="11549" width="5" style="306" bestFit="1" customWidth="1"/>
    <col min="11550" max="11550" width="4.85546875" style="306" bestFit="1" customWidth="1"/>
    <col min="11551" max="11551" width="5.140625" style="306" bestFit="1" customWidth="1"/>
    <col min="11552" max="11554" width="5" style="306" bestFit="1" customWidth="1"/>
    <col min="11555" max="11556" width="4.85546875" style="306" bestFit="1" customWidth="1"/>
    <col min="11557" max="11557" width="4.7109375" style="306" bestFit="1" customWidth="1"/>
    <col min="11558" max="11558" width="4.85546875" style="306" bestFit="1" customWidth="1"/>
    <col min="11559" max="11559" width="7.140625" style="306" bestFit="1" customWidth="1"/>
    <col min="11560" max="11561" width="15.7109375" style="306" customWidth="1"/>
    <col min="11562" max="11776" width="9.140625" style="306"/>
    <col min="11777" max="11777" width="44.140625" style="306" customWidth="1"/>
    <col min="11778" max="11779" width="4.85546875" style="306" bestFit="1" customWidth="1"/>
    <col min="11780" max="11780" width="5" style="306" bestFit="1" customWidth="1"/>
    <col min="11781" max="11781" width="4.7109375" style="306" bestFit="1" customWidth="1"/>
    <col min="11782" max="11782" width="5.140625" style="306" bestFit="1" customWidth="1"/>
    <col min="11783" max="11783" width="4.85546875" style="306" bestFit="1" customWidth="1"/>
    <col min="11784" max="11785" width="5" style="306" bestFit="1" customWidth="1"/>
    <col min="11786" max="11786" width="4.85546875" style="306" bestFit="1" customWidth="1"/>
    <col min="11787" max="11787" width="4.7109375" style="306" bestFit="1" customWidth="1"/>
    <col min="11788" max="11788" width="4.85546875" style="306" bestFit="1" customWidth="1"/>
    <col min="11789" max="11789" width="4.7109375" style="306" bestFit="1" customWidth="1"/>
    <col min="11790" max="11790" width="4.85546875" style="306" bestFit="1" customWidth="1"/>
    <col min="11791" max="11791" width="5" style="306" bestFit="1" customWidth="1"/>
    <col min="11792" max="11792" width="4.5703125" style="306" bestFit="1" customWidth="1"/>
    <col min="11793" max="11794" width="4.85546875" style="306" bestFit="1" customWidth="1"/>
    <col min="11795" max="11796" width="5" style="306" bestFit="1" customWidth="1"/>
    <col min="11797" max="11797" width="5.140625" style="306" bestFit="1" customWidth="1"/>
    <col min="11798" max="11798" width="5" style="306" bestFit="1" customWidth="1"/>
    <col min="11799" max="11799" width="5.28515625" style="306" bestFit="1" customWidth="1"/>
    <col min="11800" max="11800" width="5.42578125" style="306" bestFit="1" customWidth="1"/>
    <col min="11801" max="11802" width="5.140625" style="306" bestFit="1" customWidth="1"/>
    <col min="11803" max="11803" width="5" style="306" bestFit="1" customWidth="1"/>
    <col min="11804" max="11804" width="4.85546875" style="306" bestFit="1" customWidth="1"/>
    <col min="11805" max="11805" width="5" style="306" bestFit="1" customWidth="1"/>
    <col min="11806" max="11806" width="4.85546875" style="306" bestFit="1" customWidth="1"/>
    <col min="11807" max="11807" width="5.140625" style="306" bestFit="1" customWidth="1"/>
    <col min="11808" max="11810" width="5" style="306" bestFit="1" customWidth="1"/>
    <col min="11811" max="11812" width="4.85546875" style="306" bestFit="1" customWidth="1"/>
    <col min="11813" max="11813" width="4.7109375" style="306" bestFit="1" customWidth="1"/>
    <col min="11814" max="11814" width="4.85546875" style="306" bestFit="1" customWidth="1"/>
    <col min="11815" max="11815" width="7.140625" style="306" bestFit="1" customWidth="1"/>
    <col min="11816" max="11817" width="15.7109375" style="306" customWidth="1"/>
    <col min="11818" max="12032" width="9.140625" style="306"/>
    <col min="12033" max="12033" width="44.140625" style="306" customWidth="1"/>
    <col min="12034" max="12035" width="4.85546875" style="306" bestFit="1" customWidth="1"/>
    <col min="12036" max="12036" width="5" style="306" bestFit="1" customWidth="1"/>
    <col min="12037" max="12037" width="4.7109375" style="306" bestFit="1" customWidth="1"/>
    <col min="12038" max="12038" width="5.140625" style="306" bestFit="1" customWidth="1"/>
    <col min="12039" max="12039" width="4.85546875" style="306" bestFit="1" customWidth="1"/>
    <col min="12040" max="12041" width="5" style="306" bestFit="1" customWidth="1"/>
    <col min="12042" max="12042" width="4.85546875" style="306" bestFit="1" customWidth="1"/>
    <col min="12043" max="12043" width="4.7109375" style="306" bestFit="1" customWidth="1"/>
    <col min="12044" max="12044" width="4.85546875" style="306" bestFit="1" customWidth="1"/>
    <col min="12045" max="12045" width="4.7109375" style="306" bestFit="1" customWidth="1"/>
    <col min="12046" max="12046" width="4.85546875" style="306" bestFit="1" customWidth="1"/>
    <col min="12047" max="12047" width="5" style="306" bestFit="1" customWidth="1"/>
    <col min="12048" max="12048" width="4.5703125" style="306" bestFit="1" customWidth="1"/>
    <col min="12049" max="12050" width="4.85546875" style="306" bestFit="1" customWidth="1"/>
    <col min="12051" max="12052" width="5" style="306" bestFit="1" customWidth="1"/>
    <col min="12053" max="12053" width="5.140625" style="306" bestFit="1" customWidth="1"/>
    <col min="12054" max="12054" width="5" style="306" bestFit="1" customWidth="1"/>
    <col min="12055" max="12055" width="5.28515625" style="306" bestFit="1" customWidth="1"/>
    <col min="12056" max="12056" width="5.42578125" style="306" bestFit="1" customWidth="1"/>
    <col min="12057" max="12058" width="5.140625" style="306" bestFit="1" customWidth="1"/>
    <col min="12059" max="12059" width="5" style="306" bestFit="1" customWidth="1"/>
    <col min="12060" max="12060" width="4.85546875" style="306" bestFit="1" customWidth="1"/>
    <col min="12061" max="12061" width="5" style="306" bestFit="1" customWidth="1"/>
    <col min="12062" max="12062" width="4.85546875" style="306" bestFit="1" customWidth="1"/>
    <col min="12063" max="12063" width="5.140625" style="306" bestFit="1" customWidth="1"/>
    <col min="12064" max="12066" width="5" style="306" bestFit="1" customWidth="1"/>
    <col min="12067" max="12068" width="4.85546875" style="306" bestFit="1" customWidth="1"/>
    <col min="12069" max="12069" width="4.7109375" style="306" bestFit="1" customWidth="1"/>
    <col min="12070" max="12070" width="4.85546875" style="306" bestFit="1" customWidth="1"/>
    <col min="12071" max="12071" width="7.140625" style="306" bestFit="1" customWidth="1"/>
    <col min="12072" max="12073" width="15.7109375" style="306" customWidth="1"/>
    <col min="12074" max="12288" width="9.140625" style="306"/>
    <col min="12289" max="12289" width="44.140625" style="306" customWidth="1"/>
    <col min="12290" max="12291" width="4.85546875" style="306" bestFit="1" customWidth="1"/>
    <col min="12292" max="12292" width="5" style="306" bestFit="1" customWidth="1"/>
    <col min="12293" max="12293" width="4.7109375" style="306" bestFit="1" customWidth="1"/>
    <col min="12294" max="12294" width="5.140625" style="306" bestFit="1" customWidth="1"/>
    <col min="12295" max="12295" width="4.85546875" style="306" bestFit="1" customWidth="1"/>
    <col min="12296" max="12297" width="5" style="306" bestFit="1" customWidth="1"/>
    <col min="12298" max="12298" width="4.85546875" style="306" bestFit="1" customWidth="1"/>
    <col min="12299" max="12299" width="4.7109375" style="306" bestFit="1" customWidth="1"/>
    <col min="12300" max="12300" width="4.85546875" style="306" bestFit="1" customWidth="1"/>
    <col min="12301" max="12301" width="4.7109375" style="306" bestFit="1" customWidth="1"/>
    <col min="12302" max="12302" width="4.85546875" style="306" bestFit="1" customWidth="1"/>
    <col min="12303" max="12303" width="5" style="306" bestFit="1" customWidth="1"/>
    <col min="12304" max="12304" width="4.5703125" style="306" bestFit="1" customWidth="1"/>
    <col min="12305" max="12306" width="4.85546875" style="306" bestFit="1" customWidth="1"/>
    <col min="12307" max="12308" width="5" style="306" bestFit="1" customWidth="1"/>
    <col min="12309" max="12309" width="5.140625" style="306" bestFit="1" customWidth="1"/>
    <col min="12310" max="12310" width="5" style="306" bestFit="1" customWidth="1"/>
    <col min="12311" max="12311" width="5.28515625" style="306" bestFit="1" customWidth="1"/>
    <col min="12312" max="12312" width="5.42578125" style="306" bestFit="1" customWidth="1"/>
    <col min="12313" max="12314" width="5.140625" style="306" bestFit="1" customWidth="1"/>
    <col min="12315" max="12315" width="5" style="306" bestFit="1" customWidth="1"/>
    <col min="12316" max="12316" width="4.85546875" style="306" bestFit="1" customWidth="1"/>
    <col min="12317" max="12317" width="5" style="306" bestFit="1" customWidth="1"/>
    <col min="12318" max="12318" width="4.85546875" style="306" bestFit="1" customWidth="1"/>
    <col min="12319" max="12319" width="5.140625" style="306" bestFit="1" customWidth="1"/>
    <col min="12320" max="12322" width="5" style="306" bestFit="1" customWidth="1"/>
    <col min="12323" max="12324" width="4.85546875" style="306" bestFit="1" customWidth="1"/>
    <col min="12325" max="12325" width="4.7109375" style="306" bestFit="1" customWidth="1"/>
    <col min="12326" max="12326" width="4.85546875" style="306" bestFit="1" customWidth="1"/>
    <col min="12327" max="12327" width="7.140625" style="306" bestFit="1" customWidth="1"/>
    <col min="12328" max="12329" width="15.7109375" style="306" customWidth="1"/>
    <col min="12330" max="12544" width="9.140625" style="306"/>
    <col min="12545" max="12545" width="44.140625" style="306" customWidth="1"/>
    <col min="12546" max="12547" width="4.85546875" style="306" bestFit="1" customWidth="1"/>
    <col min="12548" max="12548" width="5" style="306" bestFit="1" customWidth="1"/>
    <col min="12549" max="12549" width="4.7109375" style="306" bestFit="1" customWidth="1"/>
    <col min="12550" max="12550" width="5.140625" style="306" bestFit="1" customWidth="1"/>
    <col min="12551" max="12551" width="4.85546875" style="306" bestFit="1" customWidth="1"/>
    <col min="12552" max="12553" width="5" style="306" bestFit="1" customWidth="1"/>
    <col min="12554" max="12554" width="4.85546875" style="306" bestFit="1" customWidth="1"/>
    <col min="12555" max="12555" width="4.7109375" style="306" bestFit="1" customWidth="1"/>
    <col min="12556" max="12556" width="4.85546875" style="306" bestFit="1" customWidth="1"/>
    <col min="12557" max="12557" width="4.7109375" style="306" bestFit="1" customWidth="1"/>
    <col min="12558" max="12558" width="4.85546875" style="306" bestFit="1" customWidth="1"/>
    <col min="12559" max="12559" width="5" style="306" bestFit="1" customWidth="1"/>
    <col min="12560" max="12560" width="4.5703125" style="306" bestFit="1" customWidth="1"/>
    <col min="12561" max="12562" width="4.85546875" style="306" bestFit="1" customWidth="1"/>
    <col min="12563" max="12564" width="5" style="306" bestFit="1" customWidth="1"/>
    <col min="12565" max="12565" width="5.140625" style="306" bestFit="1" customWidth="1"/>
    <col min="12566" max="12566" width="5" style="306" bestFit="1" customWidth="1"/>
    <col min="12567" max="12567" width="5.28515625" style="306" bestFit="1" customWidth="1"/>
    <col min="12568" max="12568" width="5.42578125" style="306" bestFit="1" customWidth="1"/>
    <col min="12569" max="12570" width="5.140625" style="306" bestFit="1" customWidth="1"/>
    <col min="12571" max="12571" width="5" style="306" bestFit="1" customWidth="1"/>
    <col min="12572" max="12572" width="4.85546875" style="306" bestFit="1" customWidth="1"/>
    <col min="12573" max="12573" width="5" style="306" bestFit="1" customWidth="1"/>
    <col min="12574" max="12574" width="4.85546875" style="306" bestFit="1" customWidth="1"/>
    <col min="12575" max="12575" width="5.140625" style="306" bestFit="1" customWidth="1"/>
    <col min="12576" max="12578" width="5" style="306" bestFit="1" customWidth="1"/>
    <col min="12579" max="12580" width="4.85546875" style="306" bestFit="1" customWidth="1"/>
    <col min="12581" max="12581" width="4.7109375" style="306" bestFit="1" customWidth="1"/>
    <col min="12582" max="12582" width="4.85546875" style="306" bestFit="1" customWidth="1"/>
    <col min="12583" max="12583" width="7.140625" style="306" bestFit="1" customWidth="1"/>
    <col min="12584" max="12585" width="15.7109375" style="306" customWidth="1"/>
    <col min="12586" max="12800" width="9.140625" style="306"/>
    <col min="12801" max="12801" width="44.140625" style="306" customWidth="1"/>
    <col min="12802" max="12803" width="4.85546875" style="306" bestFit="1" customWidth="1"/>
    <col min="12804" max="12804" width="5" style="306" bestFit="1" customWidth="1"/>
    <col min="12805" max="12805" width="4.7109375" style="306" bestFit="1" customWidth="1"/>
    <col min="12806" max="12806" width="5.140625" style="306" bestFit="1" customWidth="1"/>
    <col min="12807" max="12807" width="4.85546875" style="306" bestFit="1" customWidth="1"/>
    <col min="12808" max="12809" width="5" style="306" bestFit="1" customWidth="1"/>
    <col min="12810" max="12810" width="4.85546875" style="306" bestFit="1" customWidth="1"/>
    <col min="12811" max="12811" width="4.7109375" style="306" bestFit="1" customWidth="1"/>
    <col min="12812" max="12812" width="4.85546875" style="306" bestFit="1" customWidth="1"/>
    <col min="12813" max="12813" width="4.7109375" style="306" bestFit="1" customWidth="1"/>
    <col min="12814" max="12814" width="4.85546875" style="306" bestFit="1" customWidth="1"/>
    <col min="12815" max="12815" width="5" style="306" bestFit="1" customWidth="1"/>
    <col min="12816" max="12816" width="4.5703125" style="306" bestFit="1" customWidth="1"/>
    <col min="12817" max="12818" width="4.85546875" style="306" bestFit="1" customWidth="1"/>
    <col min="12819" max="12820" width="5" style="306" bestFit="1" customWidth="1"/>
    <col min="12821" max="12821" width="5.140625" style="306" bestFit="1" customWidth="1"/>
    <col min="12822" max="12822" width="5" style="306" bestFit="1" customWidth="1"/>
    <col min="12823" max="12823" width="5.28515625" style="306" bestFit="1" customWidth="1"/>
    <col min="12824" max="12824" width="5.42578125" style="306" bestFit="1" customWidth="1"/>
    <col min="12825" max="12826" width="5.140625" style="306" bestFit="1" customWidth="1"/>
    <col min="12827" max="12827" width="5" style="306" bestFit="1" customWidth="1"/>
    <col min="12828" max="12828" width="4.85546875" style="306" bestFit="1" customWidth="1"/>
    <col min="12829" max="12829" width="5" style="306" bestFit="1" customWidth="1"/>
    <col min="12830" max="12830" width="4.85546875" style="306" bestFit="1" customWidth="1"/>
    <col min="12831" max="12831" width="5.140625" style="306" bestFit="1" customWidth="1"/>
    <col min="12832" max="12834" width="5" style="306" bestFit="1" customWidth="1"/>
    <col min="12835" max="12836" width="4.85546875" style="306" bestFit="1" customWidth="1"/>
    <col min="12837" max="12837" width="4.7109375" style="306" bestFit="1" customWidth="1"/>
    <col min="12838" max="12838" width="4.85546875" style="306" bestFit="1" customWidth="1"/>
    <col min="12839" max="12839" width="7.140625" style="306" bestFit="1" customWidth="1"/>
    <col min="12840" max="12841" width="15.7109375" style="306" customWidth="1"/>
    <col min="12842" max="13056" width="9.140625" style="306"/>
    <col min="13057" max="13057" width="44.140625" style="306" customWidth="1"/>
    <col min="13058" max="13059" width="4.85546875" style="306" bestFit="1" customWidth="1"/>
    <col min="13060" max="13060" width="5" style="306" bestFit="1" customWidth="1"/>
    <col min="13061" max="13061" width="4.7109375" style="306" bestFit="1" customWidth="1"/>
    <col min="13062" max="13062" width="5.140625" style="306" bestFit="1" customWidth="1"/>
    <col min="13063" max="13063" width="4.85546875" style="306" bestFit="1" customWidth="1"/>
    <col min="13064" max="13065" width="5" style="306" bestFit="1" customWidth="1"/>
    <col min="13066" max="13066" width="4.85546875" style="306" bestFit="1" customWidth="1"/>
    <col min="13067" max="13067" width="4.7109375" style="306" bestFit="1" customWidth="1"/>
    <col min="13068" max="13068" width="4.85546875" style="306" bestFit="1" customWidth="1"/>
    <col min="13069" max="13069" width="4.7109375" style="306" bestFit="1" customWidth="1"/>
    <col min="13070" max="13070" width="4.85546875" style="306" bestFit="1" customWidth="1"/>
    <col min="13071" max="13071" width="5" style="306" bestFit="1" customWidth="1"/>
    <col min="13072" max="13072" width="4.5703125" style="306" bestFit="1" customWidth="1"/>
    <col min="13073" max="13074" width="4.85546875" style="306" bestFit="1" customWidth="1"/>
    <col min="13075" max="13076" width="5" style="306" bestFit="1" customWidth="1"/>
    <col min="13077" max="13077" width="5.140625" style="306" bestFit="1" customWidth="1"/>
    <col min="13078" max="13078" width="5" style="306" bestFit="1" customWidth="1"/>
    <col min="13079" max="13079" width="5.28515625" style="306" bestFit="1" customWidth="1"/>
    <col min="13080" max="13080" width="5.42578125" style="306" bestFit="1" customWidth="1"/>
    <col min="13081" max="13082" width="5.140625" style="306" bestFit="1" customWidth="1"/>
    <col min="13083" max="13083" width="5" style="306" bestFit="1" customWidth="1"/>
    <col min="13084" max="13084" width="4.85546875" style="306" bestFit="1" customWidth="1"/>
    <col min="13085" max="13085" width="5" style="306" bestFit="1" customWidth="1"/>
    <col min="13086" max="13086" width="4.85546875" style="306" bestFit="1" customWidth="1"/>
    <col min="13087" max="13087" width="5.140625" style="306" bestFit="1" customWidth="1"/>
    <col min="13088" max="13090" width="5" style="306" bestFit="1" customWidth="1"/>
    <col min="13091" max="13092" width="4.85546875" style="306" bestFit="1" customWidth="1"/>
    <col min="13093" max="13093" width="4.7109375" style="306" bestFit="1" customWidth="1"/>
    <col min="13094" max="13094" width="4.85546875" style="306" bestFit="1" customWidth="1"/>
    <col min="13095" max="13095" width="7.140625" style="306" bestFit="1" customWidth="1"/>
    <col min="13096" max="13097" width="15.7109375" style="306" customWidth="1"/>
    <col min="13098" max="13312" width="9.140625" style="306"/>
    <col min="13313" max="13313" width="44.140625" style="306" customWidth="1"/>
    <col min="13314" max="13315" width="4.85546875" style="306" bestFit="1" customWidth="1"/>
    <col min="13316" max="13316" width="5" style="306" bestFit="1" customWidth="1"/>
    <col min="13317" max="13317" width="4.7109375" style="306" bestFit="1" customWidth="1"/>
    <col min="13318" max="13318" width="5.140625" style="306" bestFit="1" customWidth="1"/>
    <col min="13319" max="13319" width="4.85546875" style="306" bestFit="1" customWidth="1"/>
    <col min="13320" max="13321" width="5" style="306" bestFit="1" customWidth="1"/>
    <col min="13322" max="13322" width="4.85546875" style="306" bestFit="1" customWidth="1"/>
    <col min="13323" max="13323" width="4.7109375" style="306" bestFit="1" customWidth="1"/>
    <col min="13324" max="13324" width="4.85546875" style="306" bestFit="1" customWidth="1"/>
    <col min="13325" max="13325" width="4.7109375" style="306" bestFit="1" customWidth="1"/>
    <col min="13326" max="13326" width="4.85546875" style="306" bestFit="1" customWidth="1"/>
    <col min="13327" max="13327" width="5" style="306" bestFit="1" customWidth="1"/>
    <col min="13328" max="13328" width="4.5703125" style="306" bestFit="1" customWidth="1"/>
    <col min="13329" max="13330" width="4.85546875" style="306" bestFit="1" customWidth="1"/>
    <col min="13331" max="13332" width="5" style="306" bestFit="1" customWidth="1"/>
    <col min="13333" max="13333" width="5.140625" style="306" bestFit="1" customWidth="1"/>
    <col min="13334" max="13334" width="5" style="306" bestFit="1" customWidth="1"/>
    <col min="13335" max="13335" width="5.28515625" style="306" bestFit="1" customWidth="1"/>
    <col min="13336" max="13336" width="5.42578125" style="306" bestFit="1" customWidth="1"/>
    <col min="13337" max="13338" width="5.140625" style="306" bestFit="1" customWidth="1"/>
    <col min="13339" max="13339" width="5" style="306" bestFit="1" customWidth="1"/>
    <col min="13340" max="13340" width="4.85546875" style="306" bestFit="1" customWidth="1"/>
    <col min="13341" max="13341" width="5" style="306" bestFit="1" customWidth="1"/>
    <col min="13342" max="13342" width="4.85546875" style="306" bestFit="1" customWidth="1"/>
    <col min="13343" max="13343" width="5.140625" style="306" bestFit="1" customWidth="1"/>
    <col min="13344" max="13346" width="5" style="306" bestFit="1" customWidth="1"/>
    <col min="13347" max="13348" width="4.85546875" style="306" bestFit="1" customWidth="1"/>
    <col min="13349" max="13349" width="4.7109375" style="306" bestFit="1" customWidth="1"/>
    <col min="13350" max="13350" width="4.85546875" style="306" bestFit="1" customWidth="1"/>
    <col min="13351" max="13351" width="7.140625" style="306" bestFit="1" customWidth="1"/>
    <col min="13352" max="13353" width="15.7109375" style="306" customWidth="1"/>
    <col min="13354" max="13568" width="9.140625" style="306"/>
    <col min="13569" max="13569" width="44.140625" style="306" customWidth="1"/>
    <col min="13570" max="13571" width="4.85546875" style="306" bestFit="1" customWidth="1"/>
    <col min="13572" max="13572" width="5" style="306" bestFit="1" customWidth="1"/>
    <col min="13573" max="13573" width="4.7109375" style="306" bestFit="1" customWidth="1"/>
    <col min="13574" max="13574" width="5.140625" style="306" bestFit="1" customWidth="1"/>
    <col min="13575" max="13575" width="4.85546875" style="306" bestFit="1" customWidth="1"/>
    <col min="13576" max="13577" width="5" style="306" bestFit="1" customWidth="1"/>
    <col min="13578" max="13578" width="4.85546875" style="306" bestFit="1" customWidth="1"/>
    <col min="13579" max="13579" width="4.7109375" style="306" bestFit="1" customWidth="1"/>
    <col min="13580" max="13580" width="4.85546875" style="306" bestFit="1" customWidth="1"/>
    <col min="13581" max="13581" width="4.7109375" style="306" bestFit="1" customWidth="1"/>
    <col min="13582" max="13582" width="4.85546875" style="306" bestFit="1" customWidth="1"/>
    <col min="13583" max="13583" width="5" style="306" bestFit="1" customWidth="1"/>
    <col min="13584" max="13584" width="4.5703125" style="306" bestFit="1" customWidth="1"/>
    <col min="13585" max="13586" width="4.85546875" style="306" bestFit="1" customWidth="1"/>
    <col min="13587" max="13588" width="5" style="306" bestFit="1" customWidth="1"/>
    <col min="13589" max="13589" width="5.140625" style="306" bestFit="1" customWidth="1"/>
    <col min="13590" max="13590" width="5" style="306" bestFit="1" customWidth="1"/>
    <col min="13591" max="13591" width="5.28515625" style="306" bestFit="1" customWidth="1"/>
    <col min="13592" max="13592" width="5.42578125" style="306" bestFit="1" customWidth="1"/>
    <col min="13593" max="13594" width="5.140625" style="306" bestFit="1" customWidth="1"/>
    <col min="13595" max="13595" width="5" style="306" bestFit="1" customWidth="1"/>
    <col min="13596" max="13596" width="4.85546875" style="306" bestFit="1" customWidth="1"/>
    <col min="13597" max="13597" width="5" style="306" bestFit="1" customWidth="1"/>
    <col min="13598" max="13598" width="4.85546875" style="306" bestFit="1" customWidth="1"/>
    <col min="13599" max="13599" width="5.140625" style="306" bestFit="1" customWidth="1"/>
    <col min="13600" max="13602" width="5" style="306" bestFit="1" customWidth="1"/>
    <col min="13603" max="13604" width="4.85546875" style="306" bestFit="1" customWidth="1"/>
    <col min="13605" max="13605" width="4.7109375" style="306" bestFit="1" customWidth="1"/>
    <col min="13606" max="13606" width="4.85546875" style="306" bestFit="1" customWidth="1"/>
    <col min="13607" max="13607" width="7.140625" style="306" bestFit="1" customWidth="1"/>
    <col min="13608" max="13609" width="15.7109375" style="306" customWidth="1"/>
    <col min="13610" max="13824" width="9.140625" style="306"/>
    <col min="13825" max="13825" width="44.140625" style="306" customWidth="1"/>
    <col min="13826" max="13827" width="4.85546875" style="306" bestFit="1" customWidth="1"/>
    <col min="13828" max="13828" width="5" style="306" bestFit="1" customWidth="1"/>
    <col min="13829" max="13829" width="4.7109375" style="306" bestFit="1" customWidth="1"/>
    <col min="13830" max="13830" width="5.140625" style="306" bestFit="1" customWidth="1"/>
    <col min="13831" max="13831" width="4.85546875" style="306" bestFit="1" customWidth="1"/>
    <col min="13832" max="13833" width="5" style="306" bestFit="1" customWidth="1"/>
    <col min="13834" max="13834" width="4.85546875" style="306" bestFit="1" customWidth="1"/>
    <col min="13835" max="13835" width="4.7109375" style="306" bestFit="1" customWidth="1"/>
    <col min="13836" max="13836" width="4.85546875" style="306" bestFit="1" customWidth="1"/>
    <col min="13837" max="13837" width="4.7109375" style="306" bestFit="1" customWidth="1"/>
    <col min="13838" max="13838" width="4.85546875" style="306" bestFit="1" customWidth="1"/>
    <col min="13839" max="13839" width="5" style="306" bestFit="1" customWidth="1"/>
    <col min="13840" max="13840" width="4.5703125" style="306" bestFit="1" customWidth="1"/>
    <col min="13841" max="13842" width="4.85546875" style="306" bestFit="1" customWidth="1"/>
    <col min="13843" max="13844" width="5" style="306" bestFit="1" customWidth="1"/>
    <col min="13845" max="13845" width="5.140625" style="306" bestFit="1" customWidth="1"/>
    <col min="13846" max="13846" width="5" style="306" bestFit="1" customWidth="1"/>
    <col min="13847" max="13847" width="5.28515625" style="306" bestFit="1" customWidth="1"/>
    <col min="13848" max="13848" width="5.42578125" style="306" bestFit="1" customWidth="1"/>
    <col min="13849" max="13850" width="5.140625" style="306" bestFit="1" customWidth="1"/>
    <col min="13851" max="13851" width="5" style="306" bestFit="1" customWidth="1"/>
    <col min="13852" max="13852" width="4.85546875" style="306" bestFit="1" customWidth="1"/>
    <col min="13853" max="13853" width="5" style="306" bestFit="1" customWidth="1"/>
    <col min="13854" max="13854" width="4.85546875" style="306" bestFit="1" customWidth="1"/>
    <col min="13855" max="13855" width="5.140625" style="306" bestFit="1" customWidth="1"/>
    <col min="13856" max="13858" width="5" style="306" bestFit="1" customWidth="1"/>
    <col min="13859" max="13860" width="4.85546875" style="306" bestFit="1" customWidth="1"/>
    <col min="13861" max="13861" width="4.7109375" style="306" bestFit="1" customWidth="1"/>
    <col min="13862" max="13862" width="4.85546875" style="306" bestFit="1" customWidth="1"/>
    <col min="13863" max="13863" width="7.140625" style="306" bestFit="1" customWidth="1"/>
    <col min="13864" max="13865" width="15.7109375" style="306" customWidth="1"/>
    <col min="13866" max="14080" width="9.140625" style="306"/>
    <col min="14081" max="14081" width="44.140625" style="306" customWidth="1"/>
    <col min="14082" max="14083" width="4.85546875" style="306" bestFit="1" customWidth="1"/>
    <col min="14084" max="14084" width="5" style="306" bestFit="1" customWidth="1"/>
    <col min="14085" max="14085" width="4.7109375" style="306" bestFit="1" customWidth="1"/>
    <col min="14086" max="14086" width="5.140625" style="306" bestFit="1" customWidth="1"/>
    <col min="14087" max="14087" width="4.85546875" style="306" bestFit="1" customWidth="1"/>
    <col min="14088" max="14089" width="5" style="306" bestFit="1" customWidth="1"/>
    <col min="14090" max="14090" width="4.85546875" style="306" bestFit="1" customWidth="1"/>
    <col min="14091" max="14091" width="4.7109375" style="306" bestFit="1" customWidth="1"/>
    <col min="14092" max="14092" width="4.85546875" style="306" bestFit="1" customWidth="1"/>
    <col min="14093" max="14093" width="4.7109375" style="306" bestFit="1" customWidth="1"/>
    <col min="14094" max="14094" width="4.85546875" style="306" bestFit="1" customWidth="1"/>
    <col min="14095" max="14095" width="5" style="306" bestFit="1" customWidth="1"/>
    <col min="14096" max="14096" width="4.5703125" style="306" bestFit="1" customWidth="1"/>
    <col min="14097" max="14098" width="4.85546875" style="306" bestFit="1" customWidth="1"/>
    <col min="14099" max="14100" width="5" style="306" bestFit="1" customWidth="1"/>
    <col min="14101" max="14101" width="5.140625" style="306" bestFit="1" customWidth="1"/>
    <col min="14102" max="14102" width="5" style="306" bestFit="1" customWidth="1"/>
    <col min="14103" max="14103" width="5.28515625" style="306" bestFit="1" customWidth="1"/>
    <col min="14104" max="14104" width="5.42578125" style="306" bestFit="1" customWidth="1"/>
    <col min="14105" max="14106" width="5.140625" style="306" bestFit="1" customWidth="1"/>
    <col min="14107" max="14107" width="5" style="306" bestFit="1" customWidth="1"/>
    <col min="14108" max="14108" width="4.85546875" style="306" bestFit="1" customWidth="1"/>
    <col min="14109" max="14109" width="5" style="306" bestFit="1" customWidth="1"/>
    <col min="14110" max="14110" width="4.85546875" style="306" bestFit="1" customWidth="1"/>
    <col min="14111" max="14111" width="5.140625" style="306" bestFit="1" customWidth="1"/>
    <col min="14112" max="14114" width="5" style="306" bestFit="1" customWidth="1"/>
    <col min="14115" max="14116" width="4.85546875" style="306" bestFit="1" customWidth="1"/>
    <col min="14117" max="14117" width="4.7109375" style="306" bestFit="1" customWidth="1"/>
    <col min="14118" max="14118" width="4.85546875" style="306" bestFit="1" customWidth="1"/>
    <col min="14119" max="14119" width="7.140625" style="306" bestFit="1" customWidth="1"/>
    <col min="14120" max="14121" width="15.7109375" style="306" customWidth="1"/>
    <col min="14122" max="14336" width="9.140625" style="306"/>
    <col min="14337" max="14337" width="44.140625" style="306" customWidth="1"/>
    <col min="14338" max="14339" width="4.85546875" style="306" bestFit="1" customWidth="1"/>
    <col min="14340" max="14340" width="5" style="306" bestFit="1" customWidth="1"/>
    <col min="14341" max="14341" width="4.7109375" style="306" bestFit="1" customWidth="1"/>
    <col min="14342" max="14342" width="5.140625" style="306" bestFit="1" customWidth="1"/>
    <col min="14343" max="14343" width="4.85546875" style="306" bestFit="1" customWidth="1"/>
    <col min="14344" max="14345" width="5" style="306" bestFit="1" customWidth="1"/>
    <col min="14346" max="14346" width="4.85546875" style="306" bestFit="1" customWidth="1"/>
    <col min="14347" max="14347" width="4.7109375" style="306" bestFit="1" customWidth="1"/>
    <col min="14348" max="14348" width="4.85546875" style="306" bestFit="1" customWidth="1"/>
    <col min="14349" max="14349" width="4.7109375" style="306" bestFit="1" customWidth="1"/>
    <col min="14350" max="14350" width="4.85546875" style="306" bestFit="1" customWidth="1"/>
    <col min="14351" max="14351" width="5" style="306" bestFit="1" customWidth="1"/>
    <col min="14352" max="14352" width="4.5703125" style="306" bestFit="1" customWidth="1"/>
    <col min="14353" max="14354" width="4.85546875" style="306" bestFit="1" customWidth="1"/>
    <col min="14355" max="14356" width="5" style="306" bestFit="1" customWidth="1"/>
    <col min="14357" max="14357" width="5.140625" style="306" bestFit="1" customWidth="1"/>
    <col min="14358" max="14358" width="5" style="306" bestFit="1" customWidth="1"/>
    <col min="14359" max="14359" width="5.28515625" style="306" bestFit="1" customWidth="1"/>
    <col min="14360" max="14360" width="5.42578125" style="306" bestFit="1" customWidth="1"/>
    <col min="14361" max="14362" width="5.140625" style="306" bestFit="1" customWidth="1"/>
    <col min="14363" max="14363" width="5" style="306" bestFit="1" customWidth="1"/>
    <col min="14364" max="14364" width="4.85546875" style="306" bestFit="1" customWidth="1"/>
    <col min="14365" max="14365" width="5" style="306" bestFit="1" customWidth="1"/>
    <col min="14366" max="14366" width="4.85546875" style="306" bestFit="1" customWidth="1"/>
    <col min="14367" max="14367" width="5.140625" style="306" bestFit="1" customWidth="1"/>
    <col min="14368" max="14370" width="5" style="306" bestFit="1" customWidth="1"/>
    <col min="14371" max="14372" width="4.85546875" style="306" bestFit="1" customWidth="1"/>
    <col min="14373" max="14373" width="4.7109375" style="306" bestFit="1" customWidth="1"/>
    <col min="14374" max="14374" width="4.85546875" style="306" bestFit="1" customWidth="1"/>
    <col min="14375" max="14375" width="7.140625" style="306" bestFit="1" customWidth="1"/>
    <col min="14376" max="14377" width="15.7109375" style="306" customWidth="1"/>
    <col min="14378" max="14592" width="9.140625" style="306"/>
    <col min="14593" max="14593" width="44.140625" style="306" customWidth="1"/>
    <col min="14594" max="14595" width="4.85546875" style="306" bestFit="1" customWidth="1"/>
    <col min="14596" max="14596" width="5" style="306" bestFit="1" customWidth="1"/>
    <col min="14597" max="14597" width="4.7109375" style="306" bestFit="1" customWidth="1"/>
    <col min="14598" max="14598" width="5.140625" style="306" bestFit="1" customWidth="1"/>
    <col min="14599" max="14599" width="4.85546875" style="306" bestFit="1" customWidth="1"/>
    <col min="14600" max="14601" width="5" style="306" bestFit="1" customWidth="1"/>
    <col min="14602" max="14602" width="4.85546875" style="306" bestFit="1" customWidth="1"/>
    <col min="14603" max="14603" width="4.7109375" style="306" bestFit="1" customWidth="1"/>
    <col min="14604" max="14604" width="4.85546875" style="306" bestFit="1" customWidth="1"/>
    <col min="14605" max="14605" width="4.7109375" style="306" bestFit="1" customWidth="1"/>
    <col min="14606" max="14606" width="4.85546875" style="306" bestFit="1" customWidth="1"/>
    <col min="14607" max="14607" width="5" style="306" bestFit="1" customWidth="1"/>
    <col min="14608" max="14608" width="4.5703125" style="306" bestFit="1" customWidth="1"/>
    <col min="14609" max="14610" width="4.85546875" style="306" bestFit="1" customWidth="1"/>
    <col min="14611" max="14612" width="5" style="306" bestFit="1" customWidth="1"/>
    <col min="14613" max="14613" width="5.140625" style="306" bestFit="1" customWidth="1"/>
    <col min="14614" max="14614" width="5" style="306" bestFit="1" customWidth="1"/>
    <col min="14615" max="14615" width="5.28515625" style="306" bestFit="1" customWidth="1"/>
    <col min="14616" max="14616" width="5.42578125" style="306" bestFit="1" customWidth="1"/>
    <col min="14617" max="14618" width="5.140625" style="306" bestFit="1" customWidth="1"/>
    <col min="14619" max="14619" width="5" style="306" bestFit="1" customWidth="1"/>
    <col min="14620" max="14620" width="4.85546875" style="306" bestFit="1" customWidth="1"/>
    <col min="14621" max="14621" width="5" style="306" bestFit="1" customWidth="1"/>
    <col min="14622" max="14622" width="4.85546875" style="306" bestFit="1" customWidth="1"/>
    <col min="14623" max="14623" width="5.140625" style="306" bestFit="1" customWidth="1"/>
    <col min="14624" max="14626" width="5" style="306" bestFit="1" customWidth="1"/>
    <col min="14627" max="14628" width="4.85546875" style="306" bestFit="1" customWidth="1"/>
    <col min="14629" max="14629" width="4.7109375" style="306" bestFit="1" customWidth="1"/>
    <col min="14630" max="14630" width="4.85546875" style="306" bestFit="1" customWidth="1"/>
    <col min="14631" max="14631" width="7.140625" style="306" bestFit="1" customWidth="1"/>
    <col min="14632" max="14633" width="15.7109375" style="306" customWidth="1"/>
    <col min="14634" max="14848" width="9.140625" style="306"/>
    <col min="14849" max="14849" width="44.140625" style="306" customWidth="1"/>
    <col min="14850" max="14851" width="4.85546875" style="306" bestFit="1" customWidth="1"/>
    <col min="14852" max="14852" width="5" style="306" bestFit="1" customWidth="1"/>
    <col min="14853" max="14853" width="4.7109375" style="306" bestFit="1" customWidth="1"/>
    <col min="14854" max="14854" width="5.140625" style="306" bestFit="1" customWidth="1"/>
    <col min="14855" max="14855" width="4.85546875" style="306" bestFit="1" customWidth="1"/>
    <col min="14856" max="14857" width="5" style="306" bestFit="1" customWidth="1"/>
    <col min="14858" max="14858" width="4.85546875" style="306" bestFit="1" customWidth="1"/>
    <col min="14859" max="14859" width="4.7109375" style="306" bestFit="1" customWidth="1"/>
    <col min="14860" max="14860" width="4.85546875" style="306" bestFit="1" customWidth="1"/>
    <col min="14861" max="14861" width="4.7109375" style="306" bestFit="1" customWidth="1"/>
    <col min="14862" max="14862" width="4.85546875" style="306" bestFit="1" customWidth="1"/>
    <col min="14863" max="14863" width="5" style="306" bestFit="1" customWidth="1"/>
    <col min="14864" max="14864" width="4.5703125" style="306" bestFit="1" customWidth="1"/>
    <col min="14865" max="14866" width="4.85546875" style="306" bestFit="1" customWidth="1"/>
    <col min="14867" max="14868" width="5" style="306" bestFit="1" customWidth="1"/>
    <col min="14869" max="14869" width="5.140625" style="306" bestFit="1" customWidth="1"/>
    <col min="14870" max="14870" width="5" style="306" bestFit="1" customWidth="1"/>
    <col min="14871" max="14871" width="5.28515625" style="306" bestFit="1" customWidth="1"/>
    <col min="14872" max="14872" width="5.42578125" style="306" bestFit="1" customWidth="1"/>
    <col min="14873" max="14874" width="5.140625" style="306" bestFit="1" customWidth="1"/>
    <col min="14875" max="14875" width="5" style="306" bestFit="1" customWidth="1"/>
    <col min="14876" max="14876" width="4.85546875" style="306" bestFit="1" customWidth="1"/>
    <col min="14877" max="14877" width="5" style="306" bestFit="1" customWidth="1"/>
    <col min="14878" max="14878" width="4.85546875" style="306" bestFit="1" customWidth="1"/>
    <col min="14879" max="14879" width="5.140625" style="306" bestFit="1" customWidth="1"/>
    <col min="14880" max="14882" width="5" style="306" bestFit="1" customWidth="1"/>
    <col min="14883" max="14884" width="4.85546875" style="306" bestFit="1" customWidth="1"/>
    <col min="14885" max="14885" width="4.7109375" style="306" bestFit="1" customWidth="1"/>
    <col min="14886" max="14886" width="4.85546875" style="306" bestFit="1" customWidth="1"/>
    <col min="14887" max="14887" width="7.140625" style="306" bestFit="1" customWidth="1"/>
    <col min="14888" max="14889" width="15.7109375" style="306" customWidth="1"/>
    <col min="14890" max="15104" width="9.140625" style="306"/>
    <col min="15105" max="15105" width="44.140625" style="306" customWidth="1"/>
    <col min="15106" max="15107" width="4.85546875" style="306" bestFit="1" customWidth="1"/>
    <col min="15108" max="15108" width="5" style="306" bestFit="1" customWidth="1"/>
    <col min="15109" max="15109" width="4.7109375" style="306" bestFit="1" customWidth="1"/>
    <col min="15110" max="15110" width="5.140625" style="306" bestFit="1" customWidth="1"/>
    <col min="15111" max="15111" width="4.85546875" style="306" bestFit="1" customWidth="1"/>
    <col min="15112" max="15113" width="5" style="306" bestFit="1" customWidth="1"/>
    <col min="15114" max="15114" width="4.85546875" style="306" bestFit="1" customWidth="1"/>
    <col min="15115" max="15115" width="4.7109375" style="306" bestFit="1" customWidth="1"/>
    <col min="15116" max="15116" width="4.85546875" style="306" bestFit="1" customWidth="1"/>
    <col min="15117" max="15117" width="4.7109375" style="306" bestFit="1" customWidth="1"/>
    <col min="15118" max="15118" width="4.85546875" style="306" bestFit="1" customWidth="1"/>
    <col min="15119" max="15119" width="5" style="306" bestFit="1" customWidth="1"/>
    <col min="15120" max="15120" width="4.5703125" style="306" bestFit="1" customWidth="1"/>
    <col min="15121" max="15122" width="4.85546875" style="306" bestFit="1" customWidth="1"/>
    <col min="15123" max="15124" width="5" style="306" bestFit="1" customWidth="1"/>
    <col min="15125" max="15125" width="5.140625" style="306" bestFit="1" customWidth="1"/>
    <col min="15126" max="15126" width="5" style="306" bestFit="1" customWidth="1"/>
    <col min="15127" max="15127" width="5.28515625" style="306" bestFit="1" customWidth="1"/>
    <col min="15128" max="15128" width="5.42578125" style="306" bestFit="1" customWidth="1"/>
    <col min="15129" max="15130" width="5.140625" style="306" bestFit="1" customWidth="1"/>
    <col min="15131" max="15131" width="5" style="306" bestFit="1" customWidth="1"/>
    <col min="15132" max="15132" width="4.85546875" style="306" bestFit="1" customWidth="1"/>
    <col min="15133" max="15133" width="5" style="306" bestFit="1" customWidth="1"/>
    <col min="15134" max="15134" width="4.85546875" style="306" bestFit="1" customWidth="1"/>
    <col min="15135" max="15135" width="5.140625" style="306" bestFit="1" customWidth="1"/>
    <col min="15136" max="15138" width="5" style="306" bestFit="1" customWidth="1"/>
    <col min="15139" max="15140" width="4.85546875" style="306" bestFit="1" customWidth="1"/>
    <col min="15141" max="15141" width="4.7109375" style="306" bestFit="1" customWidth="1"/>
    <col min="15142" max="15142" width="4.85546875" style="306" bestFit="1" customWidth="1"/>
    <col min="15143" max="15143" width="7.140625" style="306" bestFit="1" customWidth="1"/>
    <col min="15144" max="15145" width="15.7109375" style="306" customWidth="1"/>
    <col min="15146" max="15360" width="9.140625" style="306"/>
    <col min="15361" max="15361" width="44.140625" style="306" customWidth="1"/>
    <col min="15362" max="15363" width="4.85546875" style="306" bestFit="1" customWidth="1"/>
    <col min="15364" max="15364" width="5" style="306" bestFit="1" customWidth="1"/>
    <col min="15365" max="15365" width="4.7109375" style="306" bestFit="1" customWidth="1"/>
    <col min="15366" max="15366" width="5.140625" style="306" bestFit="1" customWidth="1"/>
    <col min="15367" max="15367" width="4.85546875" style="306" bestFit="1" customWidth="1"/>
    <col min="15368" max="15369" width="5" style="306" bestFit="1" customWidth="1"/>
    <col min="15370" max="15370" width="4.85546875" style="306" bestFit="1" customWidth="1"/>
    <col min="15371" max="15371" width="4.7109375" style="306" bestFit="1" customWidth="1"/>
    <col min="15372" max="15372" width="4.85546875" style="306" bestFit="1" customWidth="1"/>
    <col min="15373" max="15373" width="4.7109375" style="306" bestFit="1" customWidth="1"/>
    <col min="15374" max="15374" width="4.85546875" style="306" bestFit="1" customWidth="1"/>
    <col min="15375" max="15375" width="5" style="306" bestFit="1" customWidth="1"/>
    <col min="15376" max="15376" width="4.5703125" style="306" bestFit="1" customWidth="1"/>
    <col min="15377" max="15378" width="4.85546875" style="306" bestFit="1" customWidth="1"/>
    <col min="15379" max="15380" width="5" style="306" bestFit="1" customWidth="1"/>
    <col min="15381" max="15381" width="5.140625" style="306" bestFit="1" customWidth="1"/>
    <col min="15382" max="15382" width="5" style="306" bestFit="1" customWidth="1"/>
    <col min="15383" max="15383" width="5.28515625" style="306" bestFit="1" customWidth="1"/>
    <col min="15384" max="15384" width="5.42578125" style="306" bestFit="1" customWidth="1"/>
    <col min="15385" max="15386" width="5.140625" style="306" bestFit="1" customWidth="1"/>
    <col min="15387" max="15387" width="5" style="306" bestFit="1" customWidth="1"/>
    <col min="15388" max="15388" width="4.85546875" style="306" bestFit="1" customWidth="1"/>
    <col min="15389" max="15389" width="5" style="306" bestFit="1" customWidth="1"/>
    <col min="15390" max="15390" width="4.85546875" style="306" bestFit="1" customWidth="1"/>
    <col min="15391" max="15391" width="5.140625" style="306" bestFit="1" customWidth="1"/>
    <col min="15392" max="15394" width="5" style="306" bestFit="1" customWidth="1"/>
    <col min="15395" max="15396" width="4.85546875" style="306" bestFit="1" customWidth="1"/>
    <col min="15397" max="15397" width="4.7109375" style="306" bestFit="1" customWidth="1"/>
    <col min="15398" max="15398" width="4.85546875" style="306" bestFit="1" customWidth="1"/>
    <col min="15399" max="15399" width="7.140625" style="306" bestFit="1" customWidth="1"/>
    <col min="15400" max="15401" width="15.7109375" style="306" customWidth="1"/>
    <col min="15402" max="15616" width="9.140625" style="306"/>
    <col min="15617" max="15617" width="44.140625" style="306" customWidth="1"/>
    <col min="15618" max="15619" width="4.85546875" style="306" bestFit="1" customWidth="1"/>
    <col min="15620" max="15620" width="5" style="306" bestFit="1" customWidth="1"/>
    <col min="15621" max="15621" width="4.7109375" style="306" bestFit="1" customWidth="1"/>
    <col min="15622" max="15622" width="5.140625" style="306" bestFit="1" customWidth="1"/>
    <col min="15623" max="15623" width="4.85546875" style="306" bestFit="1" customWidth="1"/>
    <col min="15624" max="15625" width="5" style="306" bestFit="1" customWidth="1"/>
    <col min="15626" max="15626" width="4.85546875" style="306" bestFit="1" customWidth="1"/>
    <col min="15627" max="15627" width="4.7109375" style="306" bestFit="1" customWidth="1"/>
    <col min="15628" max="15628" width="4.85546875" style="306" bestFit="1" customWidth="1"/>
    <col min="15629" max="15629" width="4.7109375" style="306" bestFit="1" customWidth="1"/>
    <col min="15630" max="15630" width="4.85546875" style="306" bestFit="1" customWidth="1"/>
    <col min="15631" max="15631" width="5" style="306" bestFit="1" customWidth="1"/>
    <col min="15632" max="15632" width="4.5703125" style="306" bestFit="1" customWidth="1"/>
    <col min="15633" max="15634" width="4.85546875" style="306" bestFit="1" customWidth="1"/>
    <col min="15635" max="15636" width="5" style="306" bestFit="1" customWidth="1"/>
    <col min="15637" max="15637" width="5.140625" style="306" bestFit="1" customWidth="1"/>
    <col min="15638" max="15638" width="5" style="306" bestFit="1" customWidth="1"/>
    <col min="15639" max="15639" width="5.28515625" style="306" bestFit="1" customWidth="1"/>
    <col min="15640" max="15640" width="5.42578125" style="306" bestFit="1" customWidth="1"/>
    <col min="15641" max="15642" width="5.140625" style="306" bestFit="1" customWidth="1"/>
    <col min="15643" max="15643" width="5" style="306" bestFit="1" customWidth="1"/>
    <col min="15644" max="15644" width="4.85546875" style="306" bestFit="1" customWidth="1"/>
    <col min="15645" max="15645" width="5" style="306" bestFit="1" customWidth="1"/>
    <col min="15646" max="15646" width="4.85546875" style="306" bestFit="1" customWidth="1"/>
    <col min="15647" max="15647" width="5.140625" style="306" bestFit="1" customWidth="1"/>
    <col min="15648" max="15650" width="5" style="306" bestFit="1" customWidth="1"/>
    <col min="15651" max="15652" width="4.85546875" style="306" bestFit="1" customWidth="1"/>
    <col min="15653" max="15653" width="4.7109375" style="306" bestFit="1" customWidth="1"/>
    <col min="15654" max="15654" width="4.85546875" style="306" bestFit="1" customWidth="1"/>
    <col min="15655" max="15655" width="7.140625" style="306" bestFit="1" customWidth="1"/>
    <col min="15656" max="15657" width="15.7109375" style="306" customWidth="1"/>
    <col min="15658" max="15872" width="9.140625" style="306"/>
    <col min="15873" max="15873" width="44.140625" style="306" customWidth="1"/>
    <col min="15874" max="15875" width="4.85546875" style="306" bestFit="1" customWidth="1"/>
    <col min="15876" max="15876" width="5" style="306" bestFit="1" customWidth="1"/>
    <col min="15877" max="15877" width="4.7109375" style="306" bestFit="1" customWidth="1"/>
    <col min="15878" max="15878" width="5.140625" style="306" bestFit="1" customWidth="1"/>
    <col min="15879" max="15879" width="4.85546875" style="306" bestFit="1" customWidth="1"/>
    <col min="15880" max="15881" width="5" style="306" bestFit="1" customWidth="1"/>
    <col min="15882" max="15882" width="4.85546875" style="306" bestFit="1" customWidth="1"/>
    <col min="15883" max="15883" width="4.7109375" style="306" bestFit="1" customWidth="1"/>
    <col min="15884" max="15884" width="4.85546875" style="306" bestFit="1" customWidth="1"/>
    <col min="15885" max="15885" width="4.7109375" style="306" bestFit="1" customWidth="1"/>
    <col min="15886" max="15886" width="4.85546875" style="306" bestFit="1" customWidth="1"/>
    <col min="15887" max="15887" width="5" style="306" bestFit="1" customWidth="1"/>
    <col min="15888" max="15888" width="4.5703125" style="306" bestFit="1" customWidth="1"/>
    <col min="15889" max="15890" width="4.85546875" style="306" bestFit="1" customWidth="1"/>
    <col min="15891" max="15892" width="5" style="306" bestFit="1" customWidth="1"/>
    <col min="15893" max="15893" width="5.140625" style="306" bestFit="1" customWidth="1"/>
    <col min="15894" max="15894" width="5" style="306" bestFit="1" customWidth="1"/>
    <col min="15895" max="15895" width="5.28515625" style="306" bestFit="1" customWidth="1"/>
    <col min="15896" max="15896" width="5.42578125" style="306" bestFit="1" customWidth="1"/>
    <col min="15897" max="15898" width="5.140625" style="306" bestFit="1" customWidth="1"/>
    <col min="15899" max="15899" width="5" style="306" bestFit="1" customWidth="1"/>
    <col min="15900" max="15900" width="4.85546875" style="306" bestFit="1" customWidth="1"/>
    <col min="15901" max="15901" width="5" style="306" bestFit="1" customWidth="1"/>
    <col min="15902" max="15902" width="4.85546875" style="306" bestFit="1" customWidth="1"/>
    <col min="15903" max="15903" width="5.140625" style="306" bestFit="1" customWidth="1"/>
    <col min="15904" max="15906" width="5" style="306" bestFit="1" customWidth="1"/>
    <col min="15907" max="15908" width="4.85546875" style="306" bestFit="1" customWidth="1"/>
    <col min="15909" max="15909" width="4.7109375" style="306" bestFit="1" customWidth="1"/>
    <col min="15910" max="15910" width="4.85546875" style="306" bestFit="1" customWidth="1"/>
    <col min="15911" max="15911" width="7.140625" style="306" bestFit="1" customWidth="1"/>
    <col min="15912" max="15913" width="15.7109375" style="306" customWidth="1"/>
    <col min="15914" max="16128" width="9.140625" style="306"/>
    <col min="16129" max="16129" width="44.140625" style="306" customWidth="1"/>
    <col min="16130" max="16131" width="4.85546875" style="306" bestFit="1" customWidth="1"/>
    <col min="16132" max="16132" width="5" style="306" bestFit="1" customWidth="1"/>
    <col min="16133" max="16133" width="4.7109375" style="306" bestFit="1" customWidth="1"/>
    <col min="16134" max="16134" width="5.140625" style="306" bestFit="1" customWidth="1"/>
    <col min="16135" max="16135" width="4.85546875" style="306" bestFit="1" customWidth="1"/>
    <col min="16136" max="16137" width="5" style="306" bestFit="1" customWidth="1"/>
    <col min="16138" max="16138" width="4.85546875" style="306" bestFit="1" customWidth="1"/>
    <col min="16139" max="16139" width="4.7109375" style="306" bestFit="1" customWidth="1"/>
    <col min="16140" max="16140" width="4.85546875" style="306" bestFit="1" customWidth="1"/>
    <col min="16141" max="16141" width="4.7109375" style="306" bestFit="1" customWidth="1"/>
    <col min="16142" max="16142" width="4.85546875" style="306" bestFit="1" customWidth="1"/>
    <col min="16143" max="16143" width="5" style="306" bestFit="1" customWidth="1"/>
    <col min="16144" max="16144" width="4.5703125" style="306" bestFit="1" customWidth="1"/>
    <col min="16145" max="16146" width="4.85546875" style="306" bestFit="1" customWidth="1"/>
    <col min="16147" max="16148" width="5" style="306" bestFit="1" customWidth="1"/>
    <col min="16149" max="16149" width="5.140625" style="306" bestFit="1" customWidth="1"/>
    <col min="16150" max="16150" width="5" style="306" bestFit="1" customWidth="1"/>
    <col min="16151" max="16151" width="5.28515625" style="306" bestFit="1" customWidth="1"/>
    <col min="16152" max="16152" width="5.42578125" style="306" bestFit="1" customWidth="1"/>
    <col min="16153" max="16154" width="5.140625" style="306" bestFit="1" customWidth="1"/>
    <col min="16155" max="16155" width="5" style="306" bestFit="1" customWidth="1"/>
    <col min="16156" max="16156" width="4.85546875" style="306" bestFit="1" customWidth="1"/>
    <col min="16157" max="16157" width="5" style="306" bestFit="1" customWidth="1"/>
    <col min="16158" max="16158" width="4.85546875" style="306" bestFit="1" customWidth="1"/>
    <col min="16159" max="16159" width="5.140625" style="306" bestFit="1" customWidth="1"/>
    <col min="16160" max="16162" width="5" style="306" bestFit="1" customWidth="1"/>
    <col min="16163" max="16164" width="4.85546875" style="306" bestFit="1" customWidth="1"/>
    <col min="16165" max="16165" width="4.7109375" style="306" bestFit="1" customWidth="1"/>
    <col min="16166" max="16166" width="4.85546875" style="306" bestFit="1" customWidth="1"/>
    <col min="16167" max="16167" width="7.140625" style="306" bestFit="1" customWidth="1"/>
    <col min="16168" max="16169" width="15.7109375" style="306" customWidth="1"/>
    <col min="16170" max="16384" width="9.140625" style="306"/>
  </cols>
  <sheetData>
    <row r="1" spans="1:41" ht="18">
      <c r="A1" s="519"/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  <c r="V1" s="519"/>
      <c r="W1" s="519"/>
      <c r="X1" s="519"/>
      <c r="Y1" s="519"/>
      <c r="Z1" s="519"/>
      <c r="AA1" s="519"/>
      <c r="AB1" s="519"/>
      <c r="AC1" s="519"/>
      <c r="AD1" s="519"/>
      <c r="AE1" s="519"/>
      <c r="AF1" s="519"/>
      <c r="AG1" s="519"/>
      <c r="AH1" s="519"/>
      <c r="AI1" s="519"/>
      <c r="AJ1" s="519"/>
      <c r="AK1" s="519"/>
      <c r="AL1" s="519"/>
      <c r="AM1" s="519"/>
      <c r="AN1" s="519"/>
      <c r="AO1" s="519"/>
    </row>
    <row r="2" spans="1:41" ht="18">
      <c r="A2" s="520" t="s">
        <v>317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520"/>
      <c r="U2" s="520"/>
      <c r="V2" s="520"/>
      <c r="W2" s="520"/>
      <c r="X2" s="520"/>
      <c r="Y2" s="520"/>
      <c r="Z2" s="520"/>
      <c r="AA2" s="520"/>
      <c r="AB2" s="520"/>
      <c r="AC2" s="520"/>
      <c r="AD2" s="520"/>
      <c r="AE2" s="520"/>
      <c r="AF2" s="520"/>
      <c r="AG2" s="520"/>
      <c r="AH2" s="520"/>
      <c r="AI2" s="520"/>
      <c r="AJ2" s="520"/>
      <c r="AK2" s="520"/>
      <c r="AL2" s="520"/>
      <c r="AM2" s="520"/>
      <c r="AN2" s="520"/>
      <c r="AO2" s="520"/>
    </row>
    <row r="3" spans="1:41" ht="18">
      <c r="A3" s="521" t="s">
        <v>1020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</row>
    <row r="4" spans="1:41" ht="18">
      <c r="A4" s="520" t="s">
        <v>1017</v>
      </c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  <c r="M4" s="520"/>
      <c r="N4" s="520"/>
      <c r="O4" s="520"/>
      <c r="P4" s="520"/>
      <c r="Q4" s="520"/>
      <c r="R4" s="520"/>
      <c r="S4" s="520"/>
      <c r="T4" s="520"/>
      <c r="U4" s="520"/>
      <c r="V4" s="520"/>
      <c r="W4" s="520"/>
      <c r="X4" s="520"/>
      <c r="Y4" s="520"/>
      <c r="Z4" s="520"/>
      <c r="AA4" s="520"/>
      <c r="AB4" s="520"/>
      <c r="AC4" s="520"/>
      <c r="AD4" s="520"/>
      <c r="AE4" s="520"/>
      <c r="AF4" s="520"/>
      <c r="AG4" s="520"/>
      <c r="AH4" s="520"/>
      <c r="AI4" s="520"/>
      <c r="AJ4" s="520"/>
      <c r="AK4" s="520"/>
      <c r="AL4" s="520"/>
      <c r="AM4" s="520"/>
      <c r="AN4" s="520"/>
      <c r="AO4" s="520"/>
    </row>
    <row r="5" spans="1:41" ht="18">
      <c r="A5" s="520"/>
      <c r="B5" s="520"/>
      <c r="C5" s="520"/>
      <c r="D5" s="520"/>
      <c r="E5" s="520"/>
      <c r="F5" s="520"/>
      <c r="G5" s="520"/>
      <c r="H5" s="520"/>
      <c r="I5" s="520"/>
      <c r="J5" s="520"/>
      <c r="K5" s="520"/>
      <c r="L5" s="520"/>
      <c r="M5" s="520"/>
      <c r="N5" s="520"/>
      <c r="O5" s="520"/>
      <c r="P5" s="520"/>
      <c r="Q5" s="520"/>
      <c r="R5" s="520"/>
      <c r="S5" s="520"/>
      <c r="T5" s="520"/>
      <c r="U5" s="520"/>
      <c r="V5" s="520"/>
      <c r="W5" s="520"/>
      <c r="X5" s="520"/>
      <c r="Y5" s="520"/>
      <c r="Z5" s="520"/>
      <c r="AA5" s="520"/>
      <c r="AB5" s="520"/>
      <c r="AC5" s="520"/>
      <c r="AD5" s="520"/>
      <c r="AE5" s="520"/>
      <c r="AF5" s="520"/>
      <c r="AG5" s="520"/>
      <c r="AH5" s="520"/>
      <c r="AI5" s="520"/>
      <c r="AJ5" s="520"/>
      <c r="AK5" s="520"/>
      <c r="AL5" s="520"/>
      <c r="AM5" s="520"/>
      <c r="AN5" s="520"/>
      <c r="AO5" s="520"/>
    </row>
    <row r="6" spans="1:41" ht="13.5" thickBot="1">
      <c r="A6" s="307"/>
      <c r="B6" s="437"/>
      <c r="C6" s="437"/>
      <c r="D6" s="437"/>
      <c r="E6" s="437"/>
      <c r="F6" s="437"/>
      <c r="G6" s="437"/>
      <c r="H6" s="437"/>
      <c r="I6" s="437"/>
      <c r="J6" s="437"/>
      <c r="K6" s="437"/>
      <c r="L6" s="437"/>
      <c r="M6" s="437"/>
      <c r="N6" s="437"/>
      <c r="O6" s="437"/>
      <c r="P6" s="437"/>
      <c r="Q6" s="437"/>
      <c r="R6" s="437"/>
      <c r="S6" s="437"/>
      <c r="T6" s="437"/>
      <c r="U6" s="437"/>
      <c r="V6" s="437"/>
      <c r="W6" s="437"/>
      <c r="X6" s="437"/>
      <c r="Y6" s="437"/>
      <c r="Z6" s="437"/>
      <c r="AA6" s="437"/>
      <c r="AB6" s="437"/>
      <c r="AC6" s="437"/>
      <c r="AD6" s="437"/>
      <c r="AE6" s="437"/>
      <c r="AF6" s="437"/>
      <c r="AG6" s="437"/>
      <c r="AH6" s="437"/>
      <c r="AI6" s="437"/>
      <c r="AJ6" s="437"/>
      <c r="AK6" s="437"/>
      <c r="AL6" s="437"/>
    </row>
    <row r="7" spans="1:41" ht="20.100000000000001" customHeight="1" thickBot="1">
      <c r="A7" s="453"/>
      <c r="B7" s="454" t="s">
        <v>1021</v>
      </c>
      <c r="C7" s="454"/>
      <c r="D7" s="454"/>
      <c r="E7" s="454"/>
      <c r="F7" s="454"/>
      <c r="G7" s="454"/>
      <c r="H7" s="454"/>
      <c r="I7" s="454"/>
      <c r="J7" s="454"/>
      <c r="K7" s="454"/>
      <c r="L7" s="454"/>
      <c r="M7" s="454"/>
      <c r="N7" s="454"/>
      <c r="O7" s="454"/>
      <c r="P7" s="454"/>
      <c r="Q7" s="454"/>
      <c r="R7" s="454"/>
      <c r="S7" s="454"/>
      <c r="T7" s="454"/>
      <c r="U7" s="454"/>
      <c r="V7" s="454"/>
      <c r="W7" s="454"/>
      <c r="X7" s="454"/>
      <c r="Y7" s="454"/>
      <c r="Z7" s="454"/>
      <c r="AA7" s="454"/>
      <c r="AB7" s="454"/>
      <c r="AC7" s="454"/>
      <c r="AD7" s="454"/>
      <c r="AE7" s="454"/>
      <c r="AF7" s="454"/>
      <c r="AG7" s="454"/>
      <c r="AH7" s="454"/>
      <c r="AI7" s="454"/>
      <c r="AJ7" s="454"/>
      <c r="AK7" s="454"/>
      <c r="AL7" s="454"/>
      <c r="AM7" s="454"/>
      <c r="AN7" s="522" t="s">
        <v>1022</v>
      </c>
      <c r="AO7" s="523" t="s">
        <v>1023</v>
      </c>
    </row>
    <row r="8" spans="1:41" ht="13.5" thickBot="1">
      <c r="A8" s="438"/>
      <c r="B8" s="456" t="s">
        <v>101</v>
      </c>
      <c r="C8" s="456" t="s">
        <v>102</v>
      </c>
      <c r="D8" s="456" t="s">
        <v>103</v>
      </c>
      <c r="E8" s="456" t="s">
        <v>104</v>
      </c>
      <c r="F8" s="456" t="s">
        <v>105</v>
      </c>
      <c r="G8" s="456" t="s">
        <v>106</v>
      </c>
      <c r="H8" s="456" t="s">
        <v>107</v>
      </c>
      <c r="I8" s="456" t="s">
        <v>108</v>
      </c>
      <c r="J8" s="456" t="s">
        <v>109</v>
      </c>
      <c r="K8" s="456" t="s">
        <v>110</v>
      </c>
      <c r="L8" s="456" t="s">
        <v>111</v>
      </c>
      <c r="M8" s="456" t="s">
        <v>112</v>
      </c>
      <c r="N8" s="456" t="s">
        <v>113</v>
      </c>
      <c r="O8" s="456" t="s">
        <v>114</v>
      </c>
      <c r="P8" s="456" t="s">
        <v>115</v>
      </c>
      <c r="Q8" s="456" t="s">
        <v>116</v>
      </c>
      <c r="R8" s="456" t="s">
        <v>117</v>
      </c>
      <c r="S8" s="456" t="s">
        <v>118</v>
      </c>
      <c r="T8" s="456" t="s">
        <v>119</v>
      </c>
      <c r="U8" s="456" t="s">
        <v>120</v>
      </c>
      <c r="V8" s="456" t="s">
        <v>121</v>
      </c>
      <c r="W8" s="456" t="s">
        <v>122</v>
      </c>
      <c r="X8" s="456" t="s">
        <v>123</v>
      </c>
      <c r="Y8" s="456" t="s">
        <v>124</v>
      </c>
      <c r="Z8" s="456" t="s">
        <v>125</v>
      </c>
      <c r="AA8" s="456" t="s">
        <v>126</v>
      </c>
      <c r="AB8" s="456" t="s">
        <v>127</v>
      </c>
      <c r="AC8" s="456" t="s">
        <v>129</v>
      </c>
      <c r="AD8" s="456" t="s">
        <v>128</v>
      </c>
      <c r="AE8" s="456" t="s">
        <v>130</v>
      </c>
      <c r="AF8" s="456" t="s">
        <v>327</v>
      </c>
      <c r="AG8" s="456" t="s">
        <v>522</v>
      </c>
      <c r="AH8" s="456" t="s">
        <v>523</v>
      </c>
      <c r="AI8" s="456" t="s">
        <v>524</v>
      </c>
      <c r="AJ8" s="456" t="s">
        <v>533</v>
      </c>
      <c r="AK8" s="456" t="s">
        <v>534</v>
      </c>
      <c r="AL8" s="456" t="s">
        <v>920</v>
      </c>
      <c r="AM8" s="456" t="s">
        <v>71</v>
      </c>
      <c r="AN8" s="522"/>
      <c r="AO8" s="523"/>
    </row>
    <row r="9" spans="1:41">
      <c r="A9" s="458" t="s">
        <v>1024</v>
      </c>
      <c r="B9" s="459">
        <v>26</v>
      </c>
      <c r="C9" s="459">
        <v>13</v>
      </c>
      <c r="D9" s="459">
        <v>7</v>
      </c>
      <c r="E9" s="459">
        <v>2</v>
      </c>
      <c r="F9" s="459">
        <v>3</v>
      </c>
      <c r="G9" s="459">
        <v>8</v>
      </c>
      <c r="H9" s="459">
        <v>7</v>
      </c>
      <c r="I9" s="459">
        <v>1</v>
      </c>
      <c r="J9" s="459">
        <v>1</v>
      </c>
      <c r="K9" s="459">
        <v>1</v>
      </c>
      <c r="L9" s="459">
        <v>0</v>
      </c>
      <c r="M9" s="459">
        <v>0</v>
      </c>
      <c r="N9" s="459">
        <v>1</v>
      </c>
      <c r="O9" s="459">
        <v>2</v>
      </c>
      <c r="P9" s="459">
        <v>1</v>
      </c>
      <c r="Q9" s="459">
        <v>1</v>
      </c>
      <c r="R9" s="459">
        <v>3</v>
      </c>
      <c r="S9" s="459">
        <v>1</v>
      </c>
      <c r="T9" s="459">
        <v>0</v>
      </c>
      <c r="U9" s="459">
        <v>4</v>
      </c>
      <c r="V9" s="459">
        <v>3</v>
      </c>
      <c r="W9" s="459">
        <v>2</v>
      </c>
      <c r="X9" s="459">
        <v>4</v>
      </c>
      <c r="Y9" s="459">
        <v>2</v>
      </c>
      <c r="Z9" s="459">
        <v>3</v>
      </c>
      <c r="AA9" s="459">
        <v>1</v>
      </c>
      <c r="AB9" s="459">
        <v>3</v>
      </c>
      <c r="AC9" s="459">
        <v>5</v>
      </c>
      <c r="AD9" s="459">
        <v>5</v>
      </c>
      <c r="AE9" s="459">
        <v>2</v>
      </c>
      <c r="AF9" s="459">
        <v>1</v>
      </c>
      <c r="AG9" s="459">
        <v>1</v>
      </c>
      <c r="AH9" s="459">
        <v>0</v>
      </c>
      <c r="AI9" s="459">
        <v>0</v>
      </c>
      <c r="AJ9" s="459">
        <v>1</v>
      </c>
      <c r="AK9" s="459">
        <v>4</v>
      </c>
      <c r="AL9" s="459">
        <v>3</v>
      </c>
      <c r="AM9" s="459">
        <v>122</v>
      </c>
      <c r="AN9" s="459">
        <v>89</v>
      </c>
      <c r="AO9" s="459">
        <v>211</v>
      </c>
    </row>
    <row r="10" spans="1:41">
      <c r="A10" s="308" t="s">
        <v>1025</v>
      </c>
      <c r="B10" s="439">
        <v>1</v>
      </c>
      <c r="C10" s="439" t="s">
        <v>1026</v>
      </c>
      <c r="D10" s="439" t="s">
        <v>1026</v>
      </c>
      <c r="E10" s="439" t="s">
        <v>1026</v>
      </c>
      <c r="F10" s="439" t="s">
        <v>1026</v>
      </c>
      <c r="G10" s="439" t="s">
        <v>1026</v>
      </c>
      <c r="H10" s="439" t="s">
        <v>1026</v>
      </c>
      <c r="I10" s="439" t="s">
        <v>1026</v>
      </c>
      <c r="J10" s="439" t="s">
        <v>1026</v>
      </c>
      <c r="K10" s="439" t="s">
        <v>1026</v>
      </c>
      <c r="L10" s="439" t="s">
        <v>1026</v>
      </c>
      <c r="M10" s="439" t="s">
        <v>1026</v>
      </c>
      <c r="N10" s="439" t="s">
        <v>1026</v>
      </c>
      <c r="O10" s="439" t="s">
        <v>1026</v>
      </c>
      <c r="P10" s="439" t="s">
        <v>1026</v>
      </c>
      <c r="Q10" s="439" t="s">
        <v>1026</v>
      </c>
      <c r="R10" s="439" t="s">
        <v>1026</v>
      </c>
      <c r="S10" s="439" t="s">
        <v>1026</v>
      </c>
      <c r="T10" s="439" t="s">
        <v>1026</v>
      </c>
      <c r="U10" s="439">
        <v>2</v>
      </c>
      <c r="V10" s="439" t="s">
        <v>1026</v>
      </c>
      <c r="W10" s="439" t="s">
        <v>1026</v>
      </c>
      <c r="X10" s="439">
        <v>2</v>
      </c>
      <c r="Y10" s="439" t="s">
        <v>1026</v>
      </c>
      <c r="Z10" s="439" t="s">
        <v>1026</v>
      </c>
      <c r="AA10" s="439" t="s">
        <v>1026</v>
      </c>
      <c r="AB10" s="439" t="s">
        <v>1026</v>
      </c>
      <c r="AC10" s="439" t="s">
        <v>1026</v>
      </c>
      <c r="AD10" s="439" t="s">
        <v>1026</v>
      </c>
      <c r="AE10" s="439">
        <v>2</v>
      </c>
      <c r="AF10" s="439" t="s">
        <v>1026</v>
      </c>
      <c r="AG10" s="439" t="s">
        <v>1026</v>
      </c>
      <c r="AH10" s="439" t="s">
        <v>1026</v>
      </c>
      <c r="AI10" s="439" t="s">
        <v>1026</v>
      </c>
      <c r="AJ10" s="439" t="s">
        <v>1026</v>
      </c>
      <c r="AK10" s="439" t="s">
        <v>1026</v>
      </c>
      <c r="AL10" s="439" t="s">
        <v>1026</v>
      </c>
      <c r="AM10" s="439">
        <v>7</v>
      </c>
      <c r="AN10" s="439">
        <v>3</v>
      </c>
      <c r="AO10" s="439">
        <v>10</v>
      </c>
    </row>
    <row r="11" spans="1:41">
      <c r="A11" s="308" t="s">
        <v>1027</v>
      </c>
      <c r="B11" s="439" t="s">
        <v>1026</v>
      </c>
      <c r="C11" s="439" t="s">
        <v>1026</v>
      </c>
      <c r="D11" s="439" t="s">
        <v>1026</v>
      </c>
      <c r="E11" s="439" t="s">
        <v>1026</v>
      </c>
      <c r="F11" s="439" t="s">
        <v>1026</v>
      </c>
      <c r="G11" s="439" t="s">
        <v>1026</v>
      </c>
      <c r="H11" s="439" t="s">
        <v>1026</v>
      </c>
      <c r="I11" s="439" t="s">
        <v>1026</v>
      </c>
      <c r="J11" s="439" t="s">
        <v>1026</v>
      </c>
      <c r="K11" s="439" t="s">
        <v>1026</v>
      </c>
      <c r="L11" s="439" t="s">
        <v>1026</v>
      </c>
      <c r="M11" s="439" t="s">
        <v>1026</v>
      </c>
      <c r="N11" s="439" t="s">
        <v>1026</v>
      </c>
      <c r="O11" s="439" t="s">
        <v>1026</v>
      </c>
      <c r="P11" s="439" t="s">
        <v>1026</v>
      </c>
      <c r="Q11" s="439" t="s">
        <v>1026</v>
      </c>
      <c r="R11" s="439" t="s">
        <v>1026</v>
      </c>
      <c r="S11" s="439" t="s">
        <v>1026</v>
      </c>
      <c r="T11" s="439" t="s">
        <v>1026</v>
      </c>
      <c r="U11" s="439" t="s">
        <v>1026</v>
      </c>
      <c r="V11" s="439" t="s">
        <v>1026</v>
      </c>
      <c r="W11" s="439" t="s">
        <v>1026</v>
      </c>
      <c r="X11" s="439" t="s">
        <v>1026</v>
      </c>
      <c r="Y11" s="439" t="s">
        <v>1026</v>
      </c>
      <c r="Z11" s="439" t="s">
        <v>1026</v>
      </c>
      <c r="AA11" s="439" t="s">
        <v>1026</v>
      </c>
      <c r="AB11" s="439" t="s">
        <v>1026</v>
      </c>
      <c r="AC11" s="439">
        <v>1</v>
      </c>
      <c r="AD11" s="439" t="s">
        <v>1026</v>
      </c>
      <c r="AE11" s="439" t="s">
        <v>1026</v>
      </c>
      <c r="AF11" s="439" t="s">
        <v>1026</v>
      </c>
      <c r="AG11" s="439" t="s">
        <v>1026</v>
      </c>
      <c r="AH11" s="439" t="s">
        <v>1026</v>
      </c>
      <c r="AI11" s="439" t="s">
        <v>1026</v>
      </c>
      <c r="AJ11" s="439" t="s">
        <v>1026</v>
      </c>
      <c r="AK11" s="439" t="s">
        <v>1026</v>
      </c>
      <c r="AL11" s="439" t="s">
        <v>1026</v>
      </c>
      <c r="AM11" s="439">
        <v>1</v>
      </c>
      <c r="AN11" s="439" t="s">
        <v>1026</v>
      </c>
      <c r="AO11" s="439">
        <v>1</v>
      </c>
    </row>
    <row r="12" spans="1:41">
      <c r="A12" s="308" t="s">
        <v>959</v>
      </c>
      <c r="B12" s="439" t="s">
        <v>1026</v>
      </c>
      <c r="C12" s="439">
        <v>1</v>
      </c>
      <c r="D12" s="439" t="s">
        <v>1026</v>
      </c>
      <c r="E12" s="439" t="s">
        <v>1026</v>
      </c>
      <c r="F12" s="439" t="s">
        <v>1026</v>
      </c>
      <c r="G12" s="439" t="s">
        <v>1026</v>
      </c>
      <c r="H12" s="439" t="s">
        <v>1026</v>
      </c>
      <c r="I12" s="439" t="s">
        <v>1026</v>
      </c>
      <c r="J12" s="439" t="s">
        <v>1026</v>
      </c>
      <c r="K12" s="439" t="s">
        <v>1026</v>
      </c>
      <c r="L12" s="439" t="s">
        <v>1026</v>
      </c>
      <c r="M12" s="439" t="s">
        <v>1026</v>
      </c>
      <c r="N12" s="439" t="s">
        <v>1026</v>
      </c>
      <c r="O12" s="439" t="s">
        <v>1026</v>
      </c>
      <c r="P12" s="439" t="s">
        <v>1026</v>
      </c>
      <c r="Q12" s="439" t="s">
        <v>1026</v>
      </c>
      <c r="R12" s="439" t="s">
        <v>1026</v>
      </c>
      <c r="S12" s="439" t="s">
        <v>1026</v>
      </c>
      <c r="T12" s="439" t="s">
        <v>1026</v>
      </c>
      <c r="U12" s="439" t="s">
        <v>1026</v>
      </c>
      <c r="V12" s="439" t="s">
        <v>1026</v>
      </c>
      <c r="W12" s="439" t="s">
        <v>1026</v>
      </c>
      <c r="X12" s="439" t="s">
        <v>1026</v>
      </c>
      <c r="Y12" s="439" t="s">
        <v>1026</v>
      </c>
      <c r="Z12" s="439" t="s">
        <v>1026</v>
      </c>
      <c r="AA12" s="439" t="s">
        <v>1026</v>
      </c>
      <c r="AB12" s="439" t="s">
        <v>1026</v>
      </c>
      <c r="AC12" s="439">
        <v>3</v>
      </c>
      <c r="AD12" s="439" t="s">
        <v>1026</v>
      </c>
      <c r="AE12" s="439" t="s">
        <v>1026</v>
      </c>
      <c r="AF12" s="439" t="s">
        <v>1026</v>
      </c>
      <c r="AG12" s="439" t="s">
        <v>1026</v>
      </c>
      <c r="AH12" s="439" t="s">
        <v>1026</v>
      </c>
      <c r="AI12" s="439" t="s">
        <v>1026</v>
      </c>
      <c r="AJ12" s="439">
        <v>1</v>
      </c>
      <c r="AK12" s="439" t="s">
        <v>1026</v>
      </c>
      <c r="AL12" s="439" t="s">
        <v>1026</v>
      </c>
      <c r="AM12" s="439">
        <v>5</v>
      </c>
      <c r="AN12" s="439">
        <v>1</v>
      </c>
      <c r="AO12" s="439">
        <v>6</v>
      </c>
    </row>
    <row r="13" spans="1:41">
      <c r="A13" s="308" t="s">
        <v>961</v>
      </c>
      <c r="B13" s="439">
        <v>3</v>
      </c>
      <c r="C13" s="439">
        <v>2</v>
      </c>
      <c r="D13" s="439" t="s">
        <v>1026</v>
      </c>
      <c r="E13" s="439">
        <v>2</v>
      </c>
      <c r="F13" s="439">
        <v>3</v>
      </c>
      <c r="G13" s="439">
        <v>7</v>
      </c>
      <c r="H13" s="439">
        <v>7</v>
      </c>
      <c r="I13" s="439">
        <v>1</v>
      </c>
      <c r="J13" s="439">
        <v>1</v>
      </c>
      <c r="K13" s="439">
        <v>1</v>
      </c>
      <c r="L13" s="439" t="s">
        <v>1026</v>
      </c>
      <c r="M13" s="439" t="s">
        <v>1026</v>
      </c>
      <c r="N13" s="439" t="s">
        <v>1026</v>
      </c>
      <c r="O13" s="439">
        <v>1</v>
      </c>
      <c r="P13" s="439" t="s">
        <v>1026</v>
      </c>
      <c r="Q13" s="439" t="s">
        <v>1026</v>
      </c>
      <c r="R13" s="439">
        <v>3</v>
      </c>
      <c r="S13" s="439" t="s">
        <v>1026</v>
      </c>
      <c r="T13" s="439" t="s">
        <v>1026</v>
      </c>
      <c r="U13" s="439" t="s">
        <v>1026</v>
      </c>
      <c r="V13" s="439">
        <v>1</v>
      </c>
      <c r="W13" s="439" t="s">
        <v>1026</v>
      </c>
      <c r="X13" s="439" t="s">
        <v>1026</v>
      </c>
      <c r="Y13" s="439" t="s">
        <v>1026</v>
      </c>
      <c r="Z13" s="439" t="s">
        <v>1026</v>
      </c>
      <c r="AA13" s="439">
        <v>1</v>
      </c>
      <c r="AB13" s="439">
        <v>2</v>
      </c>
      <c r="AC13" s="439" t="s">
        <v>1026</v>
      </c>
      <c r="AD13" s="439" t="s">
        <v>1026</v>
      </c>
      <c r="AE13" s="439" t="s">
        <v>1026</v>
      </c>
      <c r="AF13" s="439" t="s">
        <v>1026</v>
      </c>
      <c r="AG13" s="439">
        <v>1</v>
      </c>
      <c r="AH13" s="439" t="s">
        <v>1026</v>
      </c>
      <c r="AI13" s="439" t="s">
        <v>1026</v>
      </c>
      <c r="AJ13" s="439" t="s">
        <v>1026</v>
      </c>
      <c r="AK13" s="439">
        <v>4</v>
      </c>
      <c r="AL13" s="439">
        <v>3</v>
      </c>
      <c r="AM13" s="439">
        <v>43</v>
      </c>
      <c r="AN13" s="439">
        <v>9</v>
      </c>
      <c r="AO13" s="439">
        <v>52</v>
      </c>
    </row>
    <row r="14" spans="1:41">
      <c r="A14" s="308" t="s">
        <v>965</v>
      </c>
      <c r="B14" s="439" t="s">
        <v>1026</v>
      </c>
      <c r="C14" s="439" t="s">
        <v>1026</v>
      </c>
      <c r="D14" s="439" t="s">
        <v>1026</v>
      </c>
      <c r="E14" s="439" t="s">
        <v>1026</v>
      </c>
      <c r="F14" s="439" t="s">
        <v>1026</v>
      </c>
      <c r="G14" s="439" t="s">
        <v>1026</v>
      </c>
      <c r="H14" s="439" t="s">
        <v>1026</v>
      </c>
      <c r="I14" s="439" t="s">
        <v>1026</v>
      </c>
      <c r="J14" s="439" t="s">
        <v>1026</v>
      </c>
      <c r="K14" s="439" t="s">
        <v>1026</v>
      </c>
      <c r="L14" s="439" t="s">
        <v>1026</v>
      </c>
      <c r="M14" s="439" t="s">
        <v>1026</v>
      </c>
      <c r="N14" s="439" t="s">
        <v>1026</v>
      </c>
      <c r="O14" s="439" t="s">
        <v>1026</v>
      </c>
      <c r="P14" s="439" t="s">
        <v>1026</v>
      </c>
      <c r="Q14" s="439" t="s">
        <v>1026</v>
      </c>
      <c r="R14" s="439" t="s">
        <v>1026</v>
      </c>
      <c r="S14" s="439" t="s">
        <v>1026</v>
      </c>
      <c r="T14" s="439" t="s">
        <v>1026</v>
      </c>
      <c r="U14" s="439" t="s">
        <v>1026</v>
      </c>
      <c r="V14" s="439">
        <v>1</v>
      </c>
      <c r="W14" s="439" t="s">
        <v>1026</v>
      </c>
      <c r="X14" s="439">
        <v>1</v>
      </c>
      <c r="Y14" s="439" t="s">
        <v>1026</v>
      </c>
      <c r="Z14" s="439" t="s">
        <v>1026</v>
      </c>
      <c r="AA14" s="439" t="s">
        <v>1026</v>
      </c>
      <c r="AB14" s="439">
        <v>1</v>
      </c>
      <c r="AC14" s="439">
        <v>1</v>
      </c>
      <c r="AD14" s="439" t="s">
        <v>1026</v>
      </c>
      <c r="AE14" s="439" t="s">
        <v>1026</v>
      </c>
      <c r="AF14" s="439" t="s">
        <v>1026</v>
      </c>
      <c r="AG14" s="439" t="s">
        <v>1026</v>
      </c>
      <c r="AH14" s="439" t="s">
        <v>1026</v>
      </c>
      <c r="AI14" s="439" t="s">
        <v>1026</v>
      </c>
      <c r="AJ14" s="439" t="s">
        <v>1026</v>
      </c>
      <c r="AK14" s="439" t="s">
        <v>1026</v>
      </c>
      <c r="AL14" s="439" t="s">
        <v>1026</v>
      </c>
      <c r="AM14" s="439">
        <v>4</v>
      </c>
      <c r="AN14" s="439">
        <v>1</v>
      </c>
      <c r="AO14" s="439">
        <v>5</v>
      </c>
    </row>
    <row r="15" spans="1:41">
      <c r="A15" s="308" t="s">
        <v>966</v>
      </c>
      <c r="B15" s="439" t="s">
        <v>1026</v>
      </c>
      <c r="C15" s="439" t="s">
        <v>1026</v>
      </c>
      <c r="D15" s="439" t="s">
        <v>1026</v>
      </c>
      <c r="E15" s="439" t="s">
        <v>1026</v>
      </c>
      <c r="F15" s="439" t="s">
        <v>1026</v>
      </c>
      <c r="G15" s="439" t="s">
        <v>1026</v>
      </c>
      <c r="H15" s="439" t="s">
        <v>1026</v>
      </c>
      <c r="I15" s="439" t="s">
        <v>1026</v>
      </c>
      <c r="J15" s="439" t="s">
        <v>1026</v>
      </c>
      <c r="K15" s="439" t="s">
        <v>1026</v>
      </c>
      <c r="L15" s="439" t="s">
        <v>1026</v>
      </c>
      <c r="M15" s="439" t="s">
        <v>1026</v>
      </c>
      <c r="N15" s="439" t="s">
        <v>1026</v>
      </c>
      <c r="O15" s="439" t="s">
        <v>1026</v>
      </c>
      <c r="P15" s="439" t="s">
        <v>1026</v>
      </c>
      <c r="Q15" s="439" t="s">
        <v>1026</v>
      </c>
      <c r="R15" s="439" t="s">
        <v>1026</v>
      </c>
      <c r="S15" s="439" t="s">
        <v>1026</v>
      </c>
      <c r="T15" s="439" t="s">
        <v>1026</v>
      </c>
      <c r="U15" s="439">
        <v>2</v>
      </c>
      <c r="V15" s="439">
        <v>1</v>
      </c>
      <c r="W15" s="439" t="s">
        <v>1026</v>
      </c>
      <c r="X15" s="439">
        <v>1</v>
      </c>
      <c r="Y15" s="439" t="s">
        <v>1026</v>
      </c>
      <c r="Z15" s="439" t="s">
        <v>1026</v>
      </c>
      <c r="AA15" s="439" t="s">
        <v>1026</v>
      </c>
      <c r="AB15" s="439" t="s">
        <v>1026</v>
      </c>
      <c r="AC15" s="439" t="s">
        <v>1026</v>
      </c>
      <c r="AD15" s="439" t="s">
        <v>1026</v>
      </c>
      <c r="AE15" s="439" t="s">
        <v>1026</v>
      </c>
      <c r="AF15" s="439">
        <v>1</v>
      </c>
      <c r="AG15" s="439" t="s">
        <v>1026</v>
      </c>
      <c r="AH15" s="439" t="s">
        <v>1026</v>
      </c>
      <c r="AI15" s="439" t="s">
        <v>1026</v>
      </c>
      <c r="AJ15" s="439" t="s">
        <v>1026</v>
      </c>
      <c r="AK15" s="439" t="s">
        <v>1026</v>
      </c>
      <c r="AL15" s="439" t="s">
        <v>1026</v>
      </c>
      <c r="AM15" s="439">
        <v>5</v>
      </c>
      <c r="AN15" s="439">
        <v>1</v>
      </c>
      <c r="AO15" s="439">
        <v>6</v>
      </c>
    </row>
    <row r="16" spans="1:41">
      <c r="A16" s="308" t="s">
        <v>962</v>
      </c>
      <c r="B16" s="439" t="s">
        <v>1026</v>
      </c>
      <c r="C16" s="439" t="s">
        <v>1026</v>
      </c>
      <c r="D16" s="439" t="s">
        <v>1026</v>
      </c>
      <c r="E16" s="439" t="s">
        <v>1026</v>
      </c>
      <c r="F16" s="439" t="s">
        <v>1026</v>
      </c>
      <c r="G16" s="439" t="s">
        <v>1026</v>
      </c>
      <c r="H16" s="439" t="s">
        <v>1026</v>
      </c>
      <c r="I16" s="439" t="s">
        <v>1026</v>
      </c>
      <c r="J16" s="439" t="s">
        <v>1026</v>
      </c>
      <c r="K16" s="439" t="s">
        <v>1026</v>
      </c>
      <c r="L16" s="439" t="s">
        <v>1026</v>
      </c>
      <c r="M16" s="439" t="s">
        <v>1026</v>
      </c>
      <c r="N16" s="439">
        <v>1</v>
      </c>
      <c r="O16" s="439" t="s">
        <v>1026</v>
      </c>
      <c r="P16" s="439" t="s">
        <v>1026</v>
      </c>
      <c r="Q16" s="439" t="s">
        <v>1026</v>
      </c>
      <c r="R16" s="439" t="s">
        <v>1026</v>
      </c>
      <c r="S16" s="439">
        <v>1</v>
      </c>
      <c r="T16" s="439" t="s">
        <v>1026</v>
      </c>
      <c r="U16" s="439" t="s">
        <v>1026</v>
      </c>
      <c r="V16" s="439" t="s">
        <v>1026</v>
      </c>
      <c r="W16" s="439">
        <v>2</v>
      </c>
      <c r="X16" s="439" t="s">
        <v>1026</v>
      </c>
      <c r="Y16" s="439">
        <v>2</v>
      </c>
      <c r="Z16" s="439" t="s">
        <v>1026</v>
      </c>
      <c r="AA16" s="439" t="s">
        <v>1026</v>
      </c>
      <c r="AB16" s="439" t="s">
        <v>1026</v>
      </c>
      <c r="AC16" s="439" t="s">
        <v>1026</v>
      </c>
      <c r="AD16" s="439" t="s">
        <v>1026</v>
      </c>
      <c r="AE16" s="439" t="s">
        <v>1026</v>
      </c>
      <c r="AF16" s="439" t="s">
        <v>1026</v>
      </c>
      <c r="AG16" s="439" t="s">
        <v>1026</v>
      </c>
      <c r="AH16" s="439" t="s">
        <v>1026</v>
      </c>
      <c r="AI16" s="439" t="s">
        <v>1026</v>
      </c>
      <c r="AJ16" s="439" t="s">
        <v>1026</v>
      </c>
      <c r="AK16" s="439" t="s">
        <v>1026</v>
      </c>
      <c r="AL16" s="439" t="s">
        <v>1026</v>
      </c>
      <c r="AM16" s="439">
        <v>6</v>
      </c>
      <c r="AN16" s="439" t="s">
        <v>1026</v>
      </c>
      <c r="AO16" s="439">
        <v>6</v>
      </c>
    </row>
    <row r="17" spans="1:41">
      <c r="A17" s="308" t="s">
        <v>1028</v>
      </c>
      <c r="B17" s="439">
        <v>21</v>
      </c>
      <c r="C17" s="439">
        <v>10</v>
      </c>
      <c r="D17" s="439">
        <v>7</v>
      </c>
      <c r="E17" s="439" t="s">
        <v>1026</v>
      </c>
      <c r="F17" s="439" t="s">
        <v>1026</v>
      </c>
      <c r="G17" s="439">
        <v>1</v>
      </c>
      <c r="H17" s="439" t="s">
        <v>1026</v>
      </c>
      <c r="I17" s="439" t="s">
        <v>1026</v>
      </c>
      <c r="J17" s="439" t="s">
        <v>1026</v>
      </c>
      <c r="K17" s="439" t="s">
        <v>1026</v>
      </c>
      <c r="L17" s="439" t="s">
        <v>1026</v>
      </c>
      <c r="M17" s="439" t="s">
        <v>1026</v>
      </c>
      <c r="N17" s="439" t="s">
        <v>1026</v>
      </c>
      <c r="O17" s="439">
        <v>1</v>
      </c>
      <c r="P17" s="439">
        <v>1</v>
      </c>
      <c r="Q17" s="439" t="s">
        <v>1026</v>
      </c>
      <c r="R17" s="439" t="s">
        <v>1026</v>
      </c>
      <c r="S17" s="439" t="s">
        <v>1026</v>
      </c>
      <c r="T17" s="439" t="s">
        <v>1026</v>
      </c>
      <c r="U17" s="439" t="s">
        <v>1026</v>
      </c>
      <c r="V17" s="439" t="s">
        <v>1026</v>
      </c>
      <c r="W17" s="439" t="s">
        <v>1026</v>
      </c>
      <c r="X17" s="439" t="s">
        <v>1026</v>
      </c>
      <c r="Y17" s="439" t="s">
        <v>1026</v>
      </c>
      <c r="Z17" s="439">
        <v>3</v>
      </c>
      <c r="AA17" s="439" t="s">
        <v>1026</v>
      </c>
      <c r="AB17" s="439" t="s">
        <v>1026</v>
      </c>
      <c r="AC17" s="439" t="s">
        <v>1026</v>
      </c>
      <c r="AD17" s="439">
        <v>5</v>
      </c>
      <c r="AE17" s="439" t="s">
        <v>1026</v>
      </c>
      <c r="AF17" s="439" t="s">
        <v>1026</v>
      </c>
      <c r="AG17" s="439" t="s">
        <v>1026</v>
      </c>
      <c r="AH17" s="439" t="s">
        <v>1026</v>
      </c>
      <c r="AI17" s="439" t="s">
        <v>1026</v>
      </c>
      <c r="AJ17" s="439" t="s">
        <v>1026</v>
      </c>
      <c r="AK17" s="439" t="s">
        <v>1026</v>
      </c>
      <c r="AL17" s="439" t="s">
        <v>1026</v>
      </c>
      <c r="AM17" s="439">
        <v>49</v>
      </c>
      <c r="AN17" s="439">
        <v>73</v>
      </c>
      <c r="AO17" s="439">
        <v>122</v>
      </c>
    </row>
    <row r="18" spans="1:41">
      <c r="A18" s="308" t="s">
        <v>1029</v>
      </c>
      <c r="B18" s="439" t="s">
        <v>1026</v>
      </c>
      <c r="C18" s="439" t="s">
        <v>1026</v>
      </c>
      <c r="D18" s="439" t="s">
        <v>1026</v>
      </c>
      <c r="E18" s="439" t="s">
        <v>1026</v>
      </c>
      <c r="F18" s="439" t="s">
        <v>1026</v>
      </c>
      <c r="G18" s="439" t="s">
        <v>1026</v>
      </c>
      <c r="H18" s="439" t="s">
        <v>1026</v>
      </c>
      <c r="I18" s="439" t="s">
        <v>1026</v>
      </c>
      <c r="J18" s="439" t="s">
        <v>1026</v>
      </c>
      <c r="K18" s="439" t="s">
        <v>1026</v>
      </c>
      <c r="L18" s="439" t="s">
        <v>1026</v>
      </c>
      <c r="M18" s="439" t="s">
        <v>1026</v>
      </c>
      <c r="N18" s="439" t="s">
        <v>1026</v>
      </c>
      <c r="O18" s="439" t="s">
        <v>1026</v>
      </c>
      <c r="P18" s="439" t="s">
        <v>1026</v>
      </c>
      <c r="Q18" s="439">
        <v>1</v>
      </c>
      <c r="R18" s="439" t="s">
        <v>1026</v>
      </c>
      <c r="S18" s="439" t="s">
        <v>1026</v>
      </c>
      <c r="T18" s="439" t="s">
        <v>1026</v>
      </c>
      <c r="U18" s="439" t="s">
        <v>1026</v>
      </c>
      <c r="V18" s="439" t="s">
        <v>1026</v>
      </c>
      <c r="W18" s="439" t="s">
        <v>1026</v>
      </c>
      <c r="X18" s="439" t="s">
        <v>1026</v>
      </c>
      <c r="Y18" s="439" t="s">
        <v>1026</v>
      </c>
      <c r="Z18" s="439" t="s">
        <v>1026</v>
      </c>
      <c r="AA18" s="439" t="s">
        <v>1026</v>
      </c>
      <c r="AB18" s="439" t="s">
        <v>1026</v>
      </c>
      <c r="AC18" s="439" t="s">
        <v>1026</v>
      </c>
      <c r="AD18" s="439" t="s">
        <v>1026</v>
      </c>
      <c r="AE18" s="439" t="s">
        <v>1026</v>
      </c>
      <c r="AF18" s="439" t="s">
        <v>1026</v>
      </c>
      <c r="AG18" s="439" t="s">
        <v>1026</v>
      </c>
      <c r="AH18" s="439" t="s">
        <v>1026</v>
      </c>
      <c r="AI18" s="439" t="s">
        <v>1026</v>
      </c>
      <c r="AJ18" s="439" t="s">
        <v>1026</v>
      </c>
      <c r="AK18" s="439" t="s">
        <v>1026</v>
      </c>
      <c r="AL18" s="439" t="s">
        <v>1026</v>
      </c>
      <c r="AM18" s="439">
        <v>1</v>
      </c>
      <c r="AN18" s="439" t="s">
        <v>1026</v>
      </c>
      <c r="AO18" s="439">
        <v>1</v>
      </c>
    </row>
    <row r="19" spans="1:41">
      <c r="A19" s="308" t="s">
        <v>1030</v>
      </c>
      <c r="B19" s="439">
        <v>1</v>
      </c>
      <c r="C19" s="439" t="s">
        <v>1026</v>
      </c>
      <c r="D19" s="439" t="s">
        <v>1026</v>
      </c>
      <c r="E19" s="439" t="s">
        <v>1026</v>
      </c>
      <c r="F19" s="439" t="s">
        <v>1026</v>
      </c>
      <c r="G19" s="439" t="s">
        <v>1026</v>
      </c>
      <c r="H19" s="439" t="s">
        <v>1026</v>
      </c>
      <c r="I19" s="439" t="s">
        <v>1026</v>
      </c>
      <c r="J19" s="439" t="s">
        <v>1026</v>
      </c>
      <c r="K19" s="439" t="s">
        <v>1026</v>
      </c>
      <c r="L19" s="439" t="s">
        <v>1026</v>
      </c>
      <c r="M19" s="439" t="s">
        <v>1026</v>
      </c>
      <c r="N19" s="439" t="s">
        <v>1026</v>
      </c>
      <c r="O19" s="439" t="s">
        <v>1026</v>
      </c>
      <c r="P19" s="439" t="s">
        <v>1026</v>
      </c>
      <c r="Q19" s="439" t="s">
        <v>1026</v>
      </c>
      <c r="R19" s="439" t="s">
        <v>1026</v>
      </c>
      <c r="S19" s="439" t="s">
        <v>1026</v>
      </c>
      <c r="T19" s="439" t="s">
        <v>1026</v>
      </c>
      <c r="U19" s="439" t="s">
        <v>1026</v>
      </c>
      <c r="V19" s="439" t="s">
        <v>1026</v>
      </c>
      <c r="W19" s="439" t="s">
        <v>1026</v>
      </c>
      <c r="X19" s="439" t="s">
        <v>1026</v>
      </c>
      <c r="Y19" s="439" t="s">
        <v>1026</v>
      </c>
      <c r="Z19" s="439" t="s">
        <v>1026</v>
      </c>
      <c r="AA19" s="439" t="s">
        <v>1026</v>
      </c>
      <c r="AB19" s="439" t="s">
        <v>1026</v>
      </c>
      <c r="AC19" s="439" t="s">
        <v>1026</v>
      </c>
      <c r="AD19" s="439" t="s">
        <v>1026</v>
      </c>
      <c r="AE19" s="439" t="s">
        <v>1026</v>
      </c>
      <c r="AF19" s="439" t="s">
        <v>1026</v>
      </c>
      <c r="AG19" s="439" t="s">
        <v>1026</v>
      </c>
      <c r="AH19" s="439" t="s">
        <v>1026</v>
      </c>
      <c r="AI19" s="439" t="s">
        <v>1026</v>
      </c>
      <c r="AJ19" s="439" t="s">
        <v>1026</v>
      </c>
      <c r="AK19" s="439" t="s">
        <v>1026</v>
      </c>
      <c r="AL19" s="439" t="s">
        <v>1026</v>
      </c>
      <c r="AM19" s="439">
        <v>1</v>
      </c>
      <c r="AN19" s="439">
        <v>1</v>
      </c>
      <c r="AO19" s="439">
        <v>2</v>
      </c>
    </row>
    <row r="20" spans="1:41" hidden="1">
      <c r="A20" s="438"/>
      <c r="B20" s="440" t="s">
        <v>1031</v>
      </c>
      <c r="C20" s="440"/>
      <c r="D20" s="440"/>
      <c r="E20" s="440"/>
      <c r="F20" s="440"/>
      <c r="G20" s="440"/>
      <c r="H20" s="440"/>
      <c r="I20" s="440"/>
      <c r="J20" s="440"/>
      <c r="K20" s="440"/>
      <c r="L20" s="440"/>
      <c r="M20" s="440"/>
      <c r="N20" s="440"/>
      <c r="O20" s="440"/>
      <c r="P20" s="440"/>
      <c r="Q20" s="440"/>
      <c r="R20" s="440"/>
      <c r="S20" s="440"/>
      <c r="T20" s="440"/>
      <c r="U20" s="440"/>
      <c r="V20" s="440"/>
      <c r="W20" s="440"/>
      <c r="X20" s="440"/>
      <c r="Y20" s="440"/>
      <c r="Z20" s="440"/>
      <c r="AA20" s="440"/>
      <c r="AB20" s="440"/>
      <c r="AC20" s="440"/>
      <c r="AD20" s="440"/>
      <c r="AE20" s="440"/>
      <c r="AF20" s="440"/>
      <c r="AG20" s="440"/>
      <c r="AH20" s="440"/>
      <c r="AI20" s="440"/>
      <c r="AJ20" s="440"/>
      <c r="AK20" s="440"/>
      <c r="AL20" s="440"/>
      <c r="AM20" s="441"/>
      <c r="AN20" s="517" t="s">
        <v>1032</v>
      </c>
      <c r="AO20" s="517" t="s">
        <v>1023</v>
      </c>
    </row>
    <row r="21" spans="1:41" ht="13.5" hidden="1" customHeight="1" thickBot="1">
      <c r="A21" s="442"/>
      <c r="B21" s="443" t="s">
        <v>57</v>
      </c>
      <c r="C21" s="443" t="s">
        <v>58</v>
      </c>
      <c r="D21" s="443" t="s">
        <v>59</v>
      </c>
      <c r="E21" s="443" t="s">
        <v>60</v>
      </c>
      <c r="F21" s="443" t="s">
        <v>61</v>
      </c>
      <c r="G21" s="443" t="s">
        <v>63</v>
      </c>
      <c r="H21" s="443" t="s">
        <v>64</v>
      </c>
      <c r="I21" s="443" t="s">
        <v>62</v>
      </c>
      <c r="J21" s="443" t="s">
        <v>65</v>
      </c>
      <c r="K21" s="443" t="s">
        <v>66</v>
      </c>
      <c r="L21" s="443" t="s">
        <v>67</v>
      </c>
      <c r="M21" s="443" t="s">
        <v>68</v>
      </c>
      <c r="N21" s="443" t="s">
        <v>58</v>
      </c>
      <c r="O21" s="443" t="s">
        <v>59</v>
      </c>
      <c r="P21" s="443" t="s">
        <v>60</v>
      </c>
      <c r="Q21" s="443" t="s">
        <v>61</v>
      </c>
      <c r="R21" s="443" t="s">
        <v>63</v>
      </c>
      <c r="S21" s="443" t="s">
        <v>64</v>
      </c>
      <c r="T21" s="443" t="s">
        <v>62</v>
      </c>
      <c r="U21" s="443" t="s">
        <v>61</v>
      </c>
      <c r="V21" s="443" t="s">
        <v>63</v>
      </c>
      <c r="W21" s="443" t="s">
        <v>64</v>
      </c>
      <c r="X21" s="443" t="s">
        <v>62</v>
      </c>
      <c r="Y21" s="443" t="s">
        <v>65</v>
      </c>
      <c r="Z21" s="443" t="s">
        <v>66</v>
      </c>
      <c r="AA21" s="443" t="s">
        <v>67</v>
      </c>
      <c r="AB21" s="443" t="s">
        <v>68</v>
      </c>
      <c r="AC21" s="443" t="s">
        <v>58</v>
      </c>
      <c r="AD21" s="443" t="s">
        <v>61</v>
      </c>
      <c r="AE21" s="443" t="s">
        <v>63</v>
      </c>
      <c r="AF21" s="443" t="s">
        <v>64</v>
      </c>
      <c r="AG21" s="443" t="s">
        <v>62</v>
      </c>
      <c r="AH21" s="443" t="s">
        <v>65</v>
      </c>
      <c r="AI21" s="443" t="s">
        <v>66</v>
      </c>
      <c r="AJ21" s="443" t="s">
        <v>67</v>
      </c>
      <c r="AK21" s="443" t="s">
        <v>68</v>
      </c>
      <c r="AL21" s="443" t="s">
        <v>69</v>
      </c>
      <c r="AM21" s="444" t="s">
        <v>71</v>
      </c>
      <c r="AN21" s="518"/>
      <c r="AO21" s="518"/>
    </row>
    <row r="22" spans="1:41">
      <c r="A22" s="445" t="s">
        <v>1033</v>
      </c>
      <c r="B22" s="446">
        <v>13</v>
      </c>
      <c r="C22" s="446">
        <v>9</v>
      </c>
      <c r="D22" s="446">
        <v>0</v>
      </c>
      <c r="E22" s="446">
        <v>0</v>
      </c>
      <c r="F22" s="446">
        <v>2</v>
      </c>
      <c r="G22" s="446">
        <v>3</v>
      </c>
      <c r="H22" s="446">
        <v>1</v>
      </c>
      <c r="I22" s="446">
        <v>2</v>
      </c>
      <c r="J22" s="446">
        <v>5</v>
      </c>
      <c r="K22" s="446">
        <v>2</v>
      </c>
      <c r="L22" s="446">
        <v>3</v>
      </c>
      <c r="M22" s="446">
        <v>5</v>
      </c>
      <c r="N22" s="446">
        <v>4</v>
      </c>
      <c r="O22" s="446">
        <v>8</v>
      </c>
      <c r="P22" s="446">
        <v>2</v>
      </c>
      <c r="Q22" s="446">
        <v>5</v>
      </c>
      <c r="R22" s="446">
        <v>0</v>
      </c>
      <c r="S22" s="446">
        <v>2</v>
      </c>
      <c r="T22" s="446">
        <v>2</v>
      </c>
      <c r="U22" s="446">
        <v>0</v>
      </c>
      <c r="V22" s="446">
        <v>3</v>
      </c>
      <c r="W22" s="446">
        <v>0</v>
      </c>
      <c r="X22" s="446">
        <v>2</v>
      </c>
      <c r="Y22" s="446">
        <v>1</v>
      </c>
      <c r="Z22" s="446">
        <v>8</v>
      </c>
      <c r="AA22" s="446">
        <v>4</v>
      </c>
      <c r="AB22" s="446">
        <v>6</v>
      </c>
      <c r="AC22" s="446">
        <v>0</v>
      </c>
      <c r="AD22" s="446">
        <v>11</v>
      </c>
      <c r="AE22" s="446">
        <v>10</v>
      </c>
      <c r="AF22" s="446">
        <v>0</v>
      </c>
      <c r="AG22" s="446">
        <v>3</v>
      </c>
      <c r="AH22" s="446">
        <v>4</v>
      </c>
      <c r="AI22" s="446">
        <v>2</v>
      </c>
      <c r="AJ22" s="446">
        <v>0</v>
      </c>
      <c r="AK22" s="446">
        <v>0</v>
      </c>
      <c r="AL22" s="446">
        <v>1</v>
      </c>
      <c r="AM22" s="446">
        <v>123</v>
      </c>
      <c r="AN22" s="446">
        <v>32</v>
      </c>
      <c r="AO22" s="446">
        <v>155</v>
      </c>
    </row>
    <row r="23" spans="1:41">
      <c r="A23" s="447" t="s">
        <v>77</v>
      </c>
      <c r="B23" s="448">
        <v>0</v>
      </c>
      <c r="C23" s="448">
        <v>1</v>
      </c>
      <c r="D23" s="448">
        <v>0</v>
      </c>
      <c r="E23" s="448">
        <v>0</v>
      </c>
      <c r="F23" s="448">
        <v>0</v>
      </c>
      <c r="G23" s="448">
        <v>0</v>
      </c>
      <c r="H23" s="448">
        <v>0</v>
      </c>
      <c r="I23" s="448">
        <v>0</v>
      </c>
      <c r="J23" s="448">
        <v>0</v>
      </c>
      <c r="K23" s="448">
        <v>0</v>
      </c>
      <c r="L23" s="448">
        <v>0</v>
      </c>
      <c r="M23" s="448">
        <v>0</v>
      </c>
      <c r="N23" s="448">
        <v>0</v>
      </c>
      <c r="O23" s="448">
        <v>0</v>
      </c>
      <c r="P23" s="448">
        <v>0</v>
      </c>
      <c r="Q23" s="448">
        <v>0</v>
      </c>
      <c r="R23" s="448">
        <v>0</v>
      </c>
      <c r="S23" s="448">
        <v>0</v>
      </c>
      <c r="T23" s="448">
        <v>0</v>
      </c>
      <c r="U23" s="448">
        <v>0</v>
      </c>
      <c r="V23" s="448">
        <v>0</v>
      </c>
      <c r="W23" s="448">
        <v>0</v>
      </c>
      <c r="X23" s="448">
        <v>2</v>
      </c>
      <c r="Y23" s="448">
        <v>0</v>
      </c>
      <c r="Z23" s="448">
        <v>0</v>
      </c>
      <c r="AA23" s="448">
        <v>0</v>
      </c>
      <c r="AB23" s="448">
        <v>0</v>
      </c>
      <c r="AC23" s="448">
        <v>0</v>
      </c>
      <c r="AD23" s="448">
        <v>0</v>
      </c>
      <c r="AE23" s="448">
        <v>10</v>
      </c>
      <c r="AF23" s="448">
        <v>0</v>
      </c>
      <c r="AG23" s="448">
        <v>0</v>
      </c>
      <c r="AH23" s="448">
        <v>1</v>
      </c>
      <c r="AI23" s="448">
        <v>0</v>
      </c>
      <c r="AJ23" s="448">
        <v>0</v>
      </c>
      <c r="AK23" s="448">
        <v>0</v>
      </c>
      <c r="AL23" s="448">
        <v>0</v>
      </c>
      <c r="AM23" s="448">
        <v>14</v>
      </c>
      <c r="AN23" s="448">
        <v>0</v>
      </c>
      <c r="AO23" s="448">
        <v>14</v>
      </c>
    </row>
    <row r="24" spans="1:41">
      <c r="A24" s="449" t="s">
        <v>790</v>
      </c>
      <c r="B24" s="439" t="s">
        <v>1026</v>
      </c>
      <c r="C24" s="439" t="s">
        <v>1026</v>
      </c>
      <c r="D24" s="439" t="s">
        <v>1026</v>
      </c>
      <c r="E24" s="439" t="s">
        <v>1026</v>
      </c>
      <c r="F24" s="439" t="s">
        <v>1026</v>
      </c>
      <c r="G24" s="439" t="s">
        <v>1026</v>
      </c>
      <c r="H24" s="439" t="s">
        <v>1026</v>
      </c>
      <c r="I24" s="439" t="s">
        <v>1026</v>
      </c>
      <c r="J24" s="439" t="s">
        <v>1026</v>
      </c>
      <c r="K24" s="439" t="s">
        <v>1026</v>
      </c>
      <c r="L24" s="439" t="s">
        <v>1026</v>
      </c>
      <c r="M24" s="439" t="s">
        <v>1026</v>
      </c>
      <c r="N24" s="439" t="s">
        <v>1026</v>
      </c>
      <c r="O24" s="439" t="s">
        <v>1026</v>
      </c>
      <c r="P24" s="439" t="s">
        <v>1026</v>
      </c>
      <c r="Q24" s="439" t="s">
        <v>1026</v>
      </c>
      <c r="R24" s="439" t="s">
        <v>1026</v>
      </c>
      <c r="S24" s="439" t="s">
        <v>1026</v>
      </c>
      <c r="T24" s="439" t="s">
        <v>1026</v>
      </c>
      <c r="U24" s="439" t="s">
        <v>1026</v>
      </c>
      <c r="V24" s="439" t="s">
        <v>1026</v>
      </c>
      <c r="W24" s="439" t="s">
        <v>1026</v>
      </c>
      <c r="X24" s="439" t="s">
        <v>1026</v>
      </c>
      <c r="Y24" s="439" t="s">
        <v>1026</v>
      </c>
      <c r="Z24" s="439" t="s">
        <v>1026</v>
      </c>
      <c r="AA24" s="439" t="s">
        <v>1026</v>
      </c>
      <c r="AB24" s="439" t="s">
        <v>1026</v>
      </c>
      <c r="AC24" s="439" t="s">
        <v>1026</v>
      </c>
      <c r="AD24" s="439" t="s">
        <v>1026</v>
      </c>
      <c r="AE24" s="439">
        <v>1</v>
      </c>
      <c r="AF24" s="439" t="s">
        <v>1026</v>
      </c>
      <c r="AG24" s="439" t="s">
        <v>1026</v>
      </c>
      <c r="AH24" s="439" t="s">
        <v>1026</v>
      </c>
      <c r="AI24" s="439" t="s">
        <v>1026</v>
      </c>
      <c r="AJ24" s="439" t="s">
        <v>1026</v>
      </c>
      <c r="AK24" s="439" t="s">
        <v>1026</v>
      </c>
      <c r="AL24" s="439" t="s">
        <v>1026</v>
      </c>
      <c r="AM24" s="439">
        <v>1</v>
      </c>
      <c r="AN24" s="439" t="s">
        <v>1026</v>
      </c>
      <c r="AO24" s="439">
        <v>1</v>
      </c>
    </row>
    <row r="25" spans="1:41">
      <c r="A25" s="449" t="s">
        <v>792</v>
      </c>
      <c r="B25" s="439" t="s">
        <v>1026</v>
      </c>
      <c r="C25" s="439" t="s">
        <v>1026</v>
      </c>
      <c r="D25" s="439" t="s">
        <v>1026</v>
      </c>
      <c r="E25" s="439" t="s">
        <v>1026</v>
      </c>
      <c r="F25" s="439" t="s">
        <v>1026</v>
      </c>
      <c r="G25" s="439" t="s">
        <v>1026</v>
      </c>
      <c r="H25" s="439" t="s">
        <v>1026</v>
      </c>
      <c r="I25" s="439" t="s">
        <v>1026</v>
      </c>
      <c r="J25" s="439" t="s">
        <v>1026</v>
      </c>
      <c r="K25" s="439" t="s">
        <v>1026</v>
      </c>
      <c r="L25" s="439" t="s">
        <v>1026</v>
      </c>
      <c r="M25" s="439" t="s">
        <v>1026</v>
      </c>
      <c r="N25" s="439" t="s">
        <v>1026</v>
      </c>
      <c r="O25" s="439" t="s">
        <v>1026</v>
      </c>
      <c r="P25" s="439" t="s">
        <v>1026</v>
      </c>
      <c r="Q25" s="439" t="s">
        <v>1026</v>
      </c>
      <c r="R25" s="439" t="s">
        <v>1026</v>
      </c>
      <c r="S25" s="439" t="s">
        <v>1026</v>
      </c>
      <c r="T25" s="439" t="s">
        <v>1026</v>
      </c>
      <c r="U25" s="439" t="s">
        <v>1026</v>
      </c>
      <c r="V25" s="439" t="s">
        <v>1026</v>
      </c>
      <c r="W25" s="439" t="s">
        <v>1026</v>
      </c>
      <c r="X25" s="439" t="s">
        <v>1026</v>
      </c>
      <c r="Y25" s="439" t="s">
        <v>1026</v>
      </c>
      <c r="Z25" s="439" t="s">
        <v>1026</v>
      </c>
      <c r="AA25" s="439" t="s">
        <v>1026</v>
      </c>
      <c r="AB25" s="439" t="s">
        <v>1026</v>
      </c>
      <c r="AC25" s="439" t="s">
        <v>1026</v>
      </c>
      <c r="AD25" s="439" t="s">
        <v>1026</v>
      </c>
      <c r="AE25" s="439">
        <v>1</v>
      </c>
      <c r="AF25" s="439" t="s">
        <v>1026</v>
      </c>
      <c r="AG25" s="439" t="s">
        <v>1026</v>
      </c>
      <c r="AH25" s="439" t="s">
        <v>1026</v>
      </c>
      <c r="AI25" s="439" t="s">
        <v>1026</v>
      </c>
      <c r="AJ25" s="439" t="s">
        <v>1026</v>
      </c>
      <c r="AK25" s="439" t="s">
        <v>1026</v>
      </c>
      <c r="AL25" s="439" t="s">
        <v>1026</v>
      </c>
      <c r="AM25" s="439">
        <v>1</v>
      </c>
      <c r="AN25" s="439" t="s">
        <v>1026</v>
      </c>
      <c r="AO25" s="439">
        <v>1</v>
      </c>
    </row>
    <row r="26" spans="1:41">
      <c r="A26" s="449" t="s">
        <v>1115</v>
      </c>
      <c r="B26" s="439" t="s">
        <v>1026</v>
      </c>
      <c r="C26" s="439" t="s">
        <v>1026</v>
      </c>
      <c r="D26" s="439" t="s">
        <v>1026</v>
      </c>
      <c r="E26" s="439" t="s">
        <v>1026</v>
      </c>
      <c r="F26" s="439" t="s">
        <v>1026</v>
      </c>
      <c r="G26" s="439" t="s">
        <v>1026</v>
      </c>
      <c r="H26" s="439" t="s">
        <v>1026</v>
      </c>
      <c r="I26" s="439" t="s">
        <v>1026</v>
      </c>
      <c r="J26" s="439" t="s">
        <v>1026</v>
      </c>
      <c r="K26" s="439" t="s">
        <v>1026</v>
      </c>
      <c r="L26" s="439" t="s">
        <v>1026</v>
      </c>
      <c r="M26" s="439" t="s">
        <v>1026</v>
      </c>
      <c r="N26" s="439" t="s">
        <v>1026</v>
      </c>
      <c r="O26" s="439" t="s">
        <v>1026</v>
      </c>
      <c r="P26" s="439" t="s">
        <v>1026</v>
      </c>
      <c r="Q26" s="439" t="s">
        <v>1026</v>
      </c>
      <c r="R26" s="439" t="s">
        <v>1026</v>
      </c>
      <c r="S26" s="439" t="s">
        <v>1026</v>
      </c>
      <c r="T26" s="439" t="s">
        <v>1026</v>
      </c>
      <c r="U26" s="439" t="s">
        <v>1026</v>
      </c>
      <c r="V26" s="439" t="s">
        <v>1026</v>
      </c>
      <c r="W26" s="439" t="s">
        <v>1026</v>
      </c>
      <c r="X26" s="439" t="s">
        <v>1026</v>
      </c>
      <c r="Y26" s="439" t="s">
        <v>1026</v>
      </c>
      <c r="Z26" s="439" t="s">
        <v>1026</v>
      </c>
      <c r="AA26" s="439" t="s">
        <v>1026</v>
      </c>
      <c r="AB26" s="439" t="s">
        <v>1026</v>
      </c>
      <c r="AC26" s="439" t="s">
        <v>1026</v>
      </c>
      <c r="AD26" s="439" t="s">
        <v>1026</v>
      </c>
      <c r="AE26" s="439">
        <v>1</v>
      </c>
      <c r="AF26" s="439" t="s">
        <v>1026</v>
      </c>
      <c r="AG26" s="439" t="s">
        <v>1026</v>
      </c>
      <c r="AH26" s="439" t="s">
        <v>1026</v>
      </c>
      <c r="AI26" s="439" t="s">
        <v>1026</v>
      </c>
      <c r="AJ26" s="439" t="s">
        <v>1026</v>
      </c>
      <c r="AK26" s="439" t="s">
        <v>1026</v>
      </c>
      <c r="AL26" s="439" t="s">
        <v>1026</v>
      </c>
      <c r="AM26" s="439">
        <v>1</v>
      </c>
      <c r="AN26" s="439" t="s">
        <v>1026</v>
      </c>
      <c r="AO26" s="439">
        <v>1</v>
      </c>
    </row>
    <row r="27" spans="1:41">
      <c r="A27" s="449" t="s">
        <v>1116</v>
      </c>
      <c r="B27" s="439" t="s">
        <v>1026</v>
      </c>
      <c r="C27" s="439" t="s">
        <v>1026</v>
      </c>
      <c r="D27" s="439" t="s">
        <v>1026</v>
      </c>
      <c r="E27" s="439" t="s">
        <v>1026</v>
      </c>
      <c r="F27" s="439" t="s">
        <v>1026</v>
      </c>
      <c r="G27" s="439" t="s">
        <v>1026</v>
      </c>
      <c r="H27" s="439" t="s">
        <v>1026</v>
      </c>
      <c r="I27" s="439" t="s">
        <v>1026</v>
      </c>
      <c r="J27" s="439" t="s">
        <v>1026</v>
      </c>
      <c r="K27" s="439" t="s">
        <v>1026</v>
      </c>
      <c r="L27" s="439" t="s">
        <v>1026</v>
      </c>
      <c r="M27" s="439" t="s">
        <v>1026</v>
      </c>
      <c r="N27" s="439" t="s">
        <v>1026</v>
      </c>
      <c r="O27" s="439" t="s">
        <v>1026</v>
      </c>
      <c r="P27" s="439" t="s">
        <v>1026</v>
      </c>
      <c r="Q27" s="439" t="s">
        <v>1026</v>
      </c>
      <c r="R27" s="439" t="s">
        <v>1026</v>
      </c>
      <c r="S27" s="439" t="s">
        <v>1026</v>
      </c>
      <c r="T27" s="439" t="s">
        <v>1026</v>
      </c>
      <c r="U27" s="439" t="s">
        <v>1026</v>
      </c>
      <c r="V27" s="439" t="s">
        <v>1026</v>
      </c>
      <c r="W27" s="439" t="s">
        <v>1026</v>
      </c>
      <c r="X27" s="439" t="s">
        <v>1026</v>
      </c>
      <c r="Y27" s="439" t="s">
        <v>1026</v>
      </c>
      <c r="Z27" s="439" t="s">
        <v>1026</v>
      </c>
      <c r="AA27" s="439" t="s">
        <v>1026</v>
      </c>
      <c r="AB27" s="439" t="s">
        <v>1026</v>
      </c>
      <c r="AC27" s="439" t="s">
        <v>1026</v>
      </c>
      <c r="AD27" s="439" t="s">
        <v>1026</v>
      </c>
      <c r="AE27" s="439">
        <v>1</v>
      </c>
      <c r="AF27" s="439" t="s">
        <v>1026</v>
      </c>
      <c r="AG27" s="439" t="s">
        <v>1026</v>
      </c>
      <c r="AH27" s="439" t="s">
        <v>1026</v>
      </c>
      <c r="AI27" s="439" t="s">
        <v>1026</v>
      </c>
      <c r="AJ27" s="439" t="s">
        <v>1026</v>
      </c>
      <c r="AK27" s="439" t="s">
        <v>1026</v>
      </c>
      <c r="AL27" s="439" t="s">
        <v>1026</v>
      </c>
      <c r="AM27" s="439">
        <v>1</v>
      </c>
      <c r="AN27" s="439" t="s">
        <v>1026</v>
      </c>
      <c r="AO27" s="439">
        <v>1</v>
      </c>
    </row>
    <row r="28" spans="1:41">
      <c r="A28" s="449" t="s">
        <v>921</v>
      </c>
      <c r="B28" s="439" t="s">
        <v>1026</v>
      </c>
      <c r="C28" s="439" t="s">
        <v>1026</v>
      </c>
      <c r="D28" s="439" t="s">
        <v>1026</v>
      </c>
      <c r="E28" s="439" t="s">
        <v>1026</v>
      </c>
      <c r="F28" s="439" t="s">
        <v>1026</v>
      </c>
      <c r="G28" s="439" t="s">
        <v>1026</v>
      </c>
      <c r="H28" s="439" t="s">
        <v>1026</v>
      </c>
      <c r="I28" s="439" t="s">
        <v>1026</v>
      </c>
      <c r="J28" s="439" t="s">
        <v>1026</v>
      </c>
      <c r="K28" s="439" t="s">
        <v>1026</v>
      </c>
      <c r="L28" s="439" t="s">
        <v>1026</v>
      </c>
      <c r="M28" s="439" t="s">
        <v>1026</v>
      </c>
      <c r="N28" s="439" t="s">
        <v>1026</v>
      </c>
      <c r="O28" s="439" t="s">
        <v>1026</v>
      </c>
      <c r="P28" s="439" t="s">
        <v>1026</v>
      </c>
      <c r="Q28" s="439" t="s">
        <v>1026</v>
      </c>
      <c r="R28" s="439" t="s">
        <v>1026</v>
      </c>
      <c r="S28" s="439" t="s">
        <v>1026</v>
      </c>
      <c r="T28" s="439" t="s">
        <v>1026</v>
      </c>
      <c r="U28" s="439" t="s">
        <v>1026</v>
      </c>
      <c r="V28" s="439" t="s">
        <v>1026</v>
      </c>
      <c r="W28" s="439" t="s">
        <v>1026</v>
      </c>
      <c r="X28" s="439" t="s">
        <v>1026</v>
      </c>
      <c r="Y28" s="439" t="s">
        <v>1026</v>
      </c>
      <c r="Z28" s="439" t="s">
        <v>1026</v>
      </c>
      <c r="AA28" s="439" t="s">
        <v>1026</v>
      </c>
      <c r="AB28" s="439" t="s">
        <v>1026</v>
      </c>
      <c r="AC28" s="439" t="s">
        <v>1026</v>
      </c>
      <c r="AD28" s="439" t="s">
        <v>1026</v>
      </c>
      <c r="AE28" s="439" t="s">
        <v>1026</v>
      </c>
      <c r="AF28" s="439" t="s">
        <v>1026</v>
      </c>
      <c r="AG28" s="439" t="s">
        <v>1026</v>
      </c>
      <c r="AH28" s="439">
        <v>1</v>
      </c>
      <c r="AI28" s="439" t="s">
        <v>1026</v>
      </c>
      <c r="AJ28" s="439" t="s">
        <v>1026</v>
      </c>
      <c r="AK28" s="439" t="s">
        <v>1026</v>
      </c>
      <c r="AL28" s="439" t="s">
        <v>1026</v>
      </c>
      <c r="AM28" s="439">
        <v>1</v>
      </c>
      <c r="AN28" s="439" t="s">
        <v>1026</v>
      </c>
      <c r="AO28" s="439">
        <v>1</v>
      </c>
    </row>
    <row r="29" spans="1:41">
      <c r="A29" s="449" t="s">
        <v>789</v>
      </c>
      <c r="B29" s="439" t="s">
        <v>1026</v>
      </c>
      <c r="C29" s="439">
        <v>1</v>
      </c>
      <c r="D29" s="439" t="s">
        <v>1026</v>
      </c>
      <c r="E29" s="439" t="s">
        <v>1026</v>
      </c>
      <c r="F29" s="439" t="s">
        <v>1026</v>
      </c>
      <c r="G29" s="439" t="s">
        <v>1026</v>
      </c>
      <c r="H29" s="439" t="s">
        <v>1026</v>
      </c>
      <c r="I29" s="439" t="s">
        <v>1026</v>
      </c>
      <c r="J29" s="439" t="s">
        <v>1026</v>
      </c>
      <c r="K29" s="439" t="s">
        <v>1026</v>
      </c>
      <c r="L29" s="439" t="s">
        <v>1026</v>
      </c>
      <c r="M29" s="439" t="s">
        <v>1026</v>
      </c>
      <c r="N29" s="439" t="s">
        <v>1026</v>
      </c>
      <c r="O29" s="439" t="s">
        <v>1026</v>
      </c>
      <c r="P29" s="439" t="s">
        <v>1026</v>
      </c>
      <c r="Q29" s="439" t="s">
        <v>1026</v>
      </c>
      <c r="R29" s="439" t="s">
        <v>1026</v>
      </c>
      <c r="S29" s="439" t="s">
        <v>1026</v>
      </c>
      <c r="T29" s="439" t="s">
        <v>1026</v>
      </c>
      <c r="U29" s="439" t="s">
        <v>1026</v>
      </c>
      <c r="V29" s="439" t="s">
        <v>1026</v>
      </c>
      <c r="W29" s="439" t="s">
        <v>1026</v>
      </c>
      <c r="X29" s="439">
        <v>1</v>
      </c>
      <c r="Y29" s="439" t="s">
        <v>1026</v>
      </c>
      <c r="Z29" s="439" t="s">
        <v>1026</v>
      </c>
      <c r="AA29" s="439" t="s">
        <v>1026</v>
      </c>
      <c r="AB29" s="439" t="s">
        <v>1026</v>
      </c>
      <c r="AC29" s="439" t="s">
        <v>1026</v>
      </c>
      <c r="AD29" s="439" t="s">
        <v>1026</v>
      </c>
      <c r="AE29" s="439">
        <v>1</v>
      </c>
      <c r="AF29" s="439" t="s">
        <v>1026</v>
      </c>
      <c r="AG29" s="439" t="s">
        <v>1026</v>
      </c>
      <c r="AH29" s="439" t="s">
        <v>1026</v>
      </c>
      <c r="AI29" s="439" t="s">
        <v>1026</v>
      </c>
      <c r="AJ29" s="439" t="s">
        <v>1026</v>
      </c>
      <c r="AK29" s="439" t="s">
        <v>1026</v>
      </c>
      <c r="AL29" s="439" t="s">
        <v>1026</v>
      </c>
      <c r="AM29" s="439">
        <v>3</v>
      </c>
      <c r="AN29" s="439" t="s">
        <v>1026</v>
      </c>
      <c r="AO29" s="439">
        <v>3</v>
      </c>
    </row>
    <row r="30" spans="1:41">
      <c r="A30" s="449" t="s">
        <v>793</v>
      </c>
      <c r="B30" s="439" t="s">
        <v>1026</v>
      </c>
      <c r="C30" s="439" t="s">
        <v>1026</v>
      </c>
      <c r="D30" s="439" t="s">
        <v>1026</v>
      </c>
      <c r="E30" s="439" t="s">
        <v>1026</v>
      </c>
      <c r="F30" s="439" t="s">
        <v>1026</v>
      </c>
      <c r="G30" s="439" t="s">
        <v>1026</v>
      </c>
      <c r="H30" s="439" t="s">
        <v>1026</v>
      </c>
      <c r="I30" s="439" t="s">
        <v>1026</v>
      </c>
      <c r="J30" s="439" t="s">
        <v>1026</v>
      </c>
      <c r="K30" s="439" t="s">
        <v>1026</v>
      </c>
      <c r="L30" s="439" t="s">
        <v>1026</v>
      </c>
      <c r="M30" s="439" t="s">
        <v>1026</v>
      </c>
      <c r="N30" s="439" t="s">
        <v>1026</v>
      </c>
      <c r="O30" s="439" t="s">
        <v>1026</v>
      </c>
      <c r="P30" s="439" t="s">
        <v>1026</v>
      </c>
      <c r="Q30" s="439" t="s">
        <v>1026</v>
      </c>
      <c r="R30" s="439" t="s">
        <v>1026</v>
      </c>
      <c r="S30" s="439" t="s">
        <v>1026</v>
      </c>
      <c r="T30" s="439" t="s">
        <v>1026</v>
      </c>
      <c r="U30" s="439" t="s">
        <v>1026</v>
      </c>
      <c r="V30" s="439" t="s">
        <v>1026</v>
      </c>
      <c r="W30" s="439" t="s">
        <v>1026</v>
      </c>
      <c r="X30" s="439">
        <v>1</v>
      </c>
      <c r="Y30" s="439" t="s">
        <v>1026</v>
      </c>
      <c r="Z30" s="439" t="s">
        <v>1026</v>
      </c>
      <c r="AA30" s="439" t="s">
        <v>1026</v>
      </c>
      <c r="AB30" s="439" t="s">
        <v>1026</v>
      </c>
      <c r="AC30" s="439" t="s">
        <v>1026</v>
      </c>
      <c r="AD30" s="439" t="s">
        <v>1026</v>
      </c>
      <c r="AE30" s="439">
        <v>1</v>
      </c>
      <c r="AF30" s="439" t="s">
        <v>1026</v>
      </c>
      <c r="AG30" s="439" t="s">
        <v>1026</v>
      </c>
      <c r="AH30" s="439" t="s">
        <v>1026</v>
      </c>
      <c r="AI30" s="439" t="s">
        <v>1026</v>
      </c>
      <c r="AJ30" s="439" t="s">
        <v>1026</v>
      </c>
      <c r="AK30" s="439" t="s">
        <v>1026</v>
      </c>
      <c r="AL30" s="439" t="s">
        <v>1026</v>
      </c>
      <c r="AM30" s="439">
        <v>2</v>
      </c>
      <c r="AN30" s="439" t="s">
        <v>1026</v>
      </c>
      <c r="AO30" s="439">
        <v>2</v>
      </c>
    </row>
    <row r="31" spans="1:41">
      <c r="A31" s="449" t="s">
        <v>791</v>
      </c>
      <c r="B31" s="439" t="s">
        <v>1026</v>
      </c>
      <c r="C31" s="439" t="s">
        <v>1026</v>
      </c>
      <c r="D31" s="439" t="s">
        <v>1026</v>
      </c>
      <c r="E31" s="439" t="s">
        <v>1026</v>
      </c>
      <c r="F31" s="439" t="s">
        <v>1026</v>
      </c>
      <c r="G31" s="439" t="s">
        <v>1026</v>
      </c>
      <c r="H31" s="439" t="s">
        <v>1026</v>
      </c>
      <c r="I31" s="439" t="s">
        <v>1026</v>
      </c>
      <c r="J31" s="439" t="s">
        <v>1026</v>
      </c>
      <c r="K31" s="439" t="s">
        <v>1026</v>
      </c>
      <c r="L31" s="439" t="s">
        <v>1026</v>
      </c>
      <c r="M31" s="439" t="s">
        <v>1026</v>
      </c>
      <c r="N31" s="439" t="s">
        <v>1026</v>
      </c>
      <c r="O31" s="439" t="s">
        <v>1026</v>
      </c>
      <c r="P31" s="439" t="s">
        <v>1026</v>
      </c>
      <c r="Q31" s="439" t="s">
        <v>1026</v>
      </c>
      <c r="R31" s="439" t="s">
        <v>1026</v>
      </c>
      <c r="S31" s="439" t="s">
        <v>1026</v>
      </c>
      <c r="T31" s="439" t="s">
        <v>1026</v>
      </c>
      <c r="U31" s="439" t="s">
        <v>1026</v>
      </c>
      <c r="V31" s="439" t="s">
        <v>1026</v>
      </c>
      <c r="W31" s="439" t="s">
        <v>1026</v>
      </c>
      <c r="X31" s="439" t="s">
        <v>1026</v>
      </c>
      <c r="Y31" s="439" t="s">
        <v>1026</v>
      </c>
      <c r="Z31" s="439" t="s">
        <v>1026</v>
      </c>
      <c r="AA31" s="439" t="s">
        <v>1026</v>
      </c>
      <c r="AB31" s="439" t="s">
        <v>1026</v>
      </c>
      <c r="AC31" s="439" t="s">
        <v>1026</v>
      </c>
      <c r="AD31" s="439" t="s">
        <v>1026</v>
      </c>
      <c r="AE31" s="439">
        <v>1</v>
      </c>
      <c r="AF31" s="439" t="s">
        <v>1026</v>
      </c>
      <c r="AG31" s="439" t="s">
        <v>1026</v>
      </c>
      <c r="AH31" s="439" t="s">
        <v>1026</v>
      </c>
      <c r="AI31" s="439" t="s">
        <v>1026</v>
      </c>
      <c r="AJ31" s="439" t="s">
        <v>1026</v>
      </c>
      <c r="AK31" s="439" t="s">
        <v>1026</v>
      </c>
      <c r="AL31" s="439" t="s">
        <v>1026</v>
      </c>
      <c r="AM31" s="439">
        <v>1</v>
      </c>
      <c r="AN31" s="439" t="s">
        <v>1026</v>
      </c>
      <c r="AO31" s="439">
        <v>1</v>
      </c>
    </row>
    <row r="32" spans="1:41">
      <c r="A32" s="449" t="s">
        <v>1038</v>
      </c>
      <c r="B32" s="439" t="s">
        <v>1026</v>
      </c>
      <c r="C32" s="439" t="s">
        <v>1026</v>
      </c>
      <c r="D32" s="439" t="s">
        <v>1026</v>
      </c>
      <c r="E32" s="439" t="s">
        <v>1026</v>
      </c>
      <c r="F32" s="439" t="s">
        <v>1026</v>
      </c>
      <c r="G32" s="439" t="s">
        <v>1026</v>
      </c>
      <c r="H32" s="439" t="s">
        <v>1026</v>
      </c>
      <c r="I32" s="439" t="s">
        <v>1026</v>
      </c>
      <c r="J32" s="439" t="s">
        <v>1026</v>
      </c>
      <c r="K32" s="439" t="s">
        <v>1026</v>
      </c>
      <c r="L32" s="439" t="s">
        <v>1026</v>
      </c>
      <c r="M32" s="439" t="s">
        <v>1026</v>
      </c>
      <c r="N32" s="439" t="s">
        <v>1026</v>
      </c>
      <c r="O32" s="439" t="s">
        <v>1026</v>
      </c>
      <c r="P32" s="439" t="s">
        <v>1026</v>
      </c>
      <c r="Q32" s="439" t="s">
        <v>1026</v>
      </c>
      <c r="R32" s="439" t="s">
        <v>1026</v>
      </c>
      <c r="S32" s="439" t="s">
        <v>1026</v>
      </c>
      <c r="T32" s="439" t="s">
        <v>1026</v>
      </c>
      <c r="U32" s="439" t="s">
        <v>1026</v>
      </c>
      <c r="V32" s="439" t="s">
        <v>1026</v>
      </c>
      <c r="W32" s="439" t="s">
        <v>1026</v>
      </c>
      <c r="X32" s="439" t="s">
        <v>1026</v>
      </c>
      <c r="Y32" s="439" t="s">
        <v>1026</v>
      </c>
      <c r="Z32" s="439" t="s">
        <v>1026</v>
      </c>
      <c r="AA32" s="439" t="s">
        <v>1026</v>
      </c>
      <c r="AB32" s="439" t="s">
        <v>1026</v>
      </c>
      <c r="AC32" s="439" t="s">
        <v>1026</v>
      </c>
      <c r="AD32" s="439" t="s">
        <v>1026</v>
      </c>
      <c r="AE32" s="439">
        <v>1</v>
      </c>
      <c r="AF32" s="439" t="s">
        <v>1026</v>
      </c>
      <c r="AG32" s="439" t="s">
        <v>1026</v>
      </c>
      <c r="AH32" s="439" t="s">
        <v>1026</v>
      </c>
      <c r="AI32" s="439" t="s">
        <v>1026</v>
      </c>
      <c r="AJ32" s="439" t="s">
        <v>1026</v>
      </c>
      <c r="AK32" s="439" t="s">
        <v>1026</v>
      </c>
      <c r="AL32" s="439" t="s">
        <v>1026</v>
      </c>
      <c r="AM32" s="439">
        <v>1</v>
      </c>
      <c r="AN32" s="439" t="s">
        <v>1026</v>
      </c>
      <c r="AO32" s="439">
        <v>1</v>
      </c>
    </row>
    <row r="33" spans="1:41">
      <c r="A33" s="449" t="s">
        <v>922</v>
      </c>
      <c r="B33" s="439" t="s">
        <v>1026</v>
      </c>
      <c r="C33" s="439" t="s">
        <v>1026</v>
      </c>
      <c r="D33" s="439" t="s">
        <v>1026</v>
      </c>
      <c r="E33" s="439" t="s">
        <v>1026</v>
      </c>
      <c r="F33" s="439" t="s">
        <v>1026</v>
      </c>
      <c r="G33" s="439" t="s">
        <v>1026</v>
      </c>
      <c r="H33" s="439" t="s">
        <v>1026</v>
      </c>
      <c r="I33" s="439" t="s">
        <v>1026</v>
      </c>
      <c r="J33" s="439" t="s">
        <v>1026</v>
      </c>
      <c r="K33" s="439" t="s">
        <v>1026</v>
      </c>
      <c r="L33" s="439" t="s">
        <v>1026</v>
      </c>
      <c r="M33" s="439" t="s">
        <v>1026</v>
      </c>
      <c r="N33" s="439" t="s">
        <v>1026</v>
      </c>
      <c r="O33" s="439" t="s">
        <v>1026</v>
      </c>
      <c r="P33" s="439" t="s">
        <v>1026</v>
      </c>
      <c r="Q33" s="439" t="s">
        <v>1026</v>
      </c>
      <c r="R33" s="439" t="s">
        <v>1026</v>
      </c>
      <c r="S33" s="439" t="s">
        <v>1026</v>
      </c>
      <c r="T33" s="439" t="s">
        <v>1026</v>
      </c>
      <c r="U33" s="439" t="s">
        <v>1026</v>
      </c>
      <c r="V33" s="439" t="s">
        <v>1026</v>
      </c>
      <c r="W33" s="439" t="s">
        <v>1026</v>
      </c>
      <c r="X33" s="439" t="s">
        <v>1026</v>
      </c>
      <c r="Y33" s="439" t="s">
        <v>1026</v>
      </c>
      <c r="Z33" s="439" t="s">
        <v>1026</v>
      </c>
      <c r="AA33" s="439" t="s">
        <v>1026</v>
      </c>
      <c r="AB33" s="439" t="s">
        <v>1026</v>
      </c>
      <c r="AC33" s="439" t="s">
        <v>1026</v>
      </c>
      <c r="AD33" s="439" t="s">
        <v>1026</v>
      </c>
      <c r="AE33" s="439">
        <v>1</v>
      </c>
      <c r="AF33" s="439" t="s">
        <v>1026</v>
      </c>
      <c r="AG33" s="439" t="s">
        <v>1026</v>
      </c>
      <c r="AH33" s="439" t="s">
        <v>1026</v>
      </c>
      <c r="AI33" s="439" t="s">
        <v>1026</v>
      </c>
      <c r="AJ33" s="439" t="s">
        <v>1026</v>
      </c>
      <c r="AK33" s="439" t="s">
        <v>1026</v>
      </c>
      <c r="AL33" s="439" t="s">
        <v>1026</v>
      </c>
      <c r="AM33" s="439">
        <v>1</v>
      </c>
      <c r="AN33" s="439" t="s">
        <v>1026</v>
      </c>
      <c r="AO33" s="439">
        <v>1</v>
      </c>
    </row>
    <row r="34" spans="1:41">
      <c r="A34" s="449" t="s">
        <v>788</v>
      </c>
      <c r="B34" s="439" t="s">
        <v>1026</v>
      </c>
      <c r="C34" s="439" t="s">
        <v>1026</v>
      </c>
      <c r="D34" s="439" t="s">
        <v>1026</v>
      </c>
      <c r="E34" s="439" t="s">
        <v>1026</v>
      </c>
      <c r="F34" s="439" t="s">
        <v>1026</v>
      </c>
      <c r="G34" s="439" t="s">
        <v>1026</v>
      </c>
      <c r="H34" s="439" t="s">
        <v>1026</v>
      </c>
      <c r="I34" s="439" t="s">
        <v>1026</v>
      </c>
      <c r="J34" s="439" t="s">
        <v>1026</v>
      </c>
      <c r="K34" s="439" t="s">
        <v>1026</v>
      </c>
      <c r="L34" s="439" t="s">
        <v>1026</v>
      </c>
      <c r="M34" s="439" t="s">
        <v>1026</v>
      </c>
      <c r="N34" s="439" t="s">
        <v>1026</v>
      </c>
      <c r="O34" s="439" t="s">
        <v>1026</v>
      </c>
      <c r="P34" s="439" t="s">
        <v>1026</v>
      </c>
      <c r="Q34" s="439" t="s">
        <v>1026</v>
      </c>
      <c r="R34" s="439" t="s">
        <v>1026</v>
      </c>
      <c r="S34" s="439" t="s">
        <v>1026</v>
      </c>
      <c r="T34" s="439" t="s">
        <v>1026</v>
      </c>
      <c r="U34" s="439" t="s">
        <v>1026</v>
      </c>
      <c r="V34" s="439" t="s">
        <v>1026</v>
      </c>
      <c r="W34" s="439" t="s">
        <v>1026</v>
      </c>
      <c r="X34" s="439" t="s">
        <v>1026</v>
      </c>
      <c r="Y34" s="439" t="s">
        <v>1026</v>
      </c>
      <c r="Z34" s="439" t="s">
        <v>1026</v>
      </c>
      <c r="AA34" s="439" t="s">
        <v>1026</v>
      </c>
      <c r="AB34" s="439" t="s">
        <v>1026</v>
      </c>
      <c r="AC34" s="439" t="s">
        <v>1026</v>
      </c>
      <c r="AD34" s="439" t="s">
        <v>1026</v>
      </c>
      <c r="AE34" s="439">
        <v>1</v>
      </c>
      <c r="AF34" s="439" t="s">
        <v>1026</v>
      </c>
      <c r="AG34" s="439" t="s">
        <v>1026</v>
      </c>
      <c r="AH34" s="439" t="s">
        <v>1026</v>
      </c>
      <c r="AI34" s="439" t="s">
        <v>1026</v>
      </c>
      <c r="AJ34" s="439" t="s">
        <v>1026</v>
      </c>
      <c r="AK34" s="439" t="s">
        <v>1026</v>
      </c>
      <c r="AL34" s="439" t="s">
        <v>1026</v>
      </c>
      <c r="AM34" s="439">
        <v>1</v>
      </c>
      <c r="AN34" s="439" t="s">
        <v>1026</v>
      </c>
      <c r="AO34" s="439">
        <v>1</v>
      </c>
    </row>
    <row r="35" spans="1:41">
      <c r="A35" s="447" t="s">
        <v>74</v>
      </c>
      <c r="B35" s="448">
        <v>1</v>
      </c>
      <c r="C35" s="448">
        <v>0</v>
      </c>
      <c r="D35" s="448">
        <v>0</v>
      </c>
      <c r="E35" s="448">
        <v>0</v>
      </c>
      <c r="F35" s="448">
        <v>2</v>
      </c>
      <c r="G35" s="448">
        <v>3</v>
      </c>
      <c r="H35" s="448">
        <v>1</v>
      </c>
      <c r="I35" s="448">
        <v>2</v>
      </c>
      <c r="J35" s="448">
        <v>5</v>
      </c>
      <c r="K35" s="448">
        <v>2</v>
      </c>
      <c r="L35" s="448">
        <v>0</v>
      </c>
      <c r="M35" s="448">
        <v>0</v>
      </c>
      <c r="N35" s="448">
        <v>0</v>
      </c>
      <c r="O35" s="448">
        <v>3</v>
      </c>
      <c r="P35" s="448">
        <v>0</v>
      </c>
      <c r="Q35" s="448">
        <v>0</v>
      </c>
      <c r="R35" s="448">
        <v>0</v>
      </c>
      <c r="S35" s="448">
        <v>0</v>
      </c>
      <c r="T35" s="448">
        <v>0</v>
      </c>
      <c r="U35" s="448">
        <v>0</v>
      </c>
      <c r="V35" s="448">
        <v>0</v>
      </c>
      <c r="W35" s="448">
        <v>0</v>
      </c>
      <c r="X35" s="448">
        <v>0</v>
      </c>
      <c r="Y35" s="448">
        <v>0</v>
      </c>
      <c r="Z35" s="448">
        <v>0</v>
      </c>
      <c r="AA35" s="448">
        <v>4</v>
      </c>
      <c r="AB35" s="448">
        <v>6</v>
      </c>
      <c r="AC35" s="448">
        <v>0</v>
      </c>
      <c r="AD35" s="448">
        <v>0</v>
      </c>
      <c r="AE35" s="448">
        <v>0</v>
      </c>
      <c r="AF35" s="448">
        <v>0</v>
      </c>
      <c r="AG35" s="448">
        <v>3</v>
      </c>
      <c r="AH35" s="448">
        <v>0</v>
      </c>
      <c r="AI35" s="448">
        <v>0</v>
      </c>
      <c r="AJ35" s="448">
        <v>0</v>
      </c>
      <c r="AK35" s="448">
        <v>0</v>
      </c>
      <c r="AL35" s="448">
        <v>1</v>
      </c>
      <c r="AM35" s="448">
        <v>33</v>
      </c>
      <c r="AN35" s="448">
        <v>1</v>
      </c>
      <c r="AO35" s="448">
        <v>34</v>
      </c>
    </row>
    <row r="36" spans="1:41">
      <c r="A36" s="449" t="s">
        <v>818</v>
      </c>
      <c r="B36" s="439" t="s">
        <v>1026</v>
      </c>
      <c r="C36" s="439" t="s">
        <v>1026</v>
      </c>
      <c r="D36" s="439" t="s">
        <v>1026</v>
      </c>
      <c r="E36" s="439" t="s">
        <v>1026</v>
      </c>
      <c r="F36" s="439" t="s">
        <v>1026</v>
      </c>
      <c r="G36" s="439" t="s">
        <v>1026</v>
      </c>
      <c r="H36" s="439" t="s">
        <v>1026</v>
      </c>
      <c r="I36" s="439" t="s">
        <v>1026</v>
      </c>
      <c r="J36" s="439" t="s">
        <v>1026</v>
      </c>
      <c r="K36" s="439" t="s">
        <v>1026</v>
      </c>
      <c r="L36" s="439" t="s">
        <v>1026</v>
      </c>
      <c r="M36" s="439" t="s">
        <v>1026</v>
      </c>
      <c r="N36" s="439" t="s">
        <v>1026</v>
      </c>
      <c r="O36" s="439" t="s">
        <v>1026</v>
      </c>
      <c r="P36" s="439" t="s">
        <v>1026</v>
      </c>
      <c r="Q36" s="439" t="s">
        <v>1026</v>
      </c>
      <c r="R36" s="439" t="s">
        <v>1026</v>
      </c>
      <c r="S36" s="439" t="s">
        <v>1026</v>
      </c>
      <c r="T36" s="439" t="s">
        <v>1026</v>
      </c>
      <c r="U36" s="439" t="s">
        <v>1026</v>
      </c>
      <c r="V36" s="439" t="s">
        <v>1026</v>
      </c>
      <c r="W36" s="439" t="s">
        <v>1026</v>
      </c>
      <c r="X36" s="439" t="s">
        <v>1026</v>
      </c>
      <c r="Y36" s="439" t="s">
        <v>1026</v>
      </c>
      <c r="Z36" s="439" t="s">
        <v>1026</v>
      </c>
      <c r="AA36" s="439" t="s">
        <v>1026</v>
      </c>
      <c r="AB36" s="439" t="s">
        <v>1026</v>
      </c>
      <c r="AC36" s="439" t="s">
        <v>1026</v>
      </c>
      <c r="AD36" s="439" t="s">
        <v>1026</v>
      </c>
      <c r="AE36" s="439" t="s">
        <v>1026</v>
      </c>
      <c r="AF36" s="439" t="s">
        <v>1026</v>
      </c>
      <c r="AG36" s="439">
        <v>1</v>
      </c>
      <c r="AH36" s="439" t="s">
        <v>1026</v>
      </c>
      <c r="AI36" s="439" t="s">
        <v>1026</v>
      </c>
      <c r="AJ36" s="439" t="s">
        <v>1026</v>
      </c>
      <c r="AK36" s="439" t="s">
        <v>1026</v>
      </c>
      <c r="AL36" s="439" t="s">
        <v>1026</v>
      </c>
      <c r="AM36" s="439">
        <v>1</v>
      </c>
      <c r="AN36" s="439" t="s">
        <v>1026</v>
      </c>
      <c r="AO36" s="439">
        <v>1</v>
      </c>
    </row>
    <row r="37" spans="1:41">
      <c r="A37" s="449" t="s">
        <v>927</v>
      </c>
      <c r="B37" s="439" t="s">
        <v>1026</v>
      </c>
      <c r="C37" s="439" t="s">
        <v>1026</v>
      </c>
      <c r="D37" s="439" t="s">
        <v>1026</v>
      </c>
      <c r="E37" s="439" t="s">
        <v>1026</v>
      </c>
      <c r="F37" s="439" t="s">
        <v>1026</v>
      </c>
      <c r="G37" s="439" t="s">
        <v>1026</v>
      </c>
      <c r="H37" s="439" t="s">
        <v>1026</v>
      </c>
      <c r="I37" s="439" t="s">
        <v>1026</v>
      </c>
      <c r="J37" s="439" t="s">
        <v>1026</v>
      </c>
      <c r="K37" s="439" t="s">
        <v>1026</v>
      </c>
      <c r="L37" s="439" t="s">
        <v>1026</v>
      </c>
      <c r="M37" s="439" t="s">
        <v>1026</v>
      </c>
      <c r="N37" s="439" t="s">
        <v>1026</v>
      </c>
      <c r="O37" s="439" t="s">
        <v>1026</v>
      </c>
      <c r="P37" s="439" t="s">
        <v>1026</v>
      </c>
      <c r="Q37" s="439" t="s">
        <v>1026</v>
      </c>
      <c r="R37" s="439" t="s">
        <v>1026</v>
      </c>
      <c r="S37" s="439" t="s">
        <v>1026</v>
      </c>
      <c r="T37" s="439" t="s">
        <v>1026</v>
      </c>
      <c r="U37" s="439" t="s">
        <v>1026</v>
      </c>
      <c r="V37" s="439" t="s">
        <v>1026</v>
      </c>
      <c r="W37" s="439" t="s">
        <v>1026</v>
      </c>
      <c r="X37" s="439" t="s">
        <v>1026</v>
      </c>
      <c r="Y37" s="439" t="s">
        <v>1026</v>
      </c>
      <c r="Z37" s="439" t="s">
        <v>1026</v>
      </c>
      <c r="AA37" s="439">
        <v>1</v>
      </c>
      <c r="AB37" s="439" t="s">
        <v>1026</v>
      </c>
      <c r="AC37" s="439" t="s">
        <v>1026</v>
      </c>
      <c r="AD37" s="439" t="s">
        <v>1026</v>
      </c>
      <c r="AE37" s="439" t="s">
        <v>1026</v>
      </c>
      <c r="AF37" s="439" t="s">
        <v>1026</v>
      </c>
      <c r="AG37" s="439" t="s">
        <v>1026</v>
      </c>
      <c r="AH37" s="439" t="s">
        <v>1026</v>
      </c>
      <c r="AI37" s="439" t="s">
        <v>1026</v>
      </c>
      <c r="AJ37" s="439" t="s">
        <v>1026</v>
      </c>
      <c r="AK37" s="439" t="s">
        <v>1026</v>
      </c>
      <c r="AL37" s="439" t="s">
        <v>1026</v>
      </c>
      <c r="AM37" s="439">
        <v>1</v>
      </c>
      <c r="AN37" s="439" t="s">
        <v>1026</v>
      </c>
      <c r="AO37" s="439">
        <v>1</v>
      </c>
    </row>
    <row r="38" spans="1:41">
      <c r="A38" s="449" t="s">
        <v>923</v>
      </c>
      <c r="B38" s="439" t="s">
        <v>1026</v>
      </c>
      <c r="C38" s="439" t="s">
        <v>1026</v>
      </c>
      <c r="D38" s="439" t="s">
        <v>1026</v>
      </c>
      <c r="E38" s="439" t="s">
        <v>1026</v>
      </c>
      <c r="F38" s="439" t="s">
        <v>1026</v>
      </c>
      <c r="G38" s="439" t="s">
        <v>1026</v>
      </c>
      <c r="H38" s="439" t="s">
        <v>1026</v>
      </c>
      <c r="I38" s="439" t="s">
        <v>1026</v>
      </c>
      <c r="J38" s="439" t="s">
        <v>1026</v>
      </c>
      <c r="K38" s="439" t="s">
        <v>1026</v>
      </c>
      <c r="L38" s="439" t="s">
        <v>1026</v>
      </c>
      <c r="M38" s="439" t="s">
        <v>1026</v>
      </c>
      <c r="N38" s="439" t="s">
        <v>1026</v>
      </c>
      <c r="O38" s="439" t="s">
        <v>1026</v>
      </c>
      <c r="P38" s="439" t="s">
        <v>1026</v>
      </c>
      <c r="Q38" s="439" t="s">
        <v>1026</v>
      </c>
      <c r="R38" s="439" t="s">
        <v>1026</v>
      </c>
      <c r="S38" s="439" t="s">
        <v>1026</v>
      </c>
      <c r="T38" s="439" t="s">
        <v>1026</v>
      </c>
      <c r="U38" s="439" t="s">
        <v>1026</v>
      </c>
      <c r="V38" s="439" t="s">
        <v>1026</v>
      </c>
      <c r="W38" s="439" t="s">
        <v>1026</v>
      </c>
      <c r="X38" s="439" t="s">
        <v>1026</v>
      </c>
      <c r="Y38" s="439" t="s">
        <v>1026</v>
      </c>
      <c r="Z38" s="439" t="s">
        <v>1026</v>
      </c>
      <c r="AA38" s="439">
        <v>1</v>
      </c>
      <c r="AB38" s="439" t="s">
        <v>1026</v>
      </c>
      <c r="AC38" s="439" t="s">
        <v>1026</v>
      </c>
      <c r="AD38" s="439" t="s">
        <v>1026</v>
      </c>
      <c r="AE38" s="439" t="s">
        <v>1026</v>
      </c>
      <c r="AF38" s="439" t="s">
        <v>1026</v>
      </c>
      <c r="AG38" s="439" t="s">
        <v>1026</v>
      </c>
      <c r="AH38" s="439" t="s">
        <v>1026</v>
      </c>
      <c r="AI38" s="439" t="s">
        <v>1026</v>
      </c>
      <c r="AJ38" s="439" t="s">
        <v>1026</v>
      </c>
      <c r="AK38" s="439" t="s">
        <v>1026</v>
      </c>
      <c r="AL38" s="439" t="s">
        <v>1026</v>
      </c>
      <c r="AM38" s="439">
        <v>1</v>
      </c>
      <c r="AN38" s="439" t="s">
        <v>1026</v>
      </c>
      <c r="AO38" s="439">
        <v>1</v>
      </c>
    </row>
    <row r="39" spans="1:41">
      <c r="A39" s="449" t="s">
        <v>827</v>
      </c>
      <c r="B39" s="439" t="s">
        <v>1026</v>
      </c>
      <c r="C39" s="439" t="s">
        <v>1026</v>
      </c>
      <c r="D39" s="439" t="s">
        <v>1026</v>
      </c>
      <c r="E39" s="439" t="s">
        <v>1026</v>
      </c>
      <c r="F39" s="439" t="s">
        <v>1026</v>
      </c>
      <c r="G39" s="439" t="s">
        <v>1026</v>
      </c>
      <c r="H39" s="439" t="s">
        <v>1026</v>
      </c>
      <c r="I39" s="439" t="s">
        <v>1026</v>
      </c>
      <c r="J39" s="439" t="s">
        <v>1026</v>
      </c>
      <c r="K39" s="439">
        <v>1</v>
      </c>
      <c r="L39" s="439" t="s">
        <v>1026</v>
      </c>
      <c r="M39" s="439" t="s">
        <v>1026</v>
      </c>
      <c r="N39" s="439" t="s">
        <v>1026</v>
      </c>
      <c r="O39" s="439" t="s">
        <v>1026</v>
      </c>
      <c r="P39" s="439" t="s">
        <v>1026</v>
      </c>
      <c r="Q39" s="439" t="s">
        <v>1026</v>
      </c>
      <c r="R39" s="439" t="s">
        <v>1026</v>
      </c>
      <c r="S39" s="439" t="s">
        <v>1026</v>
      </c>
      <c r="T39" s="439" t="s">
        <v>1026</v>
      </c>
      <c r="U39" s="439" t="s">
        <v>1026</v>
      </c>
      <c r="V39" s="439" t="s">
        <v>1026</v>
      </c>
      <c r="W39" s="439" t="s">
        <v>1026</v>
      </c>
      <c r="X39" s="439" t="s">
        <v>1026</v>
      </c>
      <c r="Y39" s="439" t="s">
        <v>1026</v>
      </c>
      <c r="Z39" s="439" t="s">
        <v>1026</v>
      </c>
      <c r="AA39" s="439" t="s">
        <v>1026</v>
      </c>
      <c r="AB39" s="439" t="s">
        <v>1026</v>
      </c>
      <c r="AC39" s="439" t="s">
        <v>1026</v>
      </c>
      <c r="AD39" s="439" t="s">
        <v>1026</v>
      </c>
      <c r="AE39" s="439" t="s">
        <v>1026</v>
      </c>
      <c r="AF39" s="439" t="s">
        <v>1026</v>
      </c>
      <c r="AG39" s="439" t="s">
        <v>1026</v>
      </c>
      <c r="AH39" s="439" t="s">
        <v>1026</v>
      </c>
      <c r="AI39" s="439" t="s">
        <v>1026</v>
      </c>
      <c r="AJ39" s="439" t="s">
        <v>1026</v>
      </c>
      <c r="AK39" s="439" t="s">
        <v>1026</v>
      </c>
      <c r="AL39" s="439" t="s">
        <v>1026</v>
      </c>
      <c r="AM39" s="439">
        <v>1</v>
      </c>
      <c r="AN39" s="439" t="s">
        <v>1026</v>
      </c>
      <c r="AO39" s="439">
        <v>1</v>
      </c>
    </row>
    <row r="40" spans="1:41">
      <c r="A40" s="449" t="s">
        <v>830</v>
      </c>
      <c r="B40" s="439" t="s">
        <v>1026</v>
      </c>
      <c r="C40" s="439" t="s">
        <v>1026</v>
      </c>
      <c r="D40" s="439" t="s">
        <v>1026</v>
      </c>
      <c r="E40" s="439" t="s">
        <v>1026</v>
      </c>
      <c r="F40" s="439" t="s">
        <v>1026</v>
      </c>
      <c r="G40" s="439" t="s">
        <v>1026</v>
      </c>
      <c r="H40" s="439" t="s">
        <v>1026</v>
      </c>
      <c r="I40" s="439" t="s">
        <v>1026</v>
      </c>
      <c r="J40" s="439">
        <v>1</v>
      </c>
      <c r="K40" s="439" t="s">
        <v>1026</v>
      </c>
      <c r="L40" s="439" t="s">
        <v>1026</v>
      </c>
      <c r="M40" s="439" t="s">
        <v>1026</v>
      </c>
      <c r="N40" s="439" t="s">
        <v>1026</v>
      </c>
      <c r="O40" s="439" t="s">
        <v>1026</v>
      </c>
      <c r="P40" s="439" t="s">
        <v>1026</v>
      </c>
      <c r="Q40" s="439" t="s">
        <v>1026</v>
      </c>
      <c r="R40" s="439" t="s">
        <v>1026</v>
      </c>
      <c r="S40" s="439" t="s">
        <v>1026</v>
      </c>
      <c r="T40" s="439" t="s">
        <v>1026</v>
      </c>
      <c r="U40" s="439" t="s">
        <v>1026</v>
      </c>
      <c r="V40" s="439" t="s">
        <v>1026</v>
      </c>
      <c r="W40" s="439" t="s">
        <v>1026</v>
      </c>
      <c r="X40" s="439" t="s">
        <v>1026</v>
      </c>
      <c r="Y40" s="439" t="s">
        <v>1026</v>
      </c>
      <c r="Z40" s="439" t="s">
        <v>1026</v>
      </c>
      <c r="AA40" s="439" t="s">
        <v>1026</v>
      </c>
      <c r="AB40" s="439" t="s">
        <v>1026</v>
      </c>
      <c r="AC40" s="439" t="s">
        <v>1026</v>
      </c>
      <c r="AD40" s="439" t="s">
        <v>1026</v>
      </c>
      <c r="AE40" s="439" t="s">
        <v>1026</v>
      </c>
      <c r="AF40" s="439" t="s">
        <v>1026</v>
      </c>
      <c r="AG40" s="439" t="s">
        <v>1026</v>
      </c>
      <c r="AH40" s="439" t="s">
        <v>1026</v>
      </c>
      <c r="AI40" s="439" t="s">
        <v>1026</v>
      </c>
      <c r="AJ40" s="439" t="s">
        <v>1026</v>
      </c>
      <c r="AK40" s="439" t="s">
        <v>1026</v>
      </c>
      <c r="AL40" s="439" t="s">
        <v>1026</v>
      </c>
      <c r="AM40" s="439">
        <v>1</v>
      </c>
      <c r="AN40" s="439" t="s">
        <v>1026</v>
      </c>
      <c r="AO40" s="439">
        <v>1</v>
      </c>
    </row>
    <row r="41" spans="1:41">
      <c r="A41" s="449" t="s">
        <v>828</v>
      </c>
      <c r="B41" s="439" t="s">
        <v>1026</v>
      </c>
      <c r="C41" s="439" t="s">
        <v>1026</v>
      </c>
      <c r="D41" s="439" t="s">
        <v>1026</v>
      </c>
      <c r="E41" s="439" t="s">
        <v>1026</v>
      </c>
      <c r="F41" s="439" t="s">
        <v>1026</v>
      </c>
      <c r="G41" s="439" t="s">
        <v>1026</v>
      </c>
      <c r="H41" s="439" t="s">
        <v>1026</v>
      </c>
      <c r="I41" s="439" t="s">
        <v>1026</v>
      </c>
      <c r="J41" s="439" t="s">
        <v>1026</v>
      </c>
      <c r="K41" s="439" t="s">
        <v>1026</v>
      </c>
      <c r="L41" s="439" t="s">
        <v>1026</v>
      </c>
      <c r="M41" s="439" t="s">
        <v>1026</v>
      </c>
      <c r="N41" s="439" t="s">
        <v>1026</v>
      </c>
      <c r="O41" s="439" t="s">
        <v>1026</v>
      </c>
      <c r="P41" s="439" t="s">
        <v>1026</v>
      </c>
      <c r="Q41" s="439" t="s">
        <v>1026</v>
      </c>
      <c r="R41" s="439" t="s">
        <v>1026</v>
      </c>
      <c r="S41" s="439" t="s">
        <v>1026</v>
      </c>
      <c r="T41" s="439" t="s">
        <v>1026</v>
      </c>
      <c r="U41" s="439" t="s">
        <v>1026</v>
      </c>
      <c r="V41" s="439" t="s">
        <v>1026</v>
      </c>
      <c r="W41" s="439" t="s">
        <v>1026</v>
      </c>
      <c r="X41" s="439" t="s">
        <v>1026</v>
      </c>
      <c r="Y41" s="439" t="s">
        <v>1026</v>
      </c>
      <c r="Z41" s="439" t="s">
        <v>1026</v>
      </c>
      <c r="AA41" s="439" t="s">
        <v>1026</v>
      </c>
      <c r="AB41" s="439" t="s">
        <v>1026</v>
      </c>
      <c r="AC41" s="439" t="s">
        <v>1026</v>
      </c>
      <c r="AD41" s="439" t="s">
        <v>1026</v>
      </c>
      <c r="AE41" s="439" t="s">
        <v>1026</v>
      </c>
      <c r="AF41" s="439" t="s">
        <v>1026</v>
      </c>
      <c r="AG41" s="439">
        <v>1</v>
      </c>
      <c r="AH41" s="439" t="s">
        <v>1026</v>
      </c>
      <c r="AI41" s="439" t="s">
        <v>1026</v>
      </c>
      <c r="AJ41" s="439" t="s">
        <v>1026</v>
      </c>
      <c r="AK41" s="439" t="s">
        <v>1026</v>
      </c>
      <c r="AL41" s="439" t="s">
        <v>1026</v>
      </c>
      <c r="AM41" s="439">
        <v>1</v>
      </c>
      <c r="AN41" s="439" t="s">
        <v>1026</v>
      </c>
      <c r="AO41" s="439">
        <v>1</v>
      </c>
    </row>
    <row r="42" spans="1:41">
      <c r="A42" s="449" t="s">
        <v>925</v>
      </c>
      <c r="B42" s="439" t="s">
        <v>1026</v>
      </c>
      <c r="C42" s="439" t="s">
        <v>1026</v>
      </c>
      <c r="D42" s="439" t="s">
        <v>1026</v>
      </c>
      <c r="E42" s="439" t="s">
        <v>1026</v>
      </c>
      <c r="F42" s="439" t="s">
        <v>1026</v>
      </c>
      <c r="G42" s="439" t="s">
        <v>1026</v>
      </c>
      <c r="H42" s="439" t="s">
        <v>1026</v>
      </c>
      <c r="I42" s="439" t="s">
        <v>1026</v>
      </c>
      <c r="J42" s="439" t="s">
        <v>1026</v>
      </c>
      <c r="K42" s="439" t="s">
        <v>1026</v>
      </c>
      <c r="L42" s="439" t="s">
        <v>1026</v>
      </c>
      <c r="M42" s="439" t="s">
        <v>1026</v>
      </c>
      <c r="N42" s="439" t="s">
        <v>1026</v>
      </c>
      <c r="O42" s="439">
        <v>2</v>
      </c>
      <c r="P42" s="439" t="s">
        <v>1026</v>
      </c>
      <c r="Q42" s="439" t="s">
        <v>1026</v>
      </c>
      <c r="R42" s="439" t="s">
        <v>1026</v>
      </c>
      <c r="S42" s="439" t="s">
        <v>1026</v>
      </c>
      <c r="T42" s="439" t="s">
        <v>1026</v>
      </c>
      <c r="U42" s="439" t="s">
        <v>1026</v>
      </c>
      <c r="V42" s="439" t="s">
        <v>1026</v>
      </c>
      <c r="W42" s="439" t="s">
        <v>1026</v>
      </c>
      <c r="X42" s="439" t="s">
        <v>1026</v>
      </c>
      <c r="Y42" s="439" t="s">
        <v>1026</v>
      </c>
      <c r="Z42" s="439" t="s">
        <v>1026</v>
      </c>
      <c r="AA42" s="439" t="s">
        <v>1026</v>
      </c>
      <c r="AB42" s="439" t="s">
        <v>1026</v>
      </c>
      <c r="AC42" s="439" t="s">
        <v>1026</v>
      </c>
      <c r="AD42" s="439" t="s">
        <v>1026</v>
      </c>
      <c r="AE42" s="439" t="s">
        <v>1026</v>
      </c>
      <c r="AF42" s="439" t="s">
        <v>1026</v>
      </c>
      <c r="AG42" s="439">
        <v>1</v>
      </c>
      <c r="AH42" s="439" t="s">
        <v>1026</v>
      </c>
      <c r="AI42" s="439" t="s">
        <v>1026</v>
      </c>
      <c r="AJ42" s="439" t="s">
        <v>1026</v>
      </c>
      <c r="AK42" s="439" t="s">
        <v>1026</v>
      </c>
      <c r="AL42" s="439" t="s">
        <v>1026</v>
      </c>
      <c r="AM42" s="439">
        <v>3</v>
      </c>
      <c r="AN42" s="439" t="s">
        <v>1026</v>
      </c>
      <c r="AO42" s="439">
        <v>3</v>
      </c>
    </row>
    <row r="43" spans="1:41">
      <c r="A43" s="449" t="s">
        <v>1117</v>
      </c>
      <c r="B43" s="439" t="s">
        <v>1026</v>
      </c>
      <c r="C43" s="439" t="s">
        <v>1026</v>
      </c>
      <c r="D43" s="439" t="s">
        <v>1026</v>
      </c>
      <c r="E43" s="439" t="s">
        <v>1026</v>
      </c>
      <c r="F43" s="439" t="s">
        <v>1026</v>
      </c>
      <c r="G43" s="439" t="s">
        <v>1026</v>
      </c>
      <c r="H43" s="439" t="s">
        <v>1026</v>
      </c>
      <c r="I43" s="439" t="s">
        <v>1026</v>
      </c>
      <c r="J43" s="439" t="s">
        <v>1026</v>
      </c>
      <c r="K43" s="439" t="s">
        <v>1026</v>
      </c>
      <c r="L43" s="439" t="s">
        <v>1026</v>
      </c>
      <c r="M43" s="439" t="s">
        <v>1026</v>
      </c>
      <c r="N43" s="439" t="s">
        <v>1026</v>
      </c>
      <c r="O43" s="439" t="s">
        <v>1026</v>
      </c>
      <c r="P43" s="439" t="s">
        <v>1026</v>
      </c>
      <c r="Q43" s="439" t="s">
        <v>1026</v>
      </c>
      <c r="R43" s="439" t="s">
        <v>1026</v>
      </c>
      <c r="S43" s="439" t="s">
        <v>1026</v>
      </c>
      <c r="T43" s="439" t="s">
        <v>1026</v>
      </c>
      <c r="U43" s="439" t="s">
        <v>1026</v>
      </c>
      <c r="V43" s="439" t="s">
        <v>1026</v>
      </c>
      <c r="W43" s="439" t="s">
        <v>1026</v>
      </c>
      <c r="X43" s="439" t="s">
        <v>1026</v>
      </c>
      <c r="Y43" s="439" t="s">
        <v>1026</v>
      </c>
      <c r="Z43" s="439" t="s">
        <v>1026</v>
      </c>
      <c r="AA43" s="439" t="s">
        <v>1026</v>
      </c>
      <c r="AB43" s="439">
        <v>1</v>
      </c>
      <c r="AC43" s="439" t="s">
        <v>1026</v>
      </c>
      <c r="AD43" s="439" t="s">
        <v>1026</v>
      </c>
      <c r="AE43" s="439" t="s">
        <v>1026</v>
      </c>
      <c r="AF43" s="439" t="s">
        <v>1026</v>
      </c>
      <c r="AG43" s="439" t="s">
        <v>1026</v>
      </c>
      <c r="AH43" s="439" t="s">
        <v>1026</v>
      </c>
      <c r="AI43" s="439" t="s">
        <v>1026</v>
      </c>
      <c r="AJ43" s="439" t="s">
        <v>1026</v>
      </c>
      <c r="AK43" s="439" t="s">
        <v>1026</v>
      </c>
      <c r="AL43" s="439" t="s">
        <v>1026</v>
      </c>
      <c r="AM43" s="439">
        <v>1</v>
      </c>
      <c r="AN43" s="439" t="s">
        <v>1026</v>
      </c>
      <c r="AO43" s="439">
        <v>1</v>
      </c>
    </row>
    <row r="44" spans="1:41">
      <c r="A44" s="449" t="s">
        <v>1074</v>
      </c>
      <c r="B44" s="439" t="s">
        <v>1026</v>
      </c>
      <c r="C44" s="439" t="s">
        <v>1026</v>
      </c>
      <c r="D44" s="439" t="s">
        <v>1026</v>
      </c>
      <c r="E44" s="439" t="s">
        <v>1026</v>
      </c>
      <c r="F44" s="439" t="s">
        <v>1026</v>
      </c>
      <c r="G44" s="439" t="s">
        <v>1026</v>
      </c>
      <c r="H44" s="439" t="s">
        <v>1026</v>
      </c>
      <c r="I44" s="439" t="s">
        <v>1026</v>
      </c>
      <c r="J44" s="439" t="s">
        <v>1026</v>
      </c>
      <c r="K44" s="439" t="s">
        <v>1026</v>
      </c>
      <c r="L44" s="439" t="s">
        <v>1026</v>
      </c>
      <c r="M44" s="439" t="s">
        <v>1026</v>
      </c>
      <c r="N44" s="439" t="s">
        <v>1026</v>
      </c>
      <c r="O44" s="439">
        <v>1</v>
      </c>
      <c r="P44" s="439" t="s">
        <v>1026</v>
      </c>
      <c r="Q44" s="439" t="s">
        <v>1026</v>
      </c>
      <c r="R44" s="439" t="s">
        <v>1026</v>
      </c>
      <c r="S44" s="439" t="s">
        <v>1026</v>
      </c>
      <c r="T44" s="439" t="s">
        <v>1026</v>
      </c>
      <c r="U44" s="439" t="s">
        <v>1026</v>
      </c>
      <c r="V44" s="439" t="s">
        <v>1026</v>
      </c>
      <c r="W44" s="439" t="s">
        <v>1026</v>
      </c>
      <c r="X44" s="439" t="s">
        <v>1026</v>
      </c>
      <c r="Y44" s="439" t="s">
        <v>1026</v>
      </c>
      <c r="Z44" s="439" t="s">
        <v>1026</v>
      </c>
      <c r="AA44" s="439" t="s">
        <v>1026</v>
      </c>
      <c r="AB44" s="439" t="s">
        <v>1026</v>
      </c>
      <c r="AC44" s="439" t="s">
        <v>1026</v>
      </c>
      <c r="AD44" s="439" t="s">
        <v>1026</v>
      </c>
      <c r="AE44" s="439" t="s">
        <v>1026</v>
      </c>
      <c r="AF44" s="439" t="s">
        <v>1026</v>
      </c>
      <c r="AG44" s="439" t="s">
        <v>1026</v>
      </c>
      <c r="AH44" s="439" t="s">
        <v>1026</v>
      </c>
      <c r="AI44" s="439" t="s">
        <v>1026</v>
      </c>
      <c r="AJ44" s="439" t="s">
        <v>1026</v>
      </c>
      <c r="AK44" s="439" t="s">
        <v>1026</v>
      </c>
      <c r="AL44" s="439" t="s">
        <v>1026</v>
      </c>
      <c r="AM44" s="439">
        <v>1</v>
      </c>
      <c r="AN44" s="439" t="s">
        <v>1026</v>
      </c>
      <c r="AO44" s="439">
        <v>1</v>
      </c>
    </row>
    <row r="45" spans="1:41">
      <c r="A45" s="449" t="s">
        <v>822</v>
      </c>
      <c r="B45" s="439" t="s">
        <v>1026</v>
      </c>
      <c r="C45" s="439" t="s">
        <v>1026</v>
      </c>
      <c r="D45" s="439" t="s">
        <v>1026</v>
      </c>
      <c r="E45" s="439" t="s">
        <v>1026</v>
      </c>
      <c r="F45" s="439" t="s">
        <v>1026</v>
      </c>
      <c r="G45" s="439" t="s">
        <v>1026</v>
      </c>
      <c r="H45" s="439">
        <v>1</v>
      </c>
      <c r="I45" s="439" t="s">
        <v>1026</v>
      </c>
      <c r="J45" s="439" t="s">
        <v>1026</v>
      </c>
      <c r="K45" s="439" t="s">
        <v>1026</v>
      </c>
      <c r="L45" s="439" t="s">
        <v>1026</v>
      </c>
      <c r="M45" s="439" t="s">
        <v>1026</v>
      </c>
      <c r="N45" s="439" t="s">
        <v>1026</v>
      </c>
      <c r="O45" s="439" t="s">
        <v>1026</v>
      </c>
      <c r="P45" s="439" t="s">
        <v>1026</v>
      </c>
      <c r="Q45" s="439" t="s">
        <v>1026</v>
      </c>
      <c r="R45" s="439" t="s">
        <v>1026</v>
      </c>
      <c r="S45" s="439" t="s">
        <v>1026</v>
      </c>
      <c r="T45" s="439" t="s">
        <v>1026</v>
      </c>
      <c r="U45" s="439" t="s">
        <v>1026</v>
      </c>
      <c r="V45" s="439" t="s">
        <v>1026</v>
      </c>
      <c r="W45" s="439" t="s">
        <v>1026</v>
      </c>
      <c r="X45" s="439" t="s">
        <v>1026</v>
      </c>
      <c r="Y45" s="439" t="s">
        <v>1026</v>
      </c>
      <c r="Z45" s="439" t="s">
        <v>1026</v>
      </c>
      <c r="AA45" s="439" t="s">
        <v>1026</v>
      </c>
      <c r="AB45" s="439" t="s">
        <v>1026</v>
      </c>
      <c r="AC45" s="439" t="s">
        <v>1026</v>
      </c>
      <c r="AD45" s="439" t="s">
        <v>1026</v>
      </c>
      <c r="AE45" s="439" t="s">
        <v>1026</v>
      </c>
      <c r="AF45" s="439" t="s">
        <v>1026</v>
      </c>
      <c r="AG45" s="439" t="s">
        <v>1026</v>
      </c>
      <c r="AH45" s="439" t="s">
        <v>1026</v>
      </c>
      <c r="AI45" s="439" t="s">
        <v>1026</v>
      </c>
      <c r="AJ45" s="439" t="s">
        <v>1026</v>
      </c>
      <c r="AK45" s="439" t="s">
        <v>1026</v>
      </c>
      <c r="AL45" s="439" t="s">
        <v>1026</v>
      </c>
      <c r="AM45" s="439">
        <v>1</v>
      </c>
      <c r="AN45" s="439" t="s">
        <v>1026</v>
      </c>
      <c r="AO45" s="439">
        <v>1</v>
      </c>
    </row>
    <row r="46" spans="1:41">
      <c r="A46" s="449" t="s">
        <v>829</v>
      </c>
      <c r="B46" s="439" t="s">
        <v>1026</v>
      </c>
      <c r="C46" s="439" t="s">
        <v>1026</v>
      </c>
      <c r="D46" s="439" t="s">
        <v>1026</v>
      </c>
      <c r="E46" s="439" t="s">
        <v>1026</v>
      </c>
      <c r="F46" s="439" t="s">
        <v>1026</v>
      </c>
      <c r="G46" s="439" t="s">
        <v>1026</v>
      </c>
      <c r="H46" s="439" t="s">
        <v>1026</v>
      </c>
      <c r="I46" s="439" t="s">
        <v>1026</v>
      </c>
      <c r="J46" s="439" t="s">
        <v>1026</v>
      </c>
      <c r="K46" s="439">
        <v>1</v>
      </c>
      <c r="L46" s="439" t="s">
        <v>1026</v>
      </c>
      <c r="M46" s="439" t="s">
        <v>1026</v>
      </c>
      <c r="N46" s="439" t="s">
        <v>1026</v>
      </c>
      <c r="O46" s="439" t="s">
        <v>1026</v>
      </c>
      <c r="P46" s="439" t="s">
        <v>1026</v>
      </c>
      <c r="Q46" s="439" t="s">
        <v>1026</v>
      </c>
      <c r="R46" s="439" t="s">
        <v>1026</v>
      </c>
      <c r="S46" s="439" t="s">
        <v>1026</v>
      </c>
      <c r="T46" s="439" t="s">
        <v>1026</v>
      </c>
      <c r="U46" s="439" t="s">
        <v>1026</v>
      </c>
      <c r="V46" s="439" t="s">
        <v>1026</v>
      </c>
      <c r="W46" s="439" t="s">
        <v>1026</v>
      </c>
      <c r="X46" s="439" t="s">
        <v>1026</v>
      </c>
      <c r="Y46" s="439" t="s">
        <v>1026</v>
      </c>
      <c r="Z46" s="439" t="s">
        <v>1026</v>
      </c>
      <c r="AA46" s="439" t="s">
        <v>1026</v>
      </c>
      <c r="AB46" s="439" t="s">
        <v>1026</v>
      </c>
      <c r="AC46" s="439" t="s">
        <v>1026</v>
      </c>
      <c r="AD46" s="439" t="s">
        <v>1026</v>
      </c>
      <c r="AE46" s="439" t="s">
        <v>1026</v>
      </c>
      <c r="AF46" s="439" t="s">
        <v>1026</v>
      </c>
      <c r="AG46" s="439" t="s">
        <v>1026</v>
      </c>
      <c r="AH46" s="439" t="s">
        <v>1026</v>
      </c>
      <c r="AI46" s="439" t="s">
        <v>1026</v>
      </c>
      <c r="AJ46" s="439" t="s">
        <v>1026</v>
      </c>
      <c r="AK46" s="439" t="s">
        <v>1026</v>
      </c>
      <c r="AL46" s="439" t="s">
        <v>1026</v>
      </c>
      <c r="AM46" s="439">
        <v>1</v>
      </c>
      <c r="AN46" s="439" t="s">
        <v>1026</v>
      </c>
      <c r="AO46" s="439">
        <v>1</v>
      </c>
    </row>
    <row r="47" spans="1:41">
      <c r="A47" s="449" t="s">
        <v>831</v>
      </c>
      <c r="B47" s="439">
        <v>1</v>
      </c>
      <c r="C47" s="439" t="s">
        <v>1026</v>
      </c>
      <c r="D47" s="439" t="s">
        <v>1026</v>
      </c>
      <c r="E47" s="439" t="s">
        <v>1026</v>
      </c>
      <c r="F47" s="439">
        <v>1</v>
      </c>
      <c r="G47" s="439">
        <v>1</v>
      </c>
      <c r="H47" s="439" t="s">
        <v>1026</v>
      </c>
      <c r="I47" s="439">
        <v>1</v>
      </c>
      <c r="J47" s="439">
        <v>2</v>
      </c>
      <c r="K47" s="439" t="s">
        <v>1026</v>
      </c>
      <c r="L47" s="439" t="s">
        <v>1026</v>
      </c>
      <c r="M47" s="439" t="s">
        <v>1026</v>
      </c>
      <c r="N47" s="439" t="s">
        <v>1026</v>
      </c>
      <c r="O47" s="439" t="s">
        <v>1026</v>
      </c>
      <c r="P47" s="439" t="s">
        <v>1026</v>
      </c>
      <c r="Q47" s="439" t="s">
        <v>1026</v>
      </c>
      <c r="R47" s="439" t="s">
        <v>1026</v>
      </c>
      <c r="S47" s="439" t="s">
        <v>1026</v>
      </c>
      <c r="T47" s="439" t="s">
        <v>1026</v>
      </c>
      <c r="U47" s="439" t="s">
        <v>1026</v>
      </c>
      <c r="V47" s="439" t="s">
        <v>1026</v>
      </c>
      <c r="W47" s="439" t="s">
        <v>1026</v>
      </c>
      <c r="X47" s="439" t="s">
        <v>1026</v>
      </c>
      <c r="Y47" s="439" t="s">
        <v>1026</v>
      </c>
      <c r="Z47" s="439" t="s">
        <v>1026</v>
      </c>
      <c r="AA47" s="439">
        <v>1</v>
      </c>
      <c r="AB47" s="439" t="s">
        <v>1026</v>
      </c>
      <c r="AC47" s="439" t="s">
        <v>1026</v>
      </c>
      <c r="AD47" s="439" t="s">
        <v>1026</v>
      </c>
      <c r="AE47" s="439" t="s">
        <v>1026</v>
      </c>
      <c r="AF47" s="439" t="s">
        <v>1026</v>
      </c>
      <c r="AG47" s="439" t="s">
        <v>1026</v>
      </c>
      <c r="AH47" s="439" t="s">
        <v>1026</v>
      </c>
      <c r="AI47" s="439" t="s">
        <v>1026</v>
      </c>
      <c r="AJ47" s="439" t="s">
        <v>1026</v>
      </c>
      <c r="AK47" s="439" t="s">
        <v>1026</v>
      </c>
      <c r="AL47" s="439" t="s">
        <v>1026</v>
      </c>
      <c r="AM47" s="439">
        <v>7</v>
      </c>
      <c r="AN47" s="439">
        <v>1</v>
      </c>
      <c r="AO47" s="439">
        <v>8</v>
      </c>
    </row>
    <row r="48" spans="1:41">
      <c r="A48" s="449" t="s">
        <v>824</v>
      </c>
      <c r="B48" s="439" t="s">
        <v>1026</v>
      </c>
      <c r="C48" s="439" t="s">
        <v>1026</v>
      </c>
      <c r="D48" s="439" t="s">
        <v>1026</v>
      </c>
      <c r="E48" s="439" t="s">
        <v>1026</v>
      </c>
      <c r="F48" s="439" t="s">
        <v>1026</v>
      </c>
      <c r="G48" s="439">
        <v>1</v>
      </c>
      <c r="H48" s="439" t="s">
        <v>1026</v>
      </c>
      <c r="I48" s="439" t="s">
        <v>1026</v>
      </c>
      <c r="J48" s="439">
        <v>1</v>
      </c>
      <c r="K48" s="439" t="s">
        <v>1026</v>
      </c>
      <c r="L48" s="439" t="s">
        <v>1026</v>
      </c>
      <c r="M48" s="439" t="s">
        <v>1026</v>
      </c>
      <c r="N48" s="439" t="s">
        <v>1026</v>
      </c>
      <c r="O48" s="439" t="s">
        <v>1026</v>
      </c>
      <c r="P48" s="439" t="s">
        <v>1026</v>
      </c>
      <c r="Q48" s="439" t="s">
        <v>1026</v>
      </c>
      <c r="R48" s="439" t="s">
        <v>1026</v>
      </c>
      <c r="S48" s="439" t="s">
        <v>1026</v>
      </c>
      <c r="T48" s="439" t="s">
        <v>1026</v>
      </c>
      <c r="U48" s="439" t="s">
        <v>1026</v>
      </c>
      <c r="V48" s="439" t="s">
        <v>1026</v>
      </c>
      <c r="W48" s="439" t="s">
        <v>1026</v>
      </c>
      <c r="X48" s="439" t="s">
        <v>1026</v>
      </c>
      <c r="Y48" s="439" t="s">
        <v>1026</v>
      </c>
      <c r="Z48" s="439" t="s">
        <v>1026</v>
      </c>
      <c r="AA48" s="439" t="s">
        <v>1026</v>
      </c>
      <c r="AB48" s="439">
        <v>1</v>
      </c>
      <c r="AC48" s="439" t="s">
        <v>1026</v>
      </c>
      <c r="AD48" s="439" t="s">
        <v>1026</v>
      </c>
      <c r="AE48" s="439" t="s">
        <v>1026</v>
      </c>
      <c r="AF48" s="439" t="s">
        <v>1026</v>
      </c>
      <c r="AG48" s="439" t="s">
        <v>1026</v>
      </c>
      <c r="AH48" s="439" t="s">
        <v>1026</v>
      </c>
      <c r="AI48" s="439" t="s">
        <v>1026</v>
      </c>
      <c r="AJ48" s="439" t="s">
        <v>1026</v>
      </c>
      <c r="AK48" s="439" t="s">
        <v>1026</v>
      </c>
      <c r="AL48" s="439" t="s">
        <v>1026</v>
      </c>
      <c r="AM48" s="439">
        <v>3</v>
      </c>
      <c r="AN48" s="439" t="s">
        <v>1026</v>
      </c>
      <c r="AO48" s="439">
        <v>3</v>
      </c>
    </row>
    <row r="49" spans="1:41">
      <c r="A49" s="449" t="s">
        <v>835</v>
      </c>
      <c r="B49" s="439" t="s">
        <v>1026</v>
      </c>
      <c r="C49" s="439" t="s">
        <v>1026</v>
      </c>
      <c r="D49" s="439" t="s">
        <v>1026</v>
      </c>
      <c r="E49" s="439" t="s">
        <v>1026</v>
      </c>
      <c r="F49" s="439" t="s">
        <v>1026</v>
      </c>
      <c r="G49" s="439" t="s">
        <v>1026</v>
      </c>
      <c r="H49" s="439" t="s">
        <v>1026</v>
      </c>
      <c r="I49" s="439" t="s">
        <v>1026</v>
      </c>
      <c r="J49" s="439" t="s">
        <v>1026</v>
      </c>
      <c r="K49" s="439" t="s">
        <v>1026</v>
      </c>
      <c r="L49" s="439" t="s">
        <v>1026</v>
      </c>
      <c r="M49" s="439" t="s">
        <v>1026</v>
      </c>
      <c r="N49" s="439" t="s">
        <v>1026</v>
      </c>
      <c r="O49" s="439" t="s">
        <v>1026</v>
      </c>
      <c r="P49" s="439" t="s">
        <v>1026</v>
      </c>
      <c r="Q49" s="439" t="s">
        <v>1026</v>
      </c>
      <c r="R49" s="439" t="s">
        <v>1026</v>
      </c>
      <c r="S49" s="439" t="s">
        <v>1026</v>
      </c>
      <c r="T49" s="439" t="s">
        <v>1026</v>
      </c>
      <c r="U49" s="439" t="s">
        <v>1026</v>
      </c>
      <c r="V49" s="439" t="s">
        <v>1026</v>
      </c>
      <c r="W49" s="439" t="s">
        <v>1026</v>
      </c>
      <c r="X49" s="439" t="s">
        <v>1026</v>
      </c>
      <c r="Y49" s="439" t="s">
        <v>1026</v>
      </c>
      <c r="Z49" s="439" t="s">
        <v>1026</v>
      </c>
      <c r="AA49" s="439" t="s">
        <v>1026</v>
      </c>
      <c r="AB49" s="439">
        <v>1</v>
      </c>
      <c r="AC49" s="439" t="s">
        <v>1026</v>
      </c>
      <c r="AD49" s="439" t="s">
        <v>1026</v>
      </c>
      <c r="AE49" s="439" t="s">
        <v>1026</v>
      </c>
      <c r="AF49" s="439" t="s">
        <v>1026</v>
      </c>
      <c r="AG49" s="439" t="s">
        <v>1026</v>
      </c>
      <c r="AH49" s="439" t="s">
        <v>1026</v>
      </c>
      <c r="AI49" s="439" t="s">
        <v>1026</v>
      </c>
      <c r="AJ49" s="439" t="s">
        <v>1026</v>
      </c>
      <c r="AK49" s="439" t="s">
        <v>1026</v>
      </c>
      <c r="AL49" s="439" t="s">
        <v>1026</v>
      </c>
      <c r="AM49" s="439">
        <v>1</v>
      </c>
      <c r="AN49" s="439" t="s">
        <v>1026</v>
      </c>
      <c r="AO49" s="439">
        <v>1</v>
      </c>
    </row>
    <row r="50" spans="1:41">
      <c r="A50" s="449" t="s">
        <v>832</v>
      </c>
      <c r="B50" s="439" t="s">
        <v>1026</v>
      </c>
      <c r="C50" s="439" t="s">
        <v>1026</v>
      </c>
      <c r="D50" s="439" t="s">
        <v>1026</v>
      </c>
      <c r="E50" s="439" t="s">
        <v>1026</v>
      </c>
      <c r="F50" s="439" t="s">
        <v>1026</v>
      </c>
      <c r="G50" s="439" t="s">
        <v>1026</v>
      </c>
      <c r="H50" s="439" t="s">
        <v>1026</v>
      </c>
      <c r="I50" s="439" t="s">
        <v>1026</v>
      </c>
      <c r="J50" s="439" t="s">
        <v>1026</v>
      </c>
      <c r="K50" s="439" t="s">
        <v>1026</v>
      </c>
      <c r="L50" s="439" t="s">
        <v>1026</v>
      </c>
      <c r="M50" s="439" t="s">
        <v>1026</v>
      </c>
      <c r="N50" s="439" t="s">
        <v>1026</v>
      </c>
      <c r="O50" s="439" t="s">
        <v>1026</v>
      </c>
      <c r="P50" s="439" t="s">
        <v>1026</v>
      </c>
      <c r="Q50" s="439" t="s">
        <v>1026</v>
      </c>
      <c r="R50" s="439" t="s">
        <v>1026</v>
      </c>
      <c r="S50" s="439" t="s">
        <v>1026</v>
      </c>
      <c r="T50" s="439" t="s">
        <v>1026</v>
      </c>
      <c r="U50" s="439" t="s">
        <v>1026</v>
      </c>
      <c r="V50" s="439" t="s">
        <v>1026</v>
      </c>
      <c r="W50" s="439" t="s">
        <v>1026</v>
      </c>
      <c r="X50" s="439" t="s">
        <v>1026</v>
      </c>
      <c r="Y50" s="439" t="s">
        <v>1026</v>
      </c>
      <c r="Z50" s="439" t="s">
        <v>1026</v>
      </c>
      <c r="AA50" s="439" t="s">
        <v>1026</v>
      </c>
      <c r="AB50" s="439">
        <v>2</v>
      </c>
      <c r="AC50" s="439" t="s">
        <v>1026</v>
      </c>
      <c r="AD50" s="439" t="s">
        <v>1026</v>
      </c>
      <c r="AE50" s="439" t="s">
        <v>1026</v>
      </c>
      <c r="AF50" s="439" t="s">
        <v>1026</v>
      </c>
      <c r="AG50" s="439" t="s">
        <v>1026</v>
      </c>
      <c r="AH50" s="439" t="s">
        <v>1026</v>
      </c>
      <c r="AI50" s="439" t="s">
        <v>1026</v>
      </c>
      <c r="AJ50" s="439" t="s">
        <v>1026</v>
      </c>
      <c r="AK50" s="439" t="s">
        <v>1026</v>
      </c>
      <c r="AL50" s="439" t="s">
        <v>1026</v>
      </c>
      <c r="AM50" s="439">
        <v>2</v>
      </c>
      <c r="AN50" s="439" t="s">
        <v>1026</v>
      </c>
      <c r="AO50" s="439">
        <v>2</v>
      </c>
    </row>
    <row r="51" spans="1:41">
      <c r="A51" s="449" t="s">
        <v>833</v>
      </c>
      <c r="B51" s="439" t="s">
        <v>1026</v>
      </c>
      <c r="C51" s="439" t="s">
        <v>1026</v>
      </c>
      <c r="D51" s="439" t="s">
        <v>1026</v>
      </c>
      <c r="E51" s="439" t="s">
        <v>1026</v>
      </c>
      <c r="F51" s="439">
        <v>1</v>
      </c>
      <c r="G51" s="439" t="s">
        <v>1026</v>
      </c>
      <c r="H51" s="439" t="s">
        <v>1026</v>
      </c>
      <c r="I51" s="439" t="s">
        <v>1026</v>
      </c>
      <c r="J51" s="439" t="s">
        <v>1026</v>
      </c>
      <c r="K51" s="439" t="s">
        <v>1026</v>
      </c>
      <c r="L51" s="439" t="s">
        <v>1026</v>
      </c>
      <c r="M51" s="439" t="s">
        <v>1026</v>
      </c>
      <c r="N51" s="439" t="s">
        <v>1026</v>
      </c>
      <c r="O51" s="439" t="s">
        <v>1026</v>
      </c>
      <c r="P51" s="439" t="s">
        <v>1026</v>
      </c>
      <c r="Q51" s="439" t="s">
        <v>1026</v>
      </c>
      <c r="R51" s="439" t="s">
        <v>1026</v>
      </c>
      <c r="S51" s="439" t="s">
        <v>1026</v>
      </c>
      <c r="T51" s="439" t="s">
        <v>1026</v>
      </c>
      <c r="U51" s="439" t="s">
        <v>1026</v>
      </c>
      <c r="V51" s="439" t="s">
        <v>1026</v>
      </c>
      <c r="W51" s="439" t="s">
        <v>1026</v>
      </c>
      <c r="X51" s="439" t="s">
        <v>1026</v>
      </c>
      <c r="Y51" s="439" t="s">
        <v>1026</v>
      </c>
      <c r="Z51" s="439" t="s">
        <v>1026</v>
      </c>
      <c r="AA51" s="439" t="s">
        <v>1026</v>
      </c>
      <c r="AB51" s="439" t="s">
        <v>1026</v>
      </c>
      <c r="AC51" s="439" t="s">
        <v>1026</v>
      </c>
      <c r="AD51" s="439" t="s">
        <v>1026</v>
      </c>
      <c r="AE51" s="439" t="s">
        <v>1026</v>
      </c>
      <c r="AF51" s="439" t="s">
        <v>1026</v>
      </c>
      <c r="AG51" s="439" t="s">
        <v>1026</v>
      </c>
      <c r="AH51" s="439" t="s">
        <v>1026</v>
      </c>
      <c r="AI51" s="439" t="s">
        <v>1026</v>
      </c>
      <c r="AJ51" s="439" t="s">
        <v>1026</v>
      </c>
      <c r="AK51" s="439" t="s">
        <v>1026</v>
      </c>
      <c r="AL51" s="439" t="s">
        <v>1026</v>
      </c>
      <c r="AM51" s="439">
        <v>1</v>
      </c>
      <c r="AN51" s="439" t="s">
        <v>1026</v>
      </c>
      <c r="AO51" s="439">
        <v>1</v>
      </c>
    </row>
    <row r="52" spans="1:41">
      <c r="A52" s="449" t="s">
        <v>928</v>
      </c>
      <c r="B52" s="439" t="s">
        <v>1026</v>
      </c>
      <c r="C52" s="439" t="s">
        <v>1026</v>
      </c>
      <c r="D52" s="439" t="s">
        <v>1026</v>
      </c>
      <c r="E52" s="439" t="s">
        <v>1026</v>
      </c>
      <c r="F52" s="439" t="s">
        <v>1026</v>
      </c>
      <c r="G52" s="439" t="s">
        <v>1026</v>
      </c>
      <c r="H52" s="439" t="s">
        <v>1026</v>
      </c>
      <c r="I52" s="439" t="s">
        <v>1026</v>
      </c>
      <c r="J52" s="439" t="s">
        <v>1026</v>
      </c>
      <c r="K52" s="439" t="s">
        <v>1026</v>
      </c>
      <c r="L52" s="439" t="s">
        <v>1026</v>
      </c>
      <c r="M52" s="439" t="s">
        <v>1026</v>
      </c>
      <c r="N52" s="439" t="s">
        <v>1026</v>
      </c>
      <c r="O52" s="439" t="s">
        <v>1026</v>
      </c>
      <c r="P52" s="439" t="s">
        <v>1026</v>
      </c>
      <c r="Q52" s="439" t="s">
        <v>1026</v>
      </c>
      <c r="R52" s="439" t="s">
        <v>1026</v>
      </c>
      <c r="S52" s="439" t="s">
        <v>1026</v>
      </c>
      <c r="T52" s="439" t="s">
        <v>1026</v>
      </c>
      <c r="U52" s="439" t="s">
        <v>1026</v>
      </c>
      <c r="V52" s="439" t="s">
        <v>1026</v>
      </c>
      <c r="W52" s="439" t="s">
        <v>1026</v>
      </c>
      <c r="X52" s="439" t="s">
        <v>1026</v>
      </c>
      <c r="Y52" s="439" t="s">
        <v>1026</v>
      </c>
      <c r="Z52" s="439" t="s">
        <v>1026</v>
      </c>
      <c r="AA52" s="439" t="s">
        <v>1026</v>
      </c>
      <c r="AB52" s="439">
        <v>1</v>
      </c>
      <c r="AC52" s="439" t="s">
        <v>1026</v>
      </c>
      <c r="AD52" s="439" t="s">
        <v>1026</v>
      </c>
      <c r="AE52" s="439" t="s">
        <v>1026</v>
      </c>
      <c r="AF52" s="439" t="s">
        <v>1026</v>
      </c>
      <c r="AG52" s="439" t="s">
        <v>1026</v>
      </c>
      <c r="AH52" s="439" t="s">
        <v>1026</v>
      </c>
      <c r="AI52" s="439" t="s">
        <v>1026</v>
      </c>
      <c r="AJ52" s="439" t="s">
        <v>1026</v>
      </c>
      <c r="AK52" s="439" t="s">
        <v>1026</v>
      </c>
      <c r="AL52" s="439" t="s">
        <v>1026</v>
      </c>
      <c r="AM52" s="439">
        <v>1</v>
      </c>
      <c r="AN52" s="439" t="s">
        <v>1026</v>
      </c>
      <c r="AO52" s="439">
        <v>1</v>
      </c>
    </row>
    <row r="53" spans="1:41">
      <c r="A53" s="449" t="s">
        <v>926</v>
      </c>
      <c r="B53" s="439" t="s">
        <v>1026</v>
      </c>
      <c r="C53" s="439" t="s">
        <v>1026</v>
      </c>
      <c r="D53" s="439" t="s">
        <v>1026</v>
      </c>
      <c r="E53" s="439" t="s">
        <v>1026</v>
      </c>
      <c r="F53" s="439" t="s">
        <v>1026</v>
      </c>
      <c r="G53" s="439" t="s">
        <v>1026</v>
      </c>
      <c r="H53" s="439" t="s">
        <v>1026</v>
      </c>
      <c r="I53" s="439" t="s">
        <v>1026</v>
      </c>
      <c r="J53" s="439" t="s">
        <v>1026</v>
      </c>
      <c r="K53" s="439" t="s">
        <v>1026</v>
      </c>
      <c r="L53" s="439" t="s">
        <v>1026</v>
      </c>
      <c r="M53" s="439" t="s">
        <v>1026</v>
      </c>
      <c r="N53" s="439" t="s">
        <v>1026</v>
      </c>
      <c r="O53" s="439" t="s">
        <v>1026</v>
      </c>
      <c r="P53" s="439" t="s">
        <v>1026</v>
      </c>
      <c r="Q53" s="439" t="s">
        <v>1026</v>
      </c>
      <c r="R53" s="439" t="s">
        <v>1026</v>
      </c>
      <c r="S53" s="439" t="s">
        <v>1026</v>
      </c>
      <c r="T53" s="439" t="s">
        <v>1026</v>
      </c>
      <c r="U53" s="439" t="s">
        <v>1026</v>
      </c>
      <c r="V53" s="439" t="s">
        <v>1026</v>
      </c>
      <c r="W53" s="439" t="s">
        <v>1026</v>
      </c>
      <c r="X53" s="439" t="s">
        <v>1026</v>
      </c>
      <c r="Y53" s="439" t="s">
        <v>1026</v>
      </c>
      <c r="Z53" s="439" t="s">
        <v>1026</v>
      </c>
      <c r="AA53" s="439" t="s">
        <v>1026</v>
      </c>
      <c r="AB53" s="439" t="s">
        <v>1026</v>
      </c>
      <c r="AC53" s="439" t="s">
        <v>1026</v>
      </c>
      <c r="AD53" s="439" t="s">
        <v>1026</v>
      </c>
      <c r="AE53" s="439" t="s">
        <v>1026</v>
      </c>
      <c r="AF53" s="439" t="s">
        <v>1026</v>
      </c>
      <c r="AG53" s="439" t="s">
        <v>1026</v>
      </c>
      <c r="AH53" s="439" t="s">
        <v>1026</v>
      </c>
      <c r="AI53" s="439" t="s">
        <v>1026</v>
      </c>
      <c r="AJ53" s="439" t="s">
        <v>1026</v>
      </c>
      <c r="AK53" s="439" t="s">
        <v>1026</v>
      </c>
      <c r="AL53" s="439">
        <v>1</v>
      </c>
      <c r="AM53" s="439">
        <v>1</v>
      </c>
      <c r="AN53" s="439" t="s">
        <v>1026</v>
      </c>
      <c r="AO53" s="439">
        <v>1</v>
      </c>
    </row>
    <row r="54" spans="1:41">
      <c r="A54" s="449" t="s">
        <v>924</v>
      </c>
      <c r="B54" s="439" t="s">
        <v>1026</v>
      </c>
      <c r="C54" s="439" t="s">
        <v>1026</v>
      </c>
      <c r="D54" s="439" t="s">
        <v>1026</v>
      </c>
      <c r="E54" s="439" t="s">
        <v>1026</v>
      </c>
      <c r="F54" s="439" t="s">
        <v>1026</v>
      </c>
      <c r="G54" s="439" t="s">
        <v>1026</v>
      </c>
      <c r="H54" s="439" t="s">
        <v>1026</v>
      </c>
      <c r="I54" s="439" t="s">
        <v>1026</v>
      </c>
      <c r="J54" s="439" t="s">
        <v>1026</v>
      </c>
      <c r="K54" s="439" t="s">
        <v>1026</v>
      </c>
      <c r="L54" s="439" t="s">
        <v>1026</v>
      </c>
      <c r="M54" s="439" t="s">
        <v>1026</v>
      </c>
      <c r="N54" s="439" t="s">
        <v>1026</v>
      </c>
      <c r="O54" s="439" t="s">
        <v>1026</v>
      </c>
      <c r="P54" s="439" t="s">
        <v>1026</v>
      </c>
      <c r="Q54" s="439" t="s">
        <v>1026</v>
      </c>
      <c r="R54" s="439" t="s">
        <v>1026</v>
      </c>
      <c r="S54" s="439" t="s">
        <v>1026</v>
      </c>
      <c r="T54" s="439" t="s">
        <v>1026</v>
      </c>
      <c r="U54" s="439" t="s">
        <v>1026</v>
      </c>
      <c r="V54" s="439" t="s">
        <v>1026</v>
      </c>
      <c r="W54" s="439" t="s">
        <v>1026</v>
      </c>
      <c r="X54" s="439" t="s">
        <v>1026</v>
      </c>
      <c r="Y54" s="439" t="s">
        <v>1026</v>
      </c>
      <c r="Z54" s="439" t="s">
        <v>1026</v>
      </c>
      <c r="AA54" s="439">
        <v>1</v>
      </c>
      <c r="AB54" s="439" t="s">
        <v>1026</v>
      </c>
      <c r="AC54" s="439" t="s">
        <v>1026</v>
      </c>
      <c r="AD54" s="439" t="s">
        <v>1026</v>
      </c>
      <c r="AE54" s="439" t="s">
        <v>1026</v>
      </c>
      <c r="AF54" s="439" t="s">
        <v>1026</v>
      </c>
      <c r="AG54" s="439" t="s">
        <v>1026</v>
      </c>
      <c r="AH54" s="439" t="s">
        <v>1026</v>
      </c>
      <c r="AI54" s="439" t="s">
        <v>1026</v>
      </c>
      <c r="AJ54" s="439" t="s">
        <v>1026</v>
      </c>
      <c r="AK54" s="439" t="s">
        <v>1026</v>
      </c>
      <c r="AL54" s="439" t="s">
        <v>1026</v>
      </c>
      <c r="AM54" s="439">
        <v>1</v>
      </c>
      <c r="AN54" s="439" t="s">
        <v>1026</v>
      </c>
      <c r="AO54" s="439">
        <v>1</v>
      </c>
    </row>
    <row r="55" spans="1:41">
      <c r="A55" s="449" t="s">
        <v>825</v>
      </c>
      <c r="B55" s="439" t="s">
        <v>1026</v>
      </c>
      <c r="C55" s="439" t="s">
        <v>1026</v>
      </c>
      <c r="D55" s="439" t="s">
        <v>1026</v>
      </c>
      <c r="E55" s="439" t="s">
        <v>1026</v>
      </c>
      <c r="F55" s="439" t="s">
        <v>1026</v>
      </c>
      <c r="G55" s="439">
        <v>1</v>
      </c>
      <c r="H55" s="439" t="s">
        <v>1026</v>
      </c>
      <c r="I55" s="439" t="s">
        <v>1026</v>
      </c>
      <c r="J55" s="439" t="s">
        <v>1026</v>
      </c>
      <c r="K55" s="439" t="s">
        <v>1026</v>
      </c>
      <c r="L55" s="439" t="s">
        <v>1026</v>
      </c>
      <c r="M55" s="439" t="s">
        <v>1026</v>
      </c>
      <c r="N55" s="439" t="s">
        <v>1026</v>
      </c>
      <c r="O55" s="439" t="s">
        <v>1026</v>
      </c>
      <c r="P55" s="439" t="s">
        <v>1026</v>
      </c>
      <c r="Q55" s="439" t="s">
        <v>1026</v>
      </c>
      <c r="R55" s="439" t="s">
        <v>1026</v>
      </c>
      <c r="S55" s="439" t="s">
        <v>1026</v>
      </c>
      <c r="T55" s="439" t="s">
        <v>1026</v>
      </c>
      <c r="U55" s="439" t="s">
        <v>1026</v>
      </c>
      <c r="V55" s="439" t="s">
        <v>1026</v>
      </c>
      <c r="W55" s="439" t="s">
        <v>1026</v>
      </c>
      <c r="X55" s="439" t="s">
        <v>1026</v>
      </c>
      <c r="Y55" s="439" t="s">
        <v>1026</v>
      </c>
      <c r="Z55" s="439" t="s">
        <v>1026</v>
      </c>
      <c r="AA55" s="439" t="s">
        <v>1026</v>
      </c>
      <c r="AB55" s="439" t="s">
        <v>1026</v>
      </c>
      <c r="AC55" s="439" t="s">
        <v>1026</v>
      </c>
      <c r="AD55" s="439" t="s">
        <v>1026</v>
      </c>
      <c r="AE55" s="439" t="s">
        <v>1026</v>
      </c>
      <c r="AF55" s="439" t="s">
        <v>1026</v>
      </c>
      <c r="AG55" s="439" t="s">
        <v>1026</v>
      </c>
      <c r="AH55" s="439" t="s">
        <v>1026</v>
      </c>
      <c r="AI55" s="439" t="s">
        <v>1026</v>
      </c>
      <c r="AJ55" s="439" t="s">
        <v>1026</v>
      </c>
      <c r="AK55" s="439" t="s">
        <v>1026</v>
      </c>
      <c r="AL55" s="439" t="s">
        <v>1026</v>
      </c>
      <c r="AM55" s="439">
        <v>1</v>
      </c>
      <c r="AN55" s="439" t="s">
        <v>1026</v>
      </c>
      <c r="AO55" s="439">
        <v>1</v>
      </c>
    </row>
    <row r="56" spans="1:41">
      <c r="A56" s="449" t="s">
        <v>834</v>
      </c>
      <c r="B56" s="439" t="s">
        <v>1026</v>
      </c>
      <c r="C56" s="439" t="s">
        <v>1026</v>
      </c>
      <c r="D56" s="439" t="s">
        <v>1026</v>
      </c>
      <c r="E56" s="439" t="s">
        <v>1026</v>
      </c>
      <c r="F56" s="439" t="s">
        <v>1026</v>
      </c>
      <c r="G56" s="439" t="s">
        <v>1026</v>
      </c>
      <c r="H56" s="439" t="s">
        <v>1026</v>
      </c>
      <c r="I56" s="439">
        <v>1</v>
      </c>
      <c r="J56" s="439">
        <v>1</v>
      </c>
      <c r="K56" s="439" t="s">
        <v>1026</v>
      </c>
      <c r="L56" s="439" t="s">
        <v>1026</v>
      </c>
      <c r="M56" s="439" t="s">
        <v>1026</v>
      </c>
      <c r="N56" s="439" t="s">
        <v>1026</v>
      </c>
      <c r="O56" s="439" t="s">
        <v>1026</v>
      </c>
      <c r="P56" s="439" t="s">
        <v>1026</v>
      </c>
      <c r="Q56" s="439" t="s">
        <v>1026</v>
      </c>
      <c r="R56" s="439" t="s">
        <v>1026</v>
      </c>
      <c r="S56" s="439" t="s">
        <v>1026</v>
      </c>
      <c r="T56" s="439" t="s">
        <v>1026</v>
      </c>
      <c r="U56" s="439" t="s">
        <v>1026</v>
      </c>
      <c r="V56" s="439" t="s">
        <v>1026</v>
      </c>
      <c r="W56" s="439" t="s">
        <v>1026</v>
      </c>
      <c r="X56" s="439" t="s">
        <v>1026</v>
      </c>
      <c r="Y56" s="439" t="s">
        <v>1026</v>
      </c>
      <c r="Z56" s="439" t="s">
        <v>1026</v>
      </c>
      <c r="AA56" s="439" t="s">
        <v>1026</v>
      </c>
      <c r="AB56" s="439" t="s">
        <v>1026</v>
      </c>
      <c r="AC56" s="439" t="s">
        <v>1026</v>
      </c>
      <c r="AD56" s="439" t="s">
        <v>1026</v>
      </c>
      <c r="AE56" s="439" t="s">
        <v>1026</v>
      </c>
      <c r="AF56" s="439" t="s">
        <v>1026</v>
      </c>
      <c r="AG56" s="439" t="s">
        <v>1026</v>
      </c>
      <c r="AH56" s="439" t="s">
        <v>1026</v>
      </c>
      <c r="AI56" s="439" t="s">
        <v>1026</v>
      </c>
      <c r="AJ56" s="439" t="s">
        <v>1026</v>
      </c>
      <c r="AK56" s="439" t="s">
        <v>1026</v>
      </c>
      <c r="AL56" s="439" t="s">
        <v>1026</v>
      </c>
      <c r="AM56" s="439">
        <v>2</v>
      </c>
      <c r="AN56" s="439" t="s">
        <v>1026</v>
      </c>
      <c r="AO56" s="439">
        <v>2</v>
      </c>
    </row>
    <row r="57" spans="1:41">
      <c r="A57" s="447" t="s">
        <v>75</v>
      </c>
      <c r="B57" s="448">
        <v>0</v>
      </c>
      <c r="C57" s="448">
        <v>0</v>
      </c>
      <c r="D57" s="448">
        <v>0</v>
      </c>
      <c r="E57" s="448">
        <v>0</v>
      </c>
      <c r="F57" s="448">
        <v>0</v>
      </c>
      <c r="G57" s="448">
        <v>0</v>
      </c>
      <c r="H57" s="448">
        <v>0</v>
      </c>
      <c r="I57" s="448">
        <v>0</v>
      </c>
      <c r="J57" s="448">
        <v>0</v>
      </c>
      <c r="K57" s="448">
        <v>0</v>
      </c>
      <c r="L57" s="448">
        <v>0</v>
      </c>
      <c r="M57" s="448">
        <v>0</v>
      </c>
      <c r="N57" s="448">
        <v>0</v>
      </c>
      <c r="O57" s="448">
        <v>0</v>
      </c>
      <c r="P57" s="448">
        <v>0</v>
      </c>
      <c r="Q57" s="448">
        <v>0</v>
      </c>
      <c r="R57" s="448">
        <v>0</v>
      </c>
      <c r="S57" s="448">
        <v>0</v>
      </c>
      <c r="T57" s="448">
        <v>0</v>
      </c>
      <c r="U57" s="448">
        <v>0</v>
      </c>
      <c r="V57" s="448">
        <v>1</v>
      </c>
      <c r="W57" s="448">
        <v>0</v>
      </c>
      <c r="X57" s="448">
        <v>0</v>
      </c>
      <c r="Y57" s="448">
        <v>0</v>
      </c>
      <c r="Z57" s="448">
        <v>0</v>
      </c>
      <c r="AA57" s="448">
        <v>0</v>
      </c>
      <c r="AB57" s="448">
        <v>0</v>
      </c>
      <c r="AC57" s="448">
        <v>0</v>
      </c>
      <c r="AD57" s="448">
        <v>0</v>
      </c>
      <c r="AE57" s="448">
        <v>0</v>
      </c>
      <c r="AF57" s="448">
        <v>0</v>
      </c>
      <c r="AG57" s="448">
        <v>0</v>
      </c>
      <c r="AH57" s="448">
        <v>0</v>
      </c>
      <c r="AI57" s="448">
        <v>0</v>
      </c>
      <c r="AJ57" s="448">
        <v>0</v>
      </c>
      <c r="AK57" s="448">
        <v>0</v>
      </c>
      <c r="AL57" s="448">
        <v>0</v>
      </c>
      <c r="AM57" s="448">
        <v>1</v>
      </c>
      <c r="AN57" s="448">
        <v>0</v>
      </c>
      <c r="AO57" s="448">
        <v>1</v>
      </c>
    </row>
    <row r="58" spans="1:41">
      <c r="A58" s="449" t="s">
        <v>839</v>
      </c>
      <c r="B58" s="439" t="s">
        <v>1026</v>
      </c>
      <c r="C58" s="439" t="s">
        <v>1026</v>
      </c>
      <c r="D58" s="439" t="s">
        <v>1026</v>
      </c>
      <c r="E58" s="439" t="s">
        <v>1026</v>
      </c>
      <c r="F58" s="439" t="s">
        <v>1026</v>
      </c>
      <c r="G58" s="439" t="s">
        <v>1026</v>
      </c>
      <c r="H58" s="439" t="s">
        <v>1026</v>
      </c>
      <c r="I58" s="439" t="s">
        <v>1026</v>
      </c>
      <c r="J58" s="439" t="s">
        <v>1026</v>
      </c>
      <c r="K58" s="439" t="s">
        <v>1026</v>
      </c>
      <c r="L58" s="439" t="s">
        <v>1026</v>
      </c>
      <c r="M58" s="439" t="s">
        <v>1026</v>
      </c>
      <c r="N58" s="439" t="s">
        <v>1026</v>
      </c>
      <c r="O58" s="439" t="s">
        <v>1026</v>
      </c>
      <c r="P58" s="439" t="s">
        <v>1026</v>
      </c>
      <c r="Q58" s="439" t="s">
        <v>1026</v>
      </c>
      <c r="R58" s="439" t="s">
        <v>1026</v>
      </c>
      <c r="S58" s="439" t="s">
        <v>1026</v>
      </c>
      <c r="T58" s="439" t="s">
        <v>1026</v>
      </c>
      <c r="U58" s="439" t="s">
        <v>1026</v>
      </c>
      <c r="V58" s="439">
        <v>1</v>
      </c>
      <c r="W58" s="439" t="s">
        <v>1026</v>
      </c>
      <c r="X58" s="439" t="s">
        <v>1026</v>
      </c>
      <c r="Y58" s="439" t="s">
        <v>1026</v>
      </c>
      <c r="Z58" s="439" t="s">
        <v>1026</v>
      </c>
      <c r="AA58" s="439" t="s">
        <v>1026</v>
      </c>
      <c r="AB58" s="439" t="s">
        <v>1026</v>
      </c>
      <c r="AC58" s="439" t="s">
        <v>1026</v>
      </c>
      <c r="AD58" s="439" t="s">
        <v>1026</v>
      </c>
      <c r="AE58" s="439" t="s">
        <v>1026</v>
      </c>
      <c r="AF58" s="439" t="s">
        <v>1026</v>
      </c>
      <c r="AG58" s="439" t="s">
        <v>1026</v>
      </c>
      <c r="AH58" s="439" t="s">
        <v>1026</v>
      </c>
      <c r="AI58" s="439" t="s">
        <v>1026</v>
      </c>
      <c r="AJ58" s="439" t="s">
        <v>1026</v>
      </c>
      <c r="AK58" s="439" t="s">
        <v>1026</v>
      </c>
      <c r="AL58" s="439" t="s">
        <v>1026</v>
      </c>
      <c r="AM58" s="439">
        <v>1</v>
      </c>
      <c r="AN58" s="439" t="s">
        <v>1026</v>
      </c>
      <c r="AO58" s="439">
        <v>1</v>
      </c>
    </row>
    <row r="59" spans="1:41">
      <c r="A59" s="447" t="s">
        <v>79</v>
      </c>
      <c r="B59" s="448">
        <v>0</v>
      </c>
      <c r="C59" s="448">
        <v>0</v>
      </c>
      <c r="D59" s="448">
        <v>0</v>
      </c>
      <c r="E59" s="448">
        <v>0</v>
      </c>
      <c r="F59" s="448">
        <v>0</v>
      </c>
      <c r="G59" s="448">
        <v>0</v>
      </c>
      <c r="H59" s="448">
        <v>0</v>
      </c>
      <c r="I59" s="448">
        <v>0</v>
      </c>
      <c r="J59" s="448">
        <v>0</v>
      </c>
      <c r="K59" s="448">
        <v>0</v>
      </c>
      <c r="L59" s="448">
        <v>2</v>
      </c>
      <c r="M59" s="448">
        <v>0</v>
      </c>
      <c r="N59" s="448">
        <v>4</v>
      </c>
      <c r="O59" s="448">
        <v>0</v>
      </c>
      <c r="P59" s="448">
        <v>0</v>
      </c>
      <c r="Q59" s="448">
        <v>0</v>
      </c>
      <c r="R59" s="448">
        <v>0</v>
      </c>
      <c r="S59" s="448">
        <v>0</v>
      </c>
      <c r="T59" s="448">
        <v>0</v>
      </c>
      <c r="U59" s="448">
        <v>0</v>
      </c>
      <c r="V59" s="448">
        <v>2</v>
      </c>
      <c r="W59" s="448">
        <v>0</v>
      </c>
      <c r="X59" s="448">
        <v>0</v>
      </c>
      <c r="Y59" s="448">
        <v>0</v>
      </c>
      <c r="Z59" s="448">
        <v>0</v>
      </c>
      <c r="AA59" s="448">
        <v>0</v>
      </c>
      <c r="AB59" s="448">
        <v>0</v>
      </c>
      <c r="AC59" s="448">
        <v>0</v>
      </c>
      <c r="AD59" s="448">
        <v>0</v>
      </c>
      <c r="AE59" s="448">
        <v>0</v>
      </c>
      <c r="AF59" s="448">
        <v>0</v>
      </c>
      <c r="AG59" s="448">
        <v>0</v>
      </c>
      <c r="AH59" s="448">
        <v>0</v>
      </c>
      <c r="AI59" s="448">
        <v>0</v>
      </c>
      <c r="AJ59" s="448">
        <v>0</v>
      </c>
      <c r="AK59" s="448">
        <v>0</v>
      </c>
      <c r="AL59" s="448">
        <v>0</v>
      </c>
      <c r="AM59" s="448">
        <v>8</v>
      </c>
      <c r="AN59" s="448">
        <v>1</v>
      </c>
      <c r="AO59" s="448">
        <v>9</v>
      </c>
    </row>
    <row r="60" spans="1:41">
      <c r="A60" s="449" t="s">
        <v>853</v>
      </c>
      <c r="B60" s="439" t="s">
        <v>1026</v>
      </c>
      <c r="C60" s="439" t="s">
        <v>1026</v>
      </c>
      <c r="D60" s="439" t="s">
        <v>1026</v>
      </c>
      <c r="E60" s="439" t="s">
        <v>1026</v>
      </c>
      <c r="F60" s="439" t="s">
        <v>1026</v>
      </c>
      <c r="G60" s="439" t="s">
        <v>1026</v>
      </c>
      <c r="H60" s="439" t="s">
        <v>1026</v>
      </c>
      <c r="I60" s="439" t="s">
        <v>1026</v>
      </c>
      <c r="J60" s="439" t="s">
        <v>1026</v>
      </c>
      <c r="K60" s="439" t="s">
        <v>1026</v>
      </c>
      <c r="L60" s="439" t="s">
        <v>1026</v>
      </c>
      <c r="M60" s="439" t="s">
        <v>1026</v>
      </c>
      <c r="N60" s="439">
        <v>1</v>
      </c>
      <c r="O60" s="439" t="s">
        <v>1026</v>
      </c>
      <c r="P60" s="439" t="s">
        <v>1026</v>
      </c>
      <c r="Q60" s="439" t="s">
        <v>1026</v>
      </c>
      <c r="R60" s="439" t="s">
        <v>1026</v>
      </c>
      <c r="S60" s="439" t="s">
        <v>1026</v>
      </c>
      <c r="T60" s="439" t="s">
        <v>1026</v>
      </c>
      <c r="U60" s="439" t="s">
        <v>1026</v>
      </c>
      <c r="V60" s="439" t="s">
        <v>1026</v>
      </c>
      <c r="W60" s="439" t="s">
        <v>1026</v>
      </c>
      <c r="X60" s="439" t="s">
        <v>1026</v>
      </c>
      <c r="Y60" s="439" t="s">
        <v>1026</v>
      </c>
      <c r="Z60" s="439" t="s">
        <v>1026</v>
      </c>
      <c r="AA60" s="439" t="s">
        <v>1026</v>
      </c>
      <c r="AB60" s="439" t="s">
        <v>1026</v>
      </c>
      <c r="AC60" s="439" t="s">
        <v>1026</v>
      </c>
      <c r="AD60" s="439" t="s">
        <v>1026</v>
      </c>
      <c r="AE60" s="439" t="s">
        <v>1026</v>
      </c>
      <c r="AF60" s="439" t="s">
        <v>1026</v>
      </c>
      <c r="AG60" s="439" t="s">
        <v>1026</v>
      </c>
      <c r="AH60" s="439" t="s">
        <v>1026</v>
      </c>
      <c r="AI60" s="439" t="s">
        <v>1026</v>
      </c>
      <c r="AJ60" s="439" t="s">
        <v>1026</v>
      </c>
      <c r="AK60" s="439" t="s">
        <v>1026</v>
      </c>
      <c r="AL60" s="439" t="s">
        <v>1026</v>
      </c>
      <c r="AM60" s="439">
        <v>1</v>
      </c>
      <c r="AN60" s="439" t="s">
        <v>1026</v>
      </c>
      <c r="AO60" s="439">
        <v>1</v>
      </c>
    </row>
    <row r="61" spans="1:41">
      <c r="A61" s="449" t="s">
        <v>929</v>
      </c>
      <c r="B61" s="439" t="s">
        <v>1026</v>
      </c>
      <c r="C61" s="439" t="s">
        <v>1026</v>
      </c>
      <c r="D61" s="439" t="s">
        <v>1026</v>
      </c>
      <c r="E61" s="439" t="s">
        <v>1026</v>
      </c>
      <c r="F61" s="439" t="s">
        <v>1026</v>
      </c>
      <c r="G61" s="439" t="s">
        <v>1026</v>
      </c>
      <c r="H61" s="439" t="s">
        <v>1026</v>
      </c>
      <c r="I61" s="439" t="s">
        <v>1026</v>
      </c>
      <c r="J61" s="439" t="s">
        <v>1026</v>
      </c>
      <c r="K61" s="439" t="s">
        <v>1026</v>
      </c>
      <c r="L61" s="439" t="s">
        <v>1026</v>
      </c>
      <c r="M61" s="439" t="s">
        <v>1026</v>
      </c>
      <c r="N61" s="439" t="s">
        <v>1026</v>
      </c>
      <c r="O61" s="439" t="s">
        <v>1026</v>
      </c>
      <c r="P61" s="439" t="s">
        <v>1026</v>
      </c>
      <c r="Q61" s="439" t="s">
        <v>1026</v>
      </c>
      <c r="R61" s="439" t="s">
        <v>1026</v>
      </c>
      <c r="S61" s="439" t="s">
        <v>1026</v>
      </c>
      <c r="T61" s="439" t="s">
        <v>1026</v>
      </c>
      <c r="U61" s="439" t="s">
        <v>1026</v>
      </c>
      <c r="V61" s="439">
        <v>1</v>
      </c>
      <c r="W61" s="439" t="s">
        <v>1026</v>
      </c>
      <c r="X61" s="439" t="s">
        <v>1026</v>
      </c>
      <c r="Y61" s="439" t="s">
        <v>1026</v>
      </c>
      <c r="Z61" s="439" t="s">
        <v>1026</v>
      </c>
      <c r="AA61" s="439" t="s">
        <v>1026</v>
      </c>
      <c r="AB61" s="439" t="s">
        <v>1026</v>
      </c>
      <c r="AC61" s="439" t="s">
        <v>1026</v>
      </c>
      <c r="AD61" s="439" t="s">
        <v>1026</v>
      </c>
      <c r="AE61" s="439" t="s">
        <v>1026</v>
      </c>
      <c r="AF61" s="439" t="s">
        <v>1026</v>
      </c>
      <c r="AG61" s="439" t="s">
        <v>1026</v>
      </c>
      <c r="AH61" s="439" t="s">
        <v>1026</v>
      </c>
      <c r="AI61" s="439" t="s">
        <v>1026</v>
      </c>
      <c r="AJ61" s="439" t="s">
        <v>1026</v>
      </c>
      <c r="AK61" s="439" t="s">
        <v>1026</v>
      </c>
      <c r="AL61" s="439" t="s">
        <v>1026</v>
      </c>
      <c r="AM61" s="439">
        <v>1</v>
      </c>
      <c r="AN61" s="439" t="s">
        <v>1026</v>
      </c>
      <c r="AO61" s="439">
        <v>1</v>
      </c>
    </row>
    <row r="62" spans="1:41">
      <c r="A62" s="449" t="s">
        <v>850</v>
      </c>
      <c r="B62" s="439" t="s">
        <v>1026</v>
      </c>
      <c r="C62" s="439" t="s">
        <v>1026</v>
      </c>
      <c r="D62" s="439" t="s">
        <v>1026</v>
      </c>
      <c r="E62" s="439" t="s">
        <v>1026</v>
      </c>
      <c r="F62" s="439" t="s">
        <v>1026</v>
      </c>
      <c r="G62" s="439" t="s">
        <v>1026</v>
      </c>
      <c r="H62" s="439" t="s">
        <v>1026</v>
      </c>
      <c r="I62" s="439" t="s">
        <v>1026</v>
      </c>
      <c r="J62" s="439" t="s">
        <v>1026</v>
      </c>
      <c r="K62" s="439" t="s">
        <v>1026</v>
      </c>
      <c r="L62" s="439" t="s">
        <v>1026</v>
      </c>
      <c r="M62" s="439" t="s">
        <v>1026</v>
      </c>
      <c r="N62" s="439">
        <v>1</v>
      </c>
      <c r="O62" s="439" t="s">
        <v>1026</v>
      </c>
      <c r="P62" s="439" t="s">
        <v>1026</v>
      </c>
      <c r="Q62" s="439" t="s">
        <v>1026</v>
      </c>
      <c r="R62" s="439" t="s">
        <v>1026</v>
      </c>
      <c r="S62" s="439" t="s">
        <v>1026</v>
      </c>
      <c r="T62" s="439" t="s">
        <v>1026</v>
      </c>
      <c r="U62" s="439" t="s">
        <v>1026</v>
      </c>
      <c r="V62" s="439" t="s">
        <v>1026</v>
      </c>
      <c r="W62" s="439" t="s">
        <v>1026</v>
      </c>
      <c r="X62" s="439" t="s">
        <v>1026</v>
      </c>
      <c r="Y62" s="439" t="s">
        <v>1026</v>
      </c>
      <c r="Z62" s="439" t="s">
        <v>1026</v>
      </c>
      <c r="AA62" s="439" t="s">
        <v>1026</v>
      </c>
      <c r="AB62" s="439" t="s">
        <v>1026</v>
      </c>
      <c r="AC62" s="439" t="s">
        <v>1026</v>
      </c>
      <c r="AD62" s="439" t="s">
        <v>1026</v>
      </c>
      <c r="AE62" s="439" t="s">
        <v>1026</v>
      </c>
      <c r="AF62" s="439" t="s">
        <v>1026</v>
      </c>
      <c r="AG62" s="439" t="s">
        <v>1026</v>
      </c>
      <c r="AH62" s="439" t="s">
        <v>1026</v>
      </c>
      <c r="AI62" s="439" t="s">
        <v>1026</v>
      </c>
      <c r="AJ62" s="439" t="s">
        <v>1026</v>
      </c>
      <c r="AK62" s="439" t="s">
        <v>1026</v>
      </c>
      <c r="AL62" s="439" t="s">
        <v>1026</v>
      </c>
      <c r="AM62" s="439">
        <v>1</v>
      </c>
      <c r="AN62" s="439" t="s">
        <v>1026</v>
      </c>
      <c r="AO62" s="439">
        <v>1</v>
      </c>
    </row>
    <row r="63" spans="1:41">
      <c r="A63" s="449" t="s">
        <v>851</v>
      </c>
      <c r="B63" s="439" t="s">
        <v>1026</v>
      </c>
      <c r="C63" s="439" t="s">
        <v>1026</v>
      </c>
      <c r="D63" s="439" t="s">
        <v>1026</v>
      </c>
      <c r="E63" s="439" t="s">
        <v>1026</v>
      </c>
      <c r="F63" s="439" t="s">
        <v>1026</v>
      </c>
      <c r="G63" s="439" t="s">
        <v>1026</v>
      </c>
      <c r="H63" s="439" t="s">
        <v>1026</v>
      </c>
      <c r="I63" s="439" t="s">
        <v>1026</v>
      </c>
      <c r="J63" s="439" t="s">
        <v>1026</v>
      </c>
      <c r="K63" s="439" t="s">
        <v>1026</v>
      </c>
      <c r="L63" s="439" t="s">
        <v>1026</v>
      </c>
      <c r="M63" s="439" t="s">
        <v>1026</v>
      </c>
      <c r="N63" s="439" t="s">
        <v>1026</v>
      </c>
      <c r="O63" s="439" t="s">
        <v>1026</v>
      </c>
      <c r="P63" s="439" t="s">
        <v>1026</v>
      </c>
      <c r="Q63" s="439" t="s">
        <v>1026</v>
      </c>
      <c r="R63" s="439" t="s">
        <v>1026</v>
      </c>
      <c r="S63" s="439" t="s">
        <v>1026</v>
      </c>
      <c r="T63" s="439" t="s">
        <v>1026</v>
      </c>
      <c r="U63" s="439" t="s">
        <v>1026</v>
      </c>
      <c r="V63" s="439">
        <v>1</v>
      </c>
      <c r="W63" s="439" t="s">
        <v>1026</v>
      </c>
      <c r="X63" s="439" t="s">
        <v>1026</v>
      </c>
      <c r="Y63" s="439" t="s">
        <v>1026</v>
      </c>
      <c r="Z63" s="439" t="s">
        <v>1026</v>
      </c>
      <c r="AA63" s="439" t="s">
        <v>1026</v>
      </c>
      <c r="AB63" s="439" t="s">
        <v>1026</v>
      </c>
      <c r="AC63" s="439" t="s">
        <v>1026</v>
      </c>
      <c r="AD63" s="439" t="s">
        <v>1026</v>
      </c>
      <c r="AE63" s="439" t="s">
        <v>1026</v>
      </c>
      <c r="AF63" s="439" t="s">
        <v>1026</v>
      </c>
      <c r="AG63" s="439" t="s">
        <v>1026</v>
      </c>
      <c r="AH63" s="439" t="s">
        <v>1026</v>
      </c>
      <c r="AI63" s="439" t="s">
        <v>1026</v>
      </c>
      <c r="AJ63" s="439" t="s">
        <v>1026</v>
      </c>
      <c r="AK63" s="439" t="s">
        <v>1026</v>
      </c>
      <c r="AL63" s="439" t="s">
        <v>1026</v>
      </c>
      <c r="AM63" s="439">
        <v>1</v>
      </c>
      <c r="AN63" s="439">
        <v>1</v>
      </c>
      <c r="AO63" s="439">
        <v>2</v>
      </c>
    </row>
    <row r="64" spans="1:41">
      <c r="A64" s="449" t="s">
        <v>854</v>
      </c>
      <c r="B64" s="439" t="s">
        <v>1026</v>
      </c>
      <c r="C64" s="439" t="s">
        <v>1026</v>
      </c>
      <c r="D64" s="439" t="s">
        <v>1026</v>
      </c>
      <c r="E64" s="439" t="s">
        <v>1026</v>
      </c>
      <c r="F64" s="439" t="s">
        <v>1026</v>
      </c>
      <c r="G64" s="439" t="s">
        <v>1026</v>
      </c>
      <c r="H64" s="439" t="s">
        <v>1026</v>
      </c>
      <c r="I64" s="439" t="s">
        <v>1026</v>
      </c>
      <c r="J64" s="439" t="s">
        <v>1026</v>
      </c>
      <c r="K64" s="439" t="s">
        <v>1026</v>
      </c>
      <c r="L64" s="439" t="s">
        <v>1026</v>
      </c>
      <c r="M64" s="439" t="s">
        <v>1026</v>
      </c>
      <c r="N64" s="439">
        <v>2</v>
      </c>
      <c r="O64" s="439" t="s">
        <v>1026</v>
      </c>
      <c r="P64" s="439" t="s">
        <v>1026</v>
      </c>
      <c r="Q64" s="439" t="s">
        <v>1026</v>
      </c>
      <c r="R64" s="439" t="s">
        <v>1026</v>
      </c>
      <c r="S64" s="439" t="s">
        <v>1026</v>
      </c>
      <c r="T64" s="439" t="s">
        <v>1026</v>
      </c>
      <c r="U64" s="439" t="s">
        <v>1026</v>
      </c>
      <c r="V64" s="439" t="s">
        <v>1026</v>
      </c>
      <c r="W64" s="439" t="s">
        <v>1026</v>
      </c>
      <c r="X64" s="439" t="s">
        <v>1026</v>
      </c>
      <c r="Y64" s="439" t="s">
        <v>1026</v>
      </c>
      <c r="Z64" s="439" t="s">
        <v>1026</v>
      </c>
      <c r="AA64" s="439" t="s">
        <v>1026</v>
      </c>
      <c r="AB64" s="439" t="s">
        <v>1026</v>
      </c>
      <c r="AC64" s="439" t="s">
        <v>1026</v>
      </c>
      <c r="AD64" s="439" t="s">
        <v>1026</v>
      </c>
      <c r="AE64" s="439" t="s">
        <v>1026</v>
      </c>
      <c r="AF64" s="439" t="s">
        <v>1026</v>
      </c>
      <c r="AG64" s="439" t="s">
        <v>1026</v>
      </c>
      <c r="AH64" s="439" t="s">
        <v>1026</v>
      </c>
      <c r="AI64" s="439" t="s">
        <v>1026</v>
      </c>
      <c r="AJ64" s="439" t="s">
        <v>1026</v>
      </c>
      <c r="AK64" s="439" t="s">
        <v>1026</v>
      </c>
      <c r="AL64" s="439" t="s">
        <v>1026</v>
      </c>
      <c r="AM64" s="439">
        <v>2</v>
      </c>
      <c r="AN64" s="439" t="s">
        <v>1026</v>
      </c>
      <c r="AO64" s="439">
        <v>2</v>
      </c>
    </row>
    <row r="65" spans="1:41">
      <c r="A65" s="449" t="s">
        <v>843</v>
      </c>
      <c r="B65" s="439" t="s">
        <v>1026</v>
      </c>
      <c r="C65" s="439" t="s">
        <v>1026</v>
      </c>
      <c r="D65" s="439" t="s">
        <v>1026</v>
      </c>
      <c r="E65" s="439" t="s">
        <v>1026</v>
      </c>
      <c r="F65" s="439" t="s">
        <v>1026</v>
      </c>
      <c r="G65" s="439" t="s">
        <v>1026</v>
      </c>
      <c r="H65" s="439" t="s">
        <v>1026</v>
      </c>
      <c r="I65" s="439" t="s">
        <v>1026</v>
      </c>
      <c r="J65" s="439" t="s">
        <v>1026</v>
      </c>
      <c r="K65" s="439" t="s">
        <v>1026</v>
      </c>
      <c r="L65" s="439">
        <v>1</v>
      </c>
      <c r="M65" s="439" t="s">
        <v>1026</v>
      </c>
      <c r="N65" s="439" t="s">
        <v>1026</v>
      </c>
      <c r="O65" s="439" t="s">
        <v>1026</v>
      </c>
      <c r="P65" s="439" t="s">
        <v>1026</v>
      </c>
      <c r="Q65" s="439" t="s">
        <v>1026</v>
      </c>
      <c r="R65" s="439" t="s">
        <v>1026</v>
      </c>
      <c r="S65" s="439" t="s">
        <v>1026</v>
      </c>
      <c r="T65" s="439" t="s">
        <v>1026</v>
      </c>
      <c r="U65" s="439" t="s">
        <v>1026</v>
      </c>
      <c r="V65" s="439" t="s">
        <v>1026</v>
      </c>
      <c r="W65" s="439" t="s">
        <v>1026</v>
      </c>
      <c r="X65" s="439" t="s">
        <v>1026</v>
      </c>
      <c r="Y65" s="439" t="s">
        <v>1026</v>
      </c>
      <c r="Z65" s="439" t="s">
        <v>1026</v>
      </c>
      <c r="AA65" s="439" t="s">
        <v>1026</v>
      </c>
      <c r="AB65" s="439" t="s">
        <v>1026</v>
      </c>
      <c r="AC65" s="439" t="s">
        <v>1026</v>
      </c>
      <c r="AD65" s="439" t="s">
        <v>1026</v>
      </c>
      <c r="AE65" s="439" t="s">
        <v>1026</v>
      </c>
      <c r="AF65" s="439" t="s">
        <v>1026</v>
      </c>
      <c r="AG65" s="439" t="s">
        <v>1026</v>
      </c>
      <c r="AH65" s="439" t="s">
        <v>1026</v>
      </c>
      <c r="AI65" s="439" t="s">
        <v>1026</v>
      </c>
      <c r="AJ65" s="439" t="s">
        <v>1026</v>
      </c>
      <c r="AK65" s="439" t="s">
        <v>1026</v>
      </c>
      <c r="AL65" s="439" t="s">
        <v>1026</v>
      </c>
      <c r="AM65" s="439">
        <v>1</v>
      </c>
      <c r="AN65" s="439" t="s">
        <v>1026</v>
      </c>
      <c r="AO65" s="439">
        <v>1</v>
      </c>
    </row>
    <row r="66" spans="1:41">
      <c r="A66" s="449" t="s">
        <v>849</v>
      </c>
      <c r="B66" s="439" t="s">
        <v>1026</v>
      </c>
      <c r="C66" s="439" t="s">
        <v>1026</v>
      </c>
      <c r="D66" s="439" t="s">
        <v>1026</v>
      </c>
      <c r="E66" s="439" t="s">
        <v>1026</v>
      </c>
      <c r="F66" s="439" t="s">
        <v>1026</v>
      </c>
      <c r="G66" s="439" t="s">
        <v>1026</v>
      </c>
      <c r="H66" s="439" t="s">
        <v>1026</v>
      </c>
      <c r="I66" s="439" t="s">
        <v>1026</v>
      </c>
      <c r="J66" s="439" t="s">
        <v>1026</v>
      </c>
      <c r="K66" s="439" t="s">
        <v>1026</v>
      </c>
      <c r="L66" s="439">
        <v>1</v>
      </c>
      <c r="M66" s="439" t="s">
        <v>1026</v>
      </c>
      <c r="N66" s="439" t="s">
        <v>1026</v>
      </c>
      <c r="O66" s="439" t="s">
        <v>1026</v>
      </c>
      <c r="P66" s="439" t="s">
        <v>1026</v>
      </c>
      <c r="Q66" s="439" t="s">
        <v>1026</v>
      </c>
      <c r="R66" s="439" t="s">
        <v>1026</v>
      </c>
      <c r="S66" s="439" t="s">
        <v>1026</v>
      </c>
      <c r="T66" s="439" t="s">
        <v>1026</v>
      </c>
      <c r="U66" s="439" t="s">
        <v>1026</v>
      </c>
      <c r="V66" s="439" t="s">
        <v>1026</v>
      </c>
      <c r="W66" s="439" t="s">
        <v>1026</v>
      </c>
      <c r="X66" s="439" t="s">
        <v>1026</v>
      </c>
      <c r="Y66" s="439" t="s">
        <v>1026</v>
      </c>
      <c r="Z66" s="439" t="s">
        <v>1026</v>
      </c>
      <c r="AA66" s="439" t="s">
        <v>1026</v>
      </c>
      <c r="AB66" s="439" t="s">
        <v>1026</v>
      </c>
      <c r="AC66" s="439" t="s">
        <v>1026</v>
      </c>
      <c r="AD66" s="439" t="s">
        <v>1026</v>
      </c>
      <c r="AE66" s="439" t="s">
        <v>1026</v>
      </c>
      <c r="AF66" s="439" t="s">
        <v>1026</v>
      </c>
      <c r="AG66" s="439" t="s">
        <v>1026</v>
      </c>
      <c r="AH66" s="439" t="s">
        <v>1026</v>
      </c>
      <c r="AI66" s="439" t="s">
        <v>1026</v>
      </c>
      <c r="AJ66" s="439" t="s">
        <v>1026</v>
      </c>
      <c r="AK66" s="439" t="s">
        <v>1026</v>
      </c>
      <c r="AL66" s="439" t="s">
        <v>1026</v>
      </c>
      <c r="AM66" s="439">
        <v>1</v>
      </c>
      <c r="AN66" s="439" t="s">
        <v>1026</v>
      </c>
      <c r="AO66" s="439">
        <v>1</v>
      </c>
    </row>
    <row r="67" spans="1:41">
      <c r="A67" s="447" t="s">
        <v>80</v>
      </c>
      <c r="B67" s="448">
        <v>0</v>
      </c>
      <c r="C67" s="448">
        <v>2</v>
      </c>
      <c r="D67" s="448">
        <v>0</v>
      </c>
      <c r="E67" s="448">
        <v>0</v>
      </c>
      <c r="F67" s="448">
        <v>0</v>
      </c>
      <c r="G67" s="448">
        <v>0</v>
      </c>
      <c r="H67" s="448">
        <v>0</v>
      </c>
      <c r="I67" s="448">
        <v>0</v>
      </c>
      <c r="J67" s="448">
        <v>0</v>
      </c>
      <c r="K67" s="448">
        <v>0</v>
      </c>
      <c r="L67" s="448">
        <v>1</v>
      </c>
      <c r="M67" s="448">
        <v>5</v>
      </c>
      <c r="N67" s="448">
        <v>0</v>
      </c>
      <c r="O67" s="448">
        <v>0</v>
      </c>
      <c r="P67" s="448">
        <v>0</v>
      </c>
      <c r="Q67" s="448">
        <v>0</v>
      </c>
      <c r="R67" s="448">
        <v>0</v>
      </c>
      <c r="S67" s="448">
        <v>2</v>
      </c>
      <c r="T67" s="448">
        <v>2</v>
      </c>
      <c r="U67" s="448">
        <v>0</v>
      </c>
      <c r="V67" s="448">
        <v>0</v>
      </c>
      <c r="W67" s="448">
        <v>0</v>
      </c>
      <c r="X67" s="448">
        <v>0</v>
      </c>
      <c r="Y67" s="448">
        <v>1</v>
      </c>
      <c r="Z67" s="448">
        <v>0</v>
      </c>
      <c r="AA67" s="448">
        <v>0</v>
      </c>
      <c r="AB67" s="448">
        <v>0</v>
      </c>
      <c r="AC67" s="448">
        <v>0</v>
      </c>
      <c r="AD67" s="448">
        <v>0</v>
      </c>
      <c r="AE67" s="448">
        <v>0</v>
      </c>
      <c r="AF67" s="448">
        <v>0</v>
      </c>
      <c r="AG67" s="448">
        <v>0</v>
      </c>
      <c r="AH67" s="448">
        <v>2</v>
      </c>
      <c r="AI67" s="448">
        <v>2</v>
      </c>
      <c r="AJ67" s="448">
        <v>0</v>
      </c>
      <c r="AK67" s="448">
        <v>0</v>
      </c>
      <c r="AL67" s="448">
        <v>0</v>
      </c>
      <c r="AM67" s="448">
        <v>17</v>
      </c>
      <c r="AN67" s="448">
        <v>3</v>
      </c>
      <c r="AO67" s="448">
        <v>20</v>
      </c>
    </row>
    <row r="68" spans="1:41">
      <c r="A68" s="449" t="s">
        <v>856</v>
      </c>
      <c r="B68" s="439" t="s">
        <v>1026</v>
      </c>
      <c r="C68" s="439" t="s">
        <v>1026</v>
      </c>
      <c r="D68" s="439" t="s">
        <v>1026</v>
      </c>
      <c r="E68" s="439" t="s">
        <v>1026</v>
      </c>
      <c r="F68" s="439" t="s">
        <v>1026</v>
      </c>
      <c r="G68" s="439" t="s">
        <v>1026</v>
      </c>
      <c r="H68" s="439" t="s">
        <v>1026</v>
      </c>
      <c r="I68" s="439" t="s">
        <v>1026</v>
      </c>
      <c r="J68" s="439" t="s">
        <v>1026</v>
      </c>
      <c r="K68" s="439" t="s">
        <v>1026</v>
      </c>
      <c r="L68" s="439" t="s">
        <v>1026</v>
      </c>
      <c r="M68" s="439" t="s">
        <v>1026</v>
      </c>
      <c r="N68" s="439" t="s">
        <v>1026</v>
      </c>
      <c r="O68" s="439" t="s">
        <v>1026</v>
      </c>
      <c r="P68" s="439" t="s">
        <v>1026</v>
      </c>
      <c r="Q68" s="439" t="s">
        <v>1026</v>
      </c>
      <c r="R68" s="439" t="s">
        <v>1026</v>
      </c>
      <c r="S68" s="439" t="s">
        <v>1026</v>
      </c>
      <c r="T68" s="439">
        <v>1</v>
      </c>
      <c r="U68" s="439" t="s">
        <v>1026</v>
      </c>
      <c r="V68" s="439" t="s">
        <v>1026</v>
      </c>
      <c r="W68" s="439" t="s">
        <v>1026</v>
      </c>
      <c r="X68" s="439" t="s">
        <v>1026</v>
      </c>
      <c r="Y68" s="439" t="s">
        <v>1026</v>
      </c>
      <c r="Z68" s="439" t="s">
        <v>1026</v>
      </c>
      <c r="AA68" s="439" t="s">
        <v>1026</v>
      </c>
      <c r="AB68" s="439" t="s">
        <v>1026</v>
      </c>
      <c r="AC68" s="439" t="s">
        <v>1026</v>
      </c>
      <c r="AD68" s="439" t="s">
        <v>1026</v>
      </c>
      <c r="AE68" s="439" t="s">
        <v>1026</v>
      </c>
      <c r="AF68" s="439" t="s">
        <v>1026</v>
      </c>
      <c r="AG68" s="439" t="s">
        <v>1026</v>
      </c>
      <c r="AH68" s="439" t="s">
        <v>1026</v>
      </c>
      <c r="AI68" s="439" t="s">
        <v>1026</v>
      </c>
      <c r="AJ68" s="439" t="s">
        <v>1026</v>
      </c>
      <c r="AK68" s="439" t="s">
        <v>1026</v>
      </c>
      <c r="AL68" s="439" t="s">
        <v>1026</v>
      </c>
      <c r="AM68" s="439">
        <v>1</v>
      </c>
      <c r="AN68" s="439" t="s">
        <v>1026</v>
      </c>
      <c r="AO68" s="439">
        <v>1</v>
      </c>
    </row>
    <row r="69" spans="1:41">
      <c r="A69" s="449" t="s">
        <v>858</v>
      </c>
      <c r="B69" s="439" t="s">
        <v>1026</v>
      </c>
      <c r="C69" s="439" t="s">
        <v>1026</v>
      </c>
      <c r="D69" s="439" t="s">
        <v>1026</v>
      </c>
      <c r="E69" s="439" t="s">
        <v>1026</v>
      </c>
      <c r="F69" s="439" t="s">
        <v>1026</v>
      </c>
      <c r="G69" s="439" t="s">
        <v>1026</v>
      </c>
      <c r="H69" s="439" t="s">
        <v>1026</v>
      </c>
      <c r="I69" s="439" t="s">
        <v>1026</v>
      </c>
      <c r="J69" s="439" t="s">
        <v>1026</v>
      </c>
      <c r="K69" s="439" t="s">
        <v>1026</v>
      </c>
      <c r="L69" s="439" t="s">
        <v>1026</v>
      </c>
      <c r="M69" s="439" t="s">
        <v>1026</v>
      </c>
      <c r="N69" s="439" t="s">
        <v>1026</v>
      </c>
      <c r="O69" s="439" t="s">
        <v>1026</v>
      </c>
      <c r="P69" s="439" t="s">
        <v>1026</v>
      </c>
      <c r="Q69" s="439" t="s">
        <v>1026</v>
      </c>
      <c r="R69" s="439" t="s">
        <v>1026</v>
      </c>
      <c r="S69" s="439" t="s">
        <v>1026</v>
      </c>
      <c r="T69" s="439">
        <v>1</v>
      </c>
      <c r="U69" s="439" t="s">
        <v>1026</v>
      </c>
      <c r="V69" s="439" t="s">
        <v>1026</v>
      </c>
      <c r="W69" s="439" t="s">
        <v>1026</v>
      </c>
      <c r="X69" s="439" t="s">
        <v>1026</v>
      </c>
      <c r="Y69" s="439" t="s">
        <v>1026</v>
      </c>
      <c r="Z69" s="439" t="s">
        <v>1026</v>
      </c>
      <c r="AA69" s="439" t="s">
        <v>1026</v>
      </c>
      <c r="AB69" s="439" t="s">
        <v>1026</v>
      </c>
      <c r="AC69" s="439" t="s">
        <v>1026</v>
      </c>
      <c r="AD69" s="439" t="s">
        <v>1026</v>
      </c>
      <c r="AE69" s="439" t="s">
        <v>1026</v>
      </c>
      <c r="AF69" s="439" t="s">
        <v>1026</v>
      </c>
      <c r="AG69" s="439" t="s">
        <v>1026</v>
      </c>
      <c r="AH69" s="439">
        <v>1</v>
      </c>
      <c r="AI69" s="439" t="s">
        <v>1026</v>
      </c>
      <c r="AJ69" s="439" t="s">
        <v>1026</v>
      </c>
      <c r="AK69" s="439" t="s">
        <v>1026</v>
      </c>
      <c r="AL69" s="439" t="s">
        <v>1026</v>
      </c>
      <c r="AM69" s="439">
        <v>2</v>
      </c>
      <c r="AN69" s="439" t="s">
        <v>1026</v>
      </c>
      <c r="AO69" s="439">
        <v>2</v>
      </c>
    </row>
    <row r="70" spans="1:41">
      <c r="A70" s="449" t="s">
        <v>880</v>
      </c>
      <c r="B70" s="439" t="s">
        <v>1026</v>
      </c>
      <c r="C70" s="439" t="s">
        <v>1026</v>
      </c>
      <c r="D70" s="439" t="s">
        <v>1026</v>
      </c>
      <c r="E70" s="439" t="s">
        <v>1026</v>
      </c>
      <c r="F70" s="439" t="s">
        <v>1026</v>
      </c>
      <c r="G70" s="439" t="s">
        <v>1026</v>
      </c>
      <c r="H70" s="439" t="s">
        <v>1026</v>
      </c>
      <c r="I70" s="439" t="s">
        <v>1026</v>
      </c>
      <c r="J70" s="439" t="s">
        <v>1026</v>
      </c>
      <c r="K70" s="439" t="s">
        <v>1026</v>
      </c>
      <c r="L70" s="439" t="s">
        <v>1026</v>
      </c>
      <c r="M70" s="439" t="s">
        <v>1026</v>
      </c>
      <c r="N70" s="439" t="s">
        <v>1026</v>
      </c>
      <c r="O70" s="439" t="s">
        <v>1026</v>
      </c>
      <c r="P70" s="439" t="s">
        <v>1026</v>
      </c>
      <c r="Q70" s="439" t="s">
        <v>1026</v>
      </c>
      <c r="R70" s="439" t="s">
        <v>1026</v>
      </c>
      <c r="S70" s="439" t="s">
        <v>1026</v>
      </c>
      <c r="T70" s="439" t="s">
        <v>1026</v>
      </c>
      <c r="U70" s="439" t="s">
        <v>1026</v>
      </c>
      <c r="V70" s="439" t="s">
        <v>1026</v>
      </c>
      <c r="W70" s="439" t="s">
        <v>1026</v>
      </c>
      <c r="X70" s="439" t="s">
        <v>1026</v>
      </c>
      <c r="Y70" s="439">
        <v>1</v>
      </c>
      <c r="Z70" s="439" t="s">
        <v>1026</v>
      </c>
      <c r="AA70" s="439" t="s">
        <v>1026</v>
      </c>
      <c r="AB70" s="439" t="s">
        <v>1026</v>
      </c>
      <c r="AC70" s="439" t="s">
        <v>1026</v>
      </c>
      <c r="AD70" s="439" t="s">
        <v>1026</v>
      </c>
      <c r="AE70" s="439" t="s">
        <v>1026</v>
      </c>
      <c r="AF70" s="439" t="s">
        <v>1026</v>
      </c>
      <c r="AG70" s="439" t="s">
        <v>1026</v>
      </c>
      <c r="AH70" s="439" t="s">
        <v>1026</v>
      </c>
      <c r="AI70" s="439" t="s">
        <v>1026</v>
      </c>
      <c r="AJ70" s="439" t="s">
        <v>1026</v>
      </c>
      <c r="AK70" s="439" t="s">
        <v>1026</v>
      </c>
      <c r="AL70" s="439" t="s">
        <v>1026</v>
      </c>
      <c r="AM70" s="439">
        <v>1</v>
      </c>
      <c r="AN70" s="439" t="s">
        <v>1026</v>
      </c>
      <c r="AO70" s="439">
        <v>1</v>
      </c>
    </row>
    <row r="71" spans="1:41">
      <c r="A71" s="449" t="s">
        <v>821</v>
      </c>
      <c r="B71" s="439" t="s">
        <v>1026</v>
      </c>
      <c r="C71" s="439" t="s">
        <v>1026</v>
      </c>
      <c r="D71" s="439" t="s">
        <v>1026</v>
      </c>
      <c r="E71" s="439" t="s">
        <v>1026</v>
      </c>
      <c r="F71" s="439" t="s">
        <v>1026</v>
      </c>
      <c r="G71" s="439" t="s">
        <v>1026</v>
      </c>
      <c r="H71" s="439" t="s">
        <v>1026</v>
      </c>
      <c r="I71" s="439" t="s">
        <v>1026</v>
      </c>
      <c r="J71" s="439" t="s">
        <v>1026</v>
      </c>
      <c r="K71" s="439" t="s">
        <v>1026</v>
      </c>
      <c r="L71" s="439" t="s">
        <v>1026</v>
      </c>
      <c r="M71" s="439" t="s">
        <v>1026</v>
      </c>
      <c r="N71" s="439" t="s">
        <v>1026</v>
      </c>
      <c r="O71" s="439" t="s">
        <v>1026</v>
      </c>
      <c r="P71" s="439" t="s">
        <v>1026</v>
      </c>
      <c r="Q71" s="439" t="s">
        <v>1026</v>
      </c>
      <c r="R71" s="439" t="s">
        <v>1026</v>
      </c>
      <c r="S71" s="439">
        <v>1</v>
      </c>
      <c r="T71" s="439" t="s">
        <v>1026</v>
      </c>
      <c r="U71" s="439" t="s">
        <v>1026</v>
      </c>
      <c r="V71" s="439" t="s">
        <v>1026</v>
      </c>
      <c r="W71" s="439" t="s">
        <v>1026</v>
      </c>
      <c r="X71" s="439" t="s">
        <v>1026</v>
      </c>
      <c r="Y71" s="439" t="s">
        <v>1026</v>
      </c>
      <c r="Z71" s="439" t="s">
        <v>1026</v>
      </c>
      <c r="AA71" s="439" t="s">
        <v>1026</v>
      </c>
      <c r="AB71" s="439" t="s">
        <v>1026</v>
      </c>
      <c r="AC71" s="439" t="s">
        <v>1026</v>
      </c>
      <c r="AD71" s="439" t="s">
        <v>1026</v>
      </c>
      <c r="AE71" s="439" t="s">
        <v>1026</v>
      </c>
      <c r="AF71" s="439" t="s">
        <v>1026</v>
      </c>
      <c r="AG71" s="439" t="s">
        <v>1026</v>
      </c>
      <c r="AH71" s="439" t="s">
        <v>1026</v>
      </c>
      <c r="AI71" s="439" t="s">
        <v>1026</v>
      </c>
      <c r="AJ71" s="439" t="s">
        <v>1026</v>
      </c>
      <c r="AK71" s="439" t="s">
        <v>1026</v>
      </c>
      <c r="AL71" s="439" t="s">
        <v>1026</v>
      </c>
      <c r="AM71" s="439">
        <v>1</v>
      </c>
      <c r="AN71" s="439" t="s">
        <v>1026</v>
      </c>
      <c r="AO71" s="439">
        <v>1</v>
      </c>
    </row>
    <row r="72" spans="1:41">
      <c r="A72" s="449" t="s">
        <v>930</v>
      </c>
      <c r="B72" s="439" t="s">
        <v>1026</v>
      </c>
      <c r="C72" s="439" t="s">
        <v>1026</v>
      </c>
      <c r="D72" s="439" t="s">
        <v>1026</v>
      </c>
      <c r="E72" s="439" t="s">
        <v>1026</v>
      </c>
      <c r="F72" s="439" t="s">
        <v>1026</v>
      </c>
      <c r="G72" s="439" t="s">
        <v>1026</v>
      </c>
      <c r="H72" s="439" t="s">
        <v>1026</v>
      </c>
      <c r="I72" s="439" t="s">
        <v>1026</v>
      </c>
      <c r="J72" s="439" t="s">
        <v>1026</v>
      </c>
      <c r="K72" s="439" t="s">
        <v>1026</v>
      </c>
      <c r="L72" s="439" t="s">
        <v>1026</v>
      </c>
      <c r="M72" s="439" t="s">
        <v>1026</v>
      </c>
      <c r="N72" s="439" t="s">
        <v>1026</v>
      </c>
      <c r="O72" s="439" t="s">
        <v>1026</v>
      </c>
      <c r="P72" s="439" t="s">
        <v>1026</v>
      </c>
      <c r="Q72" s="439" t="s">
        <v>1026</v>
      </c>
      <c r="R72" s="439" t="s">
        <v>1026</v>
      </c>
      <c r="S72" s="439">
        <v>1</v>
      </c>
      <c r="T72" s="439" t="s">
        <v>1026</v>
      </c>
      <c r="U72" s="439" t="s">
        <v>1026</v>
      </c>
      <c r="V72" s="439" t="s">
        <v>1026</v>
      </c>
      <c r="W72" s="439" t="s">
        <v>1026</v>
      </c>
      <c r="X72" s="439" t="s">
        <v>1026</v>
      </c>
      <c r="Y72" s="439" t="s">
        <v>1026</v>
      </c>
      <c r="Z72" s="439" t="s">
        <v>1026</v>
      </c>
      <c r="AA72" s="439" t="s">
        <v>1026</v>
      </c>
      <c r="AB72" s="439" t="s">
        <v>1026</v>
      </c>
      <c r="AC72" s="439" t="s">
        <v>1026</v>
      </c>
      <c r="AD72" s="439" t="s">
        <v>1026</v>
      </c>
      <c r="AE72" s="439" t="s">
        <v>1026</v>
      </c>
      <c r="AF72" s="439" t="s">
        <v>1026</v>
      </c>
      <c r="AG72" s="439" t="s">
        <v>1026</v>
      </c>
      <c r="AH72" s="439" t="s">
        <v>1026</v>
      </c>
      <c r="AI72" s="439" t="s">
        <v>1026</v>
      </c>
      <c r="AJ72" s="439" t="s">
        <v>1026</v>
      </c>
      <c r="AK72" s="439" t="s">
        <v>1026</v>
      </c>
      <c r="AL72" s="439" t="s">
        <v>1026</v>
      </c>
      <c r="AM72" s="439">
        <v>1</v>
      </c>
      <c r="AN72" s="439" t="s">
        <v>1026</v>
      </c>
      <c r="AO72" s="439">
        <v>1</v>
      </c>
    </row>
    <row r="73" spans="1:41">
      <c r="A73" s="449" t="s">
        <v>859</v>
      </c>
      <c r="B73" s="439" t="s">
        <v>1026</v>
      </c>
      <c r="C73" s="439">
        <v>1</v>
      </c>
      <c r="D73" s="439" t="s">
        <v>1026</v>
      </c>
      <c r="E73" s="439" t="s">
        <v>1026</v>
      </c>
      <c r="F73" s="439" t="s">
        <v>1026</v>
      </c>
      <c r="G73" s="439" t="s">
        <v>1026</v>
      </c>
      <c r="H73" s="439" t="s">
        <v>1026</v>
      </c>
      <c r="I73" s="439" t="s">
        <v>1026</v>
      </c>
      <c r="J73" s="439" t="s">
        <v>1026</v>
      </c>
      <c r="K73" s="439" t="s">
        <v>1026</v>
      </c>
      <c r="L73" s="439" t="s">
        <v>1026</v>
      </c>
      <c r="M73" s="439">
        <v>1</v>
      </c>
      <c r="N73" s="439" t="s">
        <v>1026</v>
      </c>
      <c r="O73" s="439" t="s">
        <v>1026</v>
      </c>
      <c r="P73" s="439" t="s">
        <v>1026</v>
      </c>
      <c r="Q73" s="439" t="s">
        <v>1026</v>
      </c>
      <c r="R73" s="439" t="s">
        <v>1026</v>
      </c>
      <c r="S73" s="439" t="s">
        <v>1026</v>
      </c>
      <c r="T73" s="439" t="s">
        <v>1026</v>
      </c>
      <c r="U73" s="439" t="s">
        <v>1026</v>
      </c>
      <c r="V73" s="439" t="s">
        <v>1026</v>
      </c>
      <c r="W73" s="439" t="s">
        <v>1026</v>
      </c>
      <c r="X73" s="439" t="s">
        <v>1026</v>
      </c>
      <c r="Y73" s="439" t="s">
        <v>1026</v>
      </c>
      <c r="Z73" s="439" t="s">
        <v>1026</v>
      </c>
      <c r="AA73" s="439" t="s">
        <v>1026</v>
      </c>
      <c r="AB73" s="439" t="s">
        <v>1026</v>
      </c>
      <c r="AC73" s="439" t="s">
        <v>1026</v>
      </c>
      <c r="AD73" s="439" t="s">
        <v>1026</v>
      </c>
      <c r="AE73" s="439" t="s">
        <v>1026</v>
      </c>
      <c r="AF73" s="439" t="s">
        <v>1026</v>
      </c>
      <c r="AG73" s="439" t="s">
        <v>1026</v>
      </c>
      <c r="AH73" s="439">
        <v>1</v>
      </c>
      <c r="AI73" s="439">
        <v>2</v>
      </c>
      <c r="AJ73" s="439" t="s">
        <v>1026</v>
      </c>
      <c r="AK73" s="439" t="s">
        <v>1026</v>
      </c>
      <c r="AL73" s="439" t="s">
        <v>1026</v>
      </c>
      <c r="AM73" s="439">
        <v>5</v>
      </c>
      <c r="AN73" s="439">
        <v>1</v>
      </c>
      <c r="AO73" s="439">
        <v>6</v>
      </c>
    </row>
    <row r="74" spans="1:41">
      <c r="A74" s="449" t="s">
        <v>860</v>
      </c>
      <c r="B74" s="439" t="s">
        <v>1026</v>
      </c>
      <c r="C74" s="439">
        <v>1</v>
      </c>
      <c r="D74" s="439" t="s">
        <v>1026</v>
      </c>
      <c r="E74" s="439" t="s">
        <v>1026</v>
      </c>
      <c r="F74" s="439" t="s">
        <v>1026</v>
      </c>
      <c r="G74" s="439" t="s">
        <v>1026</v>
      </c>
      <c r="H74" s="439" t="s">
        <v>1026</v>
      </c>
      <c r="I74" s="439" t="s">
        <v>1026</v>
      </c>
      <c r="J74" s="439" t="s">
        <v>1026</v>
      </c>
      <c r="K74" s="439" t="s">
        <v>1026</v>
      </c>
      <c r="L74" s="439">
        <v>1</v>
      </c>
      <c r="M74" s="439">
        <v>4</v>
      </c>
      <c r="N74" s="439" t="s">
        <v>1026</v>
      </c>
      <c r="O74" s="439" t="s">
        <v>1026</v>
      </c>
      <c r="P74" s="439" t="s">
        <v>1026</v>
      </c>
      <c r="Q74" s="439" t="s">
        <v>1026</v>
      </c>
      <c r="R74" s="439" t="s">
        <v>1026</v>
      </c>
      <c r="S74" s="439" t="s">
        <v>1026</v>
      </c>
      <c r="T74" s="439" t="s">
        <v>1026</v>
      </c>
      <c r="U74" s="439" t="s">
        <v>1026</v>
      </c>
      <c r="V74" s="439" t="s">
        <v>1026</v>
      </c>
      <c r="W74" s="439" t="s">
        <v>1026</v>
      </c>
      <c r="X74" s="439" t="s">
        <v>1026</v>
      </c>
      <c r="Y74" s="439" t="s">
        <v>1026</v>
      </c>
      <c r="Z74" s="439" t="s">
        <v>1026</v>
      </c>
      <c r="AA74" s="439" t="s">
        <v>1026</v>
      </c>
      <c r="AB74" s="439" t="s">
        <v>1026</v>
      </c>
      <c r="AC74" s="439" t="s">
        <v>1026</v>
      </c>
      <c r="AD74" s="439" t="s">
        <v>1026</v>
      </c>
      <c r="AE74" s="439" t="s">
        <v>1026</v>
      </c>
      <c r="AF74" s="439" t="s">
        <v>1026</v>
      </c>
      <c r="AG74" s="439" t="s">
        <v>1026</v>
      </c>
      <c r="AH74" s="439" t="s">
        <v>1026</v>
      </c>
      <c r="AI74" s="439" t="s">
        <v>1026</v>
      </c>
      <c r="AJ74" s="439" t="s">
        <v>1026</v>
      </c>
      <c r="AK74" s="439" t="s">
        <v>1026</v>
      </c>
      <c r="AL74" s="439" t="s">
        <v>1026</v>
      </c>
      <c r="AM74" s="439">
        <v>6</v>
      </c>
      <c r="AN74" s="439">
        <v>2</v>
      </c>
      <c r="AO74" s="439">
        <v>8</v>
      </c>
    </row>
    <row r="75" spans="1:41">
      <c r="A75" s="447" t="s">
        <v>81</v>
      </c>
      <c r="B75" s="448">
        <v>9</v>
      </c>
      <c r="C75" s="448">
        <v>6</v>
      </c>
      <c r="D75" s="448">
        <v>0</v>
      </c>
      <c r="E75" s="448">
        <v>0</v>
      </c>
      <c r="F75" s="448">
        <v>0</v>
      </c>
      <c r="G75" s="448">
        <v>0</v>
      </c>
      <c r="H75" s="448">
        <v>0</v>
      </c>
      <c r="I75" s="448">
        <v>0</v>
      </c>
      <c r="J75" s="448">
        <v>0</v>
      </c>
      <c r="K75" s="448">
        <v>0</v>
      </c>
      <c r="L75" s="448">
        <v>0</v>
      </c>
      <c r="M75" s="448">
        <v>0</v>
      </c>
      <c r="N75" s="448">
        <v>0</v>
      </c>
      <c r="O75" s="448">
        <v>5</v>
      </c>
      <c r="P75" s="448">
        <v>2</v>
      </c>
      <c r="Q75" s="448">
        <v>0</v>
      </c>
      <c r="R75" s="448">
        <v>0</v>
      </c>
      <c r="S75" s="448">
        <v>0</v>
      </c>
      <c r="T75" s="448">
        <v>0</v>
      </c>
      <c r="U75" s="448">
        <v>0</v>
      </c>
      <c r="V75" s="448">
        <v>0</v>
      </c>
      <c r="W75" s="448">
        <v>0</v>
      </c>
      <c r="X75" s="448">
        <v>0</v>
      </c>
      <c r="Y75" s="448">
        <v>0</v>
      </c>
      <c r="Z75" s="448">
        <v>7</v>
      </c>
      <c r="AA75" s="448">
        <v>0</v>
      </c>
      <c r="AB75" s="448">
        <v>0</v>
      </c>
      <c r="AC75" s="448">
        <v>0</v>
      </c>
      <c r="AD75" s="448">
        <v>11</v>
      </c>
      <c r="AE75" s="448">
        <v>0</v>
      </c>
      <c r="AF75" s="448">
        <v>0</v>
      </c>
      <c r="AG75" s="448">
        <v>0</v>
      </c>
      <c r="AH75" s="448">
        <v>1</v>
      </c>
      <c r="AI75" s="448">
        <v>0</v>
      </c>
      <c r="AJ75" s="448">
        <v>0</v>
      </c>
      <c r="AK75" s="448">
        <v>0</v>
      </c>
      <c r="AL75" s="448">
        <v>0</v>
      </c>
      <c r="AM75" s="448">
        <v>41</v>
      </c>
      <c r="AN75" s="448">
        <v>25</v>
      </c>
      <c r="AO75" s="448">
        <v>66</v>
      </c>
    </row>
    <row r="76" spans="1:41">
      <c r="A76" s="449" t="s">
        <v>879</v>
      </c>
      <c r="B76" s="439" t="s">
        <v>1026</v>
      </c>
      <c r="C76" s="439" t="s">
        <v>1026</v>
      </c>
      <c r="D76" s="439" t="s">
        <v>1026</v>
      </c>
      <c r="E76" s="439" t="s">
        <v>1026</v>
      </c>
      <c r="F76" s="439" t="s">
        <v>1026</v>
      </c>
      <c r="G76" s="439" t="s">
        <v>1026</v>
      </c>
      <c r="H76" s="439" t="s">
        <v>1026</v>
      </c>
      <c r="I76" s="439" t="s">
        <v>1026</v>
      </c>
      <c r="J76" s="439" t="s">
        <v>1026</v>
      </c>
      <c r="K76" s="439" t="s">
        <v>1026</v>
      </c>
      <c r="L76" s="439" t="s">
        <v>1026</v>
      </c>
      <c r="M76" s="439" t="s">
        <v>1026</v>
      </c>
      <c r="N76" s="439" t="s">
        <v>1026</v>
      </c>
      <c r="O76" s="439" t="s">
        <v>1026</v>
      </c>
      <c r="P76" s="439" t="s">
        <v>1026</v>
      </c>
      <c r="Q76" s="439" t="s">
        <v>1026</v>
      </c>
      <c r="R76" s="439" t="s">
        <v>1026</v>
      </c>
      <c r="S76" s="439" t="s">
        <v>1026</v>
      </c>
      <c r="T76" s="439" t="s">
        <v>1026</v>
      </c>
      <c r="U76" s="439" t="s">
        <v>1026</v>
      </c>
      <c r="V76" s="439" t="s">
        <v>1026</v>
      </c>
      <c r="W76" s="439" t="s">
        <v>1026</v>
      </c>
      <c r="X76" s="439" t="s">
        <v>1026</v>
      </c>
      <c r="Y76" s="439" t="s">
        <v>1026</v>
      </c>
      <c r="Z76" s="439">
        <v>1</v>
      </c>
      <c r="AA76" s="439" t="s">
        <v>1026</v>
      </c>
      <c r="AB76" s="439" t="s">
        <v>1026</v>
      </c>
      <c r="AC76" s="439" t="s">
        <v>1026</v>
      </c>
      <c r="AD76" s="439" t="s">
        <v>1026</v>
      </c>
      <c r="AE76" s="439" t="s">
        <v>1026</v>
      </c>
      <c r="AF76" s="439" t="s">
        <v>1026</v>
      </c>
      <c r="AG76" s="439" t="s">
        <v>1026</v>
      </c>
      <c r="AH76" s="439" t="s">
        <v>1026</v>
      </c>
      <c r="AI76" s="439" t="s">
        <v>1026</v>
      </c>
      <c r="AJ76" s="439" t="s">
        <v>1026</v>
      </c>
      <c r="AK76" s="439" t="s">
        <v>1026</v>
      </c>
      <c r="AL76" s="439" t="s">
        <v>1026</v>
      </c>
      <c r="AM76" s="439">
        <v>1</v>
      </c>
      <c r="AN76" s="439" t="s">
        <v>1026</v>
      </c>
      <c r="AO76" s="439">
        <v>1</v>
      </c>
    </row>
    <row r="77" spans="1:41">
      <c r="A77" s="449" t="s">
        <v>931</v>
      </c>
      <c r="B77" s="439" t="s">
        <v>1026</v>
      </c>
      <c r="C77" s="439" t="s">
        <v>1026</v>
      </c>
      <c r="D77" s="439" t="s">
        <v>1026</v>
      </c>
      <c r="E77" s="439" t="s">
        <v>1026</v>
      </c>
      <c r="F77" s="439" t="s">
        <v>1026</v>
      </c>
      <c r="G77" s="439" t="s">
        <v>1026</v>
      </c>
      <c r="H77" s="439" t="s">
        <v>1026</v>
      </c>
      <c r="I77" s="439" t="s">
        <v>1026</v>
      </c>
      <c r="J77" s="439" t="s">
        <v>1026</v>
      </c>
      <c r="K77" s="439" t="s">
        <v>1026</v>
      </c>
      <c r="L77" s="439" t="s">
        <v>1026</v>
      </c>
      <c r="M77" s="439" t="s">
        <v>1026</v>
      </c>
      <c r="N77" s="439" t="s">
        <v>1026</v>
      </c>
      <c r="O77" s="439" t="s">
        <v>1026</v>
      </c>
      <c r="P77" s="439" t="s">
        <v>1026</v>
      </c>
      <c r="Q77" s="439" t="s">
        <v>1026</v>
      </c>
      <c r="R77" s="439" t="s">
        <v>1026</v>
      </c>
      <c r="S77" s="439" t="s">
        <v>1026</v>
      </c>
      <c r="T77" s="439" t="s">
        <v>1026</v>
      </c>
      <c r="U77" s="439" t="s">
        <v>1026</v>
      </c>
      <c r="V77" s="439" t="s">
        <v>1026</v>
      </c>
      <c r="W77" s="439" t="s">
        <v>1026</v>
      </c>
      <c r="X77" s="439" t="s">
        <v>1026</v>
      </c>
      <c r="Y77" s="439" t="s">
        <v>1026</v>
      </c>
      <c r="Z77" s="439" t="s">
        <v>1026</v>
      </c>
      <c r="AA77" s="439" t="s">
        <v>1026</v>
      </c>
      <c r="AB77" s="439" t="s">
        <v>1026</v>
      </c>
      <c r="AC77" s="439" t="s">
        <v>1026</v>
      </c>
      <c r="AD77" s="439" t="s">
        <v>1026</v>
      </c>
      <c r="AE77" s="439" t="s">
        <v>1026</v>
      </c>
      <c r="AF77" s="439" t="s">
        <v>1026</v>
      </c>
      <c r="AG77" s="439" t="s">
        <v>1026</v>
      </c>
      <c r="AH77" s="439">
        <v>1</v>
      </c>
      <c r="AI77" s="439" t="s">
        <v>1026</v>
      </c>
      <c r="AJ77" s="439" t="s">
        <v>1026</v>
      </c>
      <c r="AK77" s="439" t="s">
        <v>1026</v>
      </c>
      <c r="AL77" s="439" t="s">
        <v>1026</v>
      </c>
      <c r="AM77" s="439">
        <v>1</v>
      </c>
      <c r="AN77" s="439" t="s">
        <v>1026</v>
      </c>
      <c r="AO77" s="439">
        <v>1</v>
      </c>
    </row>
    <row r="78" spans="1:41">
      <c r="A78" s="449" t="s">
        <v>932</v>
      </c>
      <c r="B78" s="439" t="s">
        <v>1026</v>
      </c>
      <c r="C78" s="439" t="s">
        <v>1026</v>
      </c>
      <c r="D78" s="439" t="s">
        <v>1026</v>
      </c>
      <c r="E78" s="439" t="s">
        <v>1026</v>
      </c>
      <c r="F78" s="439" t="s">
        <v>1026</v>
      </c>
      <c r="G78" s="439" t="s">
        <v>1026</v>
      </c>
      <c r="H78" s="439" t="s">
        <v>1026</v>
      </c>
      <c r="I78" s="439" t="s">
        <v>1026</v>
      </c>
      <c r="J78" s="439" t="s">
        <v>1026</v>
      </c>
      <c r="K78" s="439" t="s">
        <v>1026</v>
      </c>
      <c r="L78" s="439" t="s">
        <v>1026</v>
      </c>
      <c r="M78" s="439" t="s">
        <v>1026</v>
      </c>
      <c r="N78" s="439" t="s">
        <v>1026</v>
      </c>
      <c r="O78" s="439" t="s">
        <v>1026</v>
      </c>
      <c r="P78" s="439" t="s">
        <v>1026</v>
      </c>
      <c r="Q78" s="439" t="s">
        <v>1026</v>
      </c>
      <c r="R78" s="439" t="s">
        <v>1026</v>
      </c>
      <c r="S78" s="439" t="s">
        <v>1026</v>
      </c>
      <c r="T78" s="439" t="s">
        <v>1026</v>
      </c>
      <c r="U78" s="439" t="s">
        <v>1026</v>
      </c>
      <c r="V78" s="439" t="s">
        <v>1026</v>
      </c>
      <c r="W78" s="439" t="s">
        <v>1026</v>
      </c>
      <c r="X78" s="439" t="s">
        <v>1026</v>
      </c>
      <c r="Y78" s="439" t="s">
        <v>1026</v>
      </c>
      <c r="Z78" s="439" t="s">
        <v>1026</v>
      </c>
      <c r="AA78" s="439" t="s">
        <v>1026</v>
      </c>
      <c r="AB78" s="439" t="s">
        <v>1026</v>
      </c>
      <c r="AC78" s="439" t="s">
        <v>1026</v>
      </c>
      <c r="AD78" s="439">
        <v>2</v>
      </c>
      <c r="AE78" s="439" t="s">
        <v>1026</v>
      </c>
      <c r="AF78" s="439" t="s">
        <v>1026</v>
      </c>
      <c r="AG78" s="439" t="s">
        <v>1026</v>
      </c>
      <c r="AH78" s="439" t="s">
        <v>1026</v>
      </c>
      <c r="AI78" s="439" t="s">
        <v>1026</v>
      </c>
      <c r="AJ78" s="439" t="s">
        <v>1026</v>
      </c>
      <c r="AK78" s="439" t="s">
        <v>1026</v>
      </c>
      <c r="AL78" s="439" t="s">
        <v>1026</v>
      </c>
      <c r="AM78" s="439">
        <v>2</v>
      </c>
      <c r="AN78" s="439">
        <v>2</v>
      </c>
      <c r="AO78" s="439">
        <v>4</v>
      </c>
    </row>
    <row r="79" spans="1:41">
      <c r="A79" s="449" t="s">
        <v>870</v>
      </c>
      <c r="B79" s="439">
        <v>1</v>
      </c>
      <c r="C79" s="439">
        <v>1</v>
      </c>
      <c r="D79" s="439" t="s">
        <v>1026</v>
      </c>
      <c r="E79" s="439" t="s">
        <v>1026</v>
      </c>
      <c r="F79" s="439" t="s">
        <v>1026</v>
      </c>
      <c r="G79" s="439" t="s">
        <v>1026</v>
      </c>
      <c r="H79" s="439" t="s">
        <v>1026</v>
      </c>
      <c r="I79" s="439" t="s">
        <v>1026</v>
      </c>
      <c r="J79" s="439" t="s">
        <v>1026</v>
      </c>
      <c r="K79" s="439" t="s">
        <v>1026</v>
      </c>
      <c r="L79" s="439" t="s">
        <v>1026</v>
      </c>
      <c r="M79" s="439" t="s">
        <v>1026</v>
      </c>
      <c r="N79" s="439" t="s">
        <v>1026</v>
      </c>
      <c r="O79" s="439" t="s">
        <v>1026</v>
      </c>
      <c r="P79" s="439" t="s">
        <v>1026</v>
      </c>
      <c r="Q79" s="439" t="s">
        <v>1026</v>
      </c>
      <c r="R79" s="439" t="s">
        <v>1026</v>
      </c>
      <c r="S79" s="439" t="s">
        <v>1026</v>
      </c>
      <c r="T79" s="439" t="s">
        <v>1026</v>
      </c>
      <c r="U79" s="439" t="s">
        <v>1026</v>
      </c>
      <c r="V79" s="439" t="s">
        <v>1026</v>
      </c>
      <c r="W79" s="439" t="s">
        <v>1026</v>
      </c>
      <c r="X79" s="439" t="s">
        <v>1026</v>
      </c>
      <c r="Y79" s="439" t="s">
        <v>1026</v>
      </c>
      <c r="Z79" s="439" t="s">
        <v>1026</v>
      </c>
      <c r="AA79" s="439" t="s">
        <v>1026</v>
      </c>
      <c r="AB79" s="439" t="s">
        <v>1026</v>
      </c>
      <c r="AC79" s="439" t="s">
        <v>1026</v>
      </c>
      <c r="AD79" s="439" t="s">
        <v>1026</v>
      </c>
      <c r="AE79" s="439" t="s">
        <v>1026</v>
      </c>
      <c r="AF79" s="439" t="s">
        <v>1026</v>
      </c>
      <c r="AG79" s="439" t="s">
        <v>1026</v>
      </c>
      <c r="AH79" s="439" t="s">
        <v>1026</v>
      </c>
      <c r="AI79" s="439" t="s">
        <v>1026</v>
      </c>
      <c r="AJ79" s="439" t="s">
        <v>1026</v>
      </c>
      <c r="AK79" s="439" t="s">
        <v>1026</v>
      </c>
      <c r="AL79" s="439" t="s">
        <v>1026</v>
      </c>
      <c r="AM79" s="439">
        <v>2</v>
      </c>
      <c r="AN79" s="439">
        <v>3</v>
      </c>
      <c r="AO79" s="439">
        <v>5</v>
      </c>
    </row>
    <row r="80" spans="1:41">
      <c r="A80" s="449" t="s">
        <v>885</v>
      </c>
      <c r="B80" s="439" t="s">
        <v>1026</v>
      </c>
      <c r="C80" s="439" t="s">
        <v>1026</v>
      </c>
      <c r="D80" s="439" t="s">
        <v>1026</v>
      </c>
      <c r="E80" s="439" t="s">
        <v>1026</v>
      </c>
      <c r="F80" s="439" t="s">
        <v>1026</v>
      </c>
      <c r="G80" s="439" t="s">
        <v>1026</v>
      </c>
      <c r="H80" s="439" t="s">
        <v>1026</v>
      </c>
      <c r="I80" s="439" t="s">
        <v>1026</v>
      </c>
      <c r="J80" s="439" t="s">
        <v>1026</v>
      </c>
      <c r="K80" s="439" t="s">
        <v>1026</v>
      </c>
      <c r="L80" s="439" t="s">
        <v>1026</v>
      </c>
      <c r="M80" s="439" t="s">
        <v>1026</v>
      </c>
      <c r="N80" s="439" t="s">
        <v>1026</v>
      </c>
      <c r="O80" s="439">
        <v>3</v>
      </c>
      <c r="P80" s="439" t="s">
        <v>1026</v>
      </c>
      <c r="Q80" s="439" t="s">
        <v>1026</v>
      </c>
      <c r="R80" s="439" t="s">
        <v>1026</v>
      </c>
      <c r="S80" s="439" t="s">
        <v>1026</v>
      </c>
      <c r="T80" s="439" t="s">
        <v>1026</v>
      </c>
      <c r="U80" s="439" t="s">
        <v>1026</v>
      </c>
      <c r="V80" s="439" t="s">
        <v>1026</v>
      </c>
      <c r="W80" s="439" t="s">
        <v>1026</v>
      </c>
      <c r="X80" s="439" t="s">
        <v>1026</v>
      </c>
      <c r="Y80" s="439" t="s">
        <v>1026</v>
      </c>
      <c r="Z80" s="439" t="s">
        <v>1026</v>
      </c>
      <c r="AA80" s="439" t="s">
        <v>1026</v>
      </c>
      <c r="AB80" s="439" t="s">
        <v>1026</v>
      </c>
      <c r="AC80" s="439" t="s">
        <v>1026</v>
      </c>
      <c r="AD80" s="439" t="s">
        <v>1026</v>
      </c>
      <c r="AE80" s="439" t="s">
        <v>1026</v>
      </c>
      <c r="AF80" s="439" t="s">
        <v>1026</v>
      </c>
      <c r="AG80" s="439" t="s">
        <v>1026</v>
      </c>
      <c r="AH80" s="439" t="s">
        <v>1026</v>
      </c>
      <c r="AI80" s="439" t="s">
        <v>1026</v>
      </c>
      <c r="AJ80" s="439" t="s">
        <v>1026</v>
      </c>
      <c r="AK80" s="439" t="s">
        <v>1026</v>
      </c>
      <c r="AL80" s="439" t="s">
        <v>1026</v>
      </c>
      <c r="AM80" s="439">
        <v>3</v>
      </c>
      <c r="AN80" s="439" t="s">
        <v>1026</v>
      </c>
      <c r="AO80" s="439">
        <v>3</v>
      </c>
    </row>
    <row r="81" spans="1:41">
      <c r="A81" s="449" t="s">
        <v>919</v>
      </c>
      <c r="B81" s="439" t="s">
        <v>1026</v>
      </c>
      <c r="C81" s="439" t="s">
        <v>1026</v>
      </c>
      <c r="D81" s="439" t="s">
        <v>1026</v>
      </c>
      <c r="E81" s="439" t="s">
        <v>1026</v>
      </c>
      <c r="F81" s="439" t="s">
        <v>1026</v>
      </c>
      <c r="G81" s="439" t="s">
        <v>1026</v>
      </c>
      <c r="H81" s="439" t="s">
        <v>1026</v>
      </c>
      <c r="I81" s="439" t="s">
        <v>1026</v>
      </c>
      <c r="J81" s="439" t="s">
        <v>1026</v>
      </c>
      <c r="K81" s="439" t="s">
        <v>1026</v>
      </c>
      <c r="L81" s="439" t="s">
        <v>1026</v>
      </c>
      <c r="M81" s="439" t="s">
        <v>1026</v>
      </c>
      <c r="N81" s="439" t="s">
        <v>1026</v>
      </c>
      <c r="O81" s="439" t="s">
        <v>1026</v>
      </c>
      <c r="P81" s="439" t="s">
        <v>1026</v>
      </c>
      <c r="Q81" s="439" t="s">
        <v>1026</v>
      </c>
      <c r="R81" s="439" t="s">
        <v>1026</v>
      </c>
      <c r="S81" s="439" t="s">
        <v>1026</v>
      </c>
      <c r="T81" s="439" t="s">
        <v>1026</v>
      </c>
      <c r="U81" s="439" t="s">
        <v>1026</v>
      </c>
      <c r="V81" s="439" t="s">
        <v>1026</v>
      </c>
      <c r="W81" s="439" t="s">
        <v>1026</v>
      </c>
      <c r="X81" s="439" t="s">
        <v>1026</v>
      </c>
      <c r="Y81" s="439" t="s">
        <v>1026</v>
      </c>
      <c r="Z81" s="439">
        <v>1</v>
      </c>
      <c r="AA81" s="439" t="s">
        <v>1026</v>
      </c>
      <c r="AB81" s="439" t="s">
        <v>1026</v>
      </c>
      <c r="AC81" s="439" t="s">
        <v>1026</v>
      </c>
      <c r="AD81" s="439" t="s">
        <v>1026</v>
      </c>
      <c r="AE81" s="439" t="s">
        <v>1026</v>
      </c>
      <c r="AF81" s="439" t="s">
        <v>1026</v>
      </c>
      <c r="AG81" s="439" t="s">
        <v>1026</v>
      </c>
      <c r="AH81" s="439" t="s">
        <v>1026</v>
      </c>
      <c r="AI81" s="439" t="s">
        <v>1026</v>
      </c>
      <c r="AJ81" s="439" t="s">
        <v>1026</v>
      </c>
      <c r="AK81" s="439" t="s">
        <v>1026</v>
      </c>
      <c r="AL81" s="439" t="s">
        <v>1026</v>
      </c>
      <c r="AM81" s="439">
        <v>1</v>
      </c>
      <c r="AN81" s="439" t="s">
        <v>1026</v>
      </c>
      <c r="AO81" s="439">
        <v>1</v>
      </c>
    </row>
    <row r="82" spans="1:41">
      <c r="A82" s="449" t="s">
        <v>862</v>
      </c>
      <c r="B82" s="439">
        <v>1</v>
      </c>
      <c r="C82" s="439" t="s">
        <v>1026</v>
      </c>
      <c r="D82" s="439" t="s">
        <v>1026</v>
      </c>
      <c r="E82" s="439" t="s">
        <v>1026</v>
      </c>
      <c r="F82" s="439" t="s">
        <v>1026</v>
      </c>
      <c r="G82" s="439" t="s">
        <v>1026</v>
      </c>
      <c r="H82" s="439" t="s">
        <v>1026</v>
      </c>
      <c r="I82" s="439" t="s">
        <v>1026</v>
      </c>
      <c r="J82" s="439" t="s">
        <v>1026</v>
      </c>
      <c r="K82" s="439" t="s">
        <v>1026</v>
      </c>
      <c r="L82" s="439" t="s">
        <v>1026</v>
      </c>
      <c r="M82" s="439" t="s">
        <v>1026</v>
      </c>
      <c r="N82" s="439" t="s">
        <v>1026</v>
      </c>
      <c r="O82" s="439" t="s">
        <v>1026</v>
      </c>
      <c r="P82" s="439" t="s">
        <v>1026</v>
      </c>
      <c r="Q82" s="439" t="s">
        <v>1026</v>
      </c>
      <c r="R82" s="439" t="s">
        <v>1026</v>
      </c>
      <c r="S82" s="439" t="s">
        <v>1026</v>
      </c>
      <c r="T82" s="439" t="s">
        <v>1026</v>
      </c>
      <c r="U82" s="439" t="s">
        <v>1026</v>
      </c>
      <c r="V82" s="439" t="s">
        <v>1026</v>
      </c>
      <c r="W82" s="439" t="s">
        <v>1026</v>
      </c>
      <c r="X82" s="439" t="s">
        <v>1026</v>
      </c>
      <c r="Y82" s="439" t="s">
        <v>1026</v>
      </c>
      <c r="Z82" s="439">
        <v>1</v>
      </c>
      <c r="AA82" s="439" t="s">
        <v>1026</v>
      </c>
      <c r="AB82" s="439" t="s">
        <v>1026</v>
      </c>
      <c r="AC82" s="439" t="s">
        <v>1026</v>
      </c>
      <c r="AD82" s="439" t="s">
        <v>1026</v>
      </c>
      <c r="AE82" s="439" t="s">
        <v>1026</v>
      </c>
      <c r="AF82" s="439" t="s">
        <v>1026</v>
      </c>
      <c r="AG82" s="439" t="s">
        <v>1026</v>
      </c>
      <c r="AH82" s="439" t="s">
        <v>1026</v>
      </c>
      <c r="AI82" s="439" t="s">
        <v>1026</v>
      </c>
      <c r="AJ82" s="439" t="s">
        <v>1026</v>
      </c>
      <c r="AK82" s="439" t="s">
        <v>1026</v>
      </c>
      <c r="AL82" s="439" t="s">
        <v>1026</v>
      </c>
      <c r="AM82" s="439">
        <v>2</v>
      </c>
      <c r="AN82" s="439">
        <v>1</v>
      </c>
      <c r="AO82" s="439">
        <v>3</v>
      </c>
    </row>
    <row r="83" spans="1:41">
      <c r="A83" s="449" t="s">
        <v>863</v>
      </c>
      <c r="B83" s="439" t="s">
        <v>1026</v>
      </c>
      <c r="C83" s="439" t="s">
        <v>1026</v>
      </c>
      <c r="D83" s="439" t="s">
        <v>1026</v>
      </c>
      <c r="E83" s="439" t="s">
        <v>1026</v>
      </c>
      <c r="F83" s="439" t="s">
        <v>1026</v>
      </c>
      <c r="G83" s="439" t="s">
        <v>1026</v>
      </c>
      <c r="H83" s="439" t="s">
        <v>1026</v>
      </c>
      <c r="I83" s="439" t="s">
        <v>1026</v>
      </c>
      <c r="J83" s="439" t="s">
        <v>1026</v>
      </c>
      <c r="K83" s="439" t="s">
        <v>1026</v>
      </c>
      <c r="L83" s="439" t="s">
        <v>1026</v>
      </c>
      <c r="M83" s="439" t="s">
        <v>1026</v>
      </c>
      <c r="N83" s="439" t="s">
        <v>1026</v>
      </c>
      <c r="O83" s="439" t="s">
        <v>1026</v>
      </c>
      <c r="P83" s="439" t="s">
        <v>1026</v>
      </c>
      <c r="Q83" s="439" t="s">
        <v>1026</v>
      </c>
      <c r="R83" s="439" t="s">
        <v>1026</v>
      </c>
      <c r="S83" s="439" t="s">
        <v>1026</v>
      </c>
      <c r="T83" s="439" t="s">
        <v>1026</v>
      </c>
      <c r="U83" s="439" t="s">
        <v>1026</v>
      </c>
      <c r="V83" s="439" t="s">
        <v>1026</v>
      </c>
      <c r="W83" s="439" t="s">
        <v>1026</v>
      </c>
      <c r="X83" s="439" t="s">
        <v>1026</v>
      </c>
      <c r="Y83" s="439" t="s">
        <v>1026</v>
      </c>
      <c r="Z83" s="439" t="s">
        <v>1026</v>
      </c>
      <c r="AA83" s="439" t="s">
        <v>1026</v>
      </c>
      <c r="AB83" s="439" t="s">
        <v>1026</v>
      </c>
      <c r="AC83" s="439" t="s">
        <v>1026</v>
      </c>
      <c r="AD83" s="439">
        <v>4</v>
      </c>
      <c r="AE83" s="439" t="s">
        <v>1026</v>
      </c>
      <c r="AF83" s="439" t="s">
        <v>1026</v>
      </c>
      <c r="AG83" s="439" t="s">
        <v>1026</v>
      </c>
      <c r="AH83" s="439" t="s">
        <v>1026</v>
      </c>
      <c r="AI83" s="439" t="s">
        <v>1026</v>
      </c>
      <c r="AJ83" s="439" t="s">
        <v>1026</v>
      </c>
      <c r="AK83" s="439" t="s">
        <v>1026</v>
      </c>
      <c r="AL83" s="439" t="s">
        <v>1026</v>
      </c>
      <c r="AM83" s="439">
        <v>4</v>
      </c>
      <c r="AN83" s="439">
        <v>2</v>
      </c>
      <c r="AO83" s="439">
        <v>6</v>
      </c>
    </row>
    <row r="84" spans="1:41">
      <c r="A84" s="449" t="s">
        <v>864</v>
      </c>
      <c r="B84" s="439">
        <v>1</v>
      </c>
      <c r="C84" s="439" t="s">
        <v>1026</v>
      </c>
      <c r="D84" s="439" t="s">
        <v>1026</v>
      </c>
      <c r="E84" s="439" t="s">
        <v>1026</v>
      </c>
      <c r="F84" s="439" t="s">
        <v>1026</v>
      </c>
      <c r="G84" s="439" t="s">
        <v>1026</v>
      </c>
      <c r="H84" s="439" t="s">
        <v>1026</v>
      </c>
      <c r="I84" s="439" t="s">
        <v>1026</v>
      </c>
      <c r="J84" s="439" t="s">
        <v>1026</v>
      </c>
      <c r="K84" s="439" t="s">
        <v>1026</v>
      </c>
      <c r="L84" s="439" t="s">
        <v>1026</v>
      </c>
      <c r="M84" s="439" t="s">
        <v>1026</v>
      </c>
      <c r="N84" s="439" t="s">
        <v>1026</v>
      </c>
      <c r="O84" s="439" t="s">
        <v>1026</v>
      </c>
      <c r="P84" s="439" t="s">
        <v>1026</v>
      </c>
      <c r="Q84" s="439" t="s">
        <v>1026</v>
      </c>
      <c r="R84" s="439" t="s">
        <v>1026</v>
      </c>
      <c r="S84" s="439" t="s">
        <v>1026</v>
      </c>
      <c r="T84" s="439" t="s">
        <v>1026</v>
      </c>
      <c r="U84" s="439" t="s">
        <v>1026</v>
      </c>
      <c r="V84" s="439" t="s">
        <v>1026</v>
      </c>
      <c r="W84" s="439" t="s">
        <v>1026</v>
      </c>
      <c r="X84" s="439" t="s">
        <v>1026</v>
      </c>
      <c r="Y84" s="439" t="s">
        <v>1026</v>
      </c>
      <c r="Z84" s="439" t="s">
        <v>1026</v>
      </c>
      <c r="AA84" s="439" t="s">
        <v>1026</v>
      </c>
      <c r="AB84" s="439" t="s">
        <v>1026</v>
      </c>
      <c r="AC84" s="439" t="s">
        <v>1026</v>
      </c>
      <c r="AD84" s="439">
        <v>3</v>
      </c>
      <c r="AE84" s="439" t="s">
        <v>1026</v>
      </c>
      <c r="AF84" s="439" t="s">
        <v>1026</v>
      </c>
      <c r="AG84" s="439" t="s">
        <v>1026</v>
      </c>
      <c r="AH84" s="439" t="s">
        <v>1026</v>
      </c>
      <c r="AI84" s="439" t="s">
        <v>1026</v>
      </c>
      <c r="AJ84" s="439" t="s">
        <v>1026</v>
      </c>
      <c r="AK84" s="439" t="s">
        <v>1026</v>
      </c>
      <c r="AL84" s="439" t="s">
        <v>1026</v>
      </c>
      <c r="AM84" s="439">
        <v>4</v>
      </c>
      <c r="AN84" s="439">
        <v>2</v>
      </c>
      <c r="AO84" s="439">
        <v>6</v>
      </c>
    </row>
    <row r="85" spans="1:41">
      <c r="A85" s="449" t="s">
        <v>874</v>
      </c>
      <c r="B85" s="439">
        <v>1</v>
      </c>
      <c r="C85" s="439" t="s">
        <v>1026</v>
      </c>
      <c r="D85" s="439" t="s">
        <v>1026</v>
      </c>
      <c r="E85" s="439" t="s">
        <v>1026</v>
      </c>
      <c r="F85" s="439" t="s">
        <v>1026</v>
      </c>
      <c r="G85" s="439" t="s">
        <v>1026</v>
      </c>
      <c r="H85" s="439" t="s">
        <v>1026</v>
      </c>
      <c r="I85" s="439" t="s">
        <v>1026</v>
      </c>
      <c r="J85" s="439" t="s">
        <v>1026</v>
      </c>
      <c r="K85" s="439" t="s">
        <v>1026</v>
      </c>
      <c r="L85" s="439" t="s">
        <v>1026</v>
      </c>
      <c r="M85" s="439" t="s">
        <v>1026</v>
      </c>
      <c r="N85" s="439" t="s">
        <v>1026</v>
      </c>
      <c r="O85" s="439" t="s">
        <v>1026</v>
      </c>
      <c r="P85" s="439">
        <v>1</v>
      </c>
      <c r="Q85" s="439" t="s">
        <v>1026</v>
      </c>
      <c r="R85" s="439" t="s">
        <v>1026</v>
      </c>
      <c r="S85" s="439" t="s">
        <v>1026</v>
      </c>
      <c r="T85" s="439" t="s">
        <v>1026</v>
      </c>
      <c r="U85" s="439" t="s">
        <v>1026</v>
      </c>
      <c r="V85" s="439" t="s">
        <v>1026</v>
      </c>
      <c r="W85" s="439" t="s">
        <v>1026</v>
      </c>
      <c r="X85" s="439" t="s">
        <v>1026</v>
      </c>
      <c r="Y85" s="439" t="s">
        <v>1026</v>
      </c>
      <c r="Z85" s="439" t="s">
        <v>1026</v>
      </c>
      <c r="AA85" s="439" t="s">
        <v>1026</v>
      </c>
      <c r="AB85" s="439" t="s">
        <v>1026</v>
      </c>
      <c r="AC85" s="439" t="s">
        <v>1026</v>
      </c>
      <c r="AD85" s="439">
        <v>1</v>
      </c>
      <c r="AE85" s="439" t="s">
        <v>1026</v>
      </c>
      <c r="AF85" s="439" t="s">
        <v>1026</v>
      </c>
      <c r="AG85" s="439" t="s">
        <v>1026</v>
      </c>
      <c r="AH85" s="439" t="s">
        <v>1026</v>
      </c>
      <c r="AI85" s="439" t="s">
        <v>1026</v>
      </c>
      <c r="AJ85" s="439" t="s">
        <v>1026</v>
      </c>
      <c r="AK85" s="439" t="s">
        <v>1026</v>
      </c>
      <c r="AL85" s="439" t="s">
        <v>1026</v>
      </c>
      <c r="AM85" s="439">
        <v>3</v>
      </c>
      <c r="AN85" s="439">
        <v>2</v>
      </c>
      <c r="AO85" s="439">
        <v>5</v>
      </c>
    </row>
    <row r="86" spans="1:41">
      <c r="A86" s="449" t="s">
        <v>893</v>
      </c>
      <c r="B86" s="439">
        <v>1</v>
      </c>
      <c r="C86" s="439">
        <v>2</v>
      </c>
      <c r="D86" s="439" t="s">
        <v>1026</v>
      </c>
      <c r="E86" s="439" t="s">
        <v>1026</v>
      </c>
      <c r="F86" s="439" t="s">
        <v>1026</v>
      </c>
      <c r="G86" s="439" t="s">
        <v>1026</v>
      </c>
      <c r="H86" s="439" t="s">
        <v>1026</v>
      </c>
      <c r="I86" s="439" t="s">
        <v>1026</v>
      </c>
      <c r="J86" s="439" t="s">
        <v>1026</v>
      </c>
      <c r="K86" s="439" t="s">
        <v>1026</v>
      </c>
      <c r="L86" s="439" t="s">
        <v>1026</v>
      </c>
      <c r="M86" s="439" t="s">
        <v>1026</v>
      </c>
      <c r="N86" s="439" t="s">
        <v>1026</v>
      </c>
      <c r="O86" s="439" t="s">
        <v>1026</v>
      </c>
      <c r="P86" s="439" t="s">
        <v>1026</v>
      </c>
      <c r="Q86" s="439" t="s">
        <v>1026</v>
      </c>
      <c r="R86" s="439" t="s">
        <v>1026</v>
      </c>
      <c r="S86" s="439" t="s">
        <v>1026</v>
      </c>
      <c r="T86" s="439" t="s">
        <v>1026</v>
      </c>
      <c r="U86" s="439" t="s">
        <v>1026</v>
      </c>
      <c r="V86" s="439" t="s">
        <v>1026</v>
      </c>
      <c r="W86" s="439" t="s">
        <v>1026</v>
      </c>
      <c r="X86" s="439" t="s">
        <v>1026</v>
      </c>
      <c r="Y86" s="439" t="s">
        <v>1026</v>
      </c>
      <c r="Z86" s="439">
        <v>1</v>
      </c>
      <c r="AA86" s="439" t="s">
        <v>1026</v>
      </c>
      <c r="AB86" s="439" t="s">
        <v>1026</v>
      </c>
      <c r="AC86" s="439" t="s">
        <v>1026</v>
      </c>
      <c r="AD86" s="439" t="s">
        <v>1026</v>
      </c>
      <c r="AE86" s="439" t="s">
        <v>1026</v>
      </c>
      <c r="AF86" s="439" t="s">
        <v>1026</v>
      </c>
      <c r="AG86" s="439" t="s">
        <v>1026</v>
      </c>
      <c r="AH86" s="439" t="s">
        <v>1026</v>
      </c>
      <c r="AI86" s="439" t="s">
        <v>1026</v>
      </c>
      <c r="AJ86" s="439" t="s">
        <v>1026</v>
      </c>
      <c r="AK86" s="439" t="s">
        <v>1026</v>
      </c>
      <c r="AL86" s="439" t="s">
        <v>1026</v>
      </c>
      <c r="AM86" s="439">
        <v>4</v>
      </c>
      <c r="AN86" s="439">
        <v>3</v>
      </c>
      <c r="AO86" s="439">
        <v>7</v>
      </c>
    </row>
    <row r="87" spans="1:41">
      <c r="A87" s="449" t="s">
        <v>933</v>
      </c>
      <c r="B87" s="439" t="s">
        <v>1026</v>
      </c>
      <c r="C87" s="439" t="s">
        <v>1026</v>
      </c>
      <c r="D87" s="439" t="s">
        <v>1026</v>
      </c>
      <c r="E87" s="439" t="s">
        <v>1026</v>
      </c>
      <c r="F87" s="439" t="s">
        <v>1026</v>
      </c>
      <c r="G87" s="439" t="s">
        <v>1026</v>
      </c>
      <c r="H87" s="439" t="s">
        <v>1026</v>
      </c>
      <c r="I87" s="439" t="s">
        <v>1026</v>
      </c>
      <c r="J87" s="439" t="s">
        <v>1026</v>
      </c>
      <c r="K87" s="439" t="s">
        <v>1026</v>
      </c>
      <c r="L87" s="439" t="s">
        <v>1026</v>
      </c>
      <c r="M87" s="439" t="s">
        <v>1026</v>
      </c>
      <c r="N87" s="439" t="s">
        <v>1026</v>
      </c>
      <c r="O87" s="439">
        <v>1</v>
      </c>
      <c r="P87" s="439" t="s">
        <v>1026</v>
      </c>
      <c r="Q87" s="439" t="s">
        <v>1026</v>
      </c>
      <c r="R87" s="439" t="s">
        <v>1026</v>
      </c>
      <c r="S87" s="439" t="s">
        <v>1026</v>
      </c>
      <c r="T87" s="439" t="s">
        <v>1026</v>
      </c>
      <c r="U87" s="439" t="s">
        <v>1026</v>
      </c>
      <c r="V87" s="439" t="s">
        <v>1026</v>
      </c>
      <c r="W87" s="439" t="s">
        <v>1026</v>
      </c>
      <c r="X87" s="439" t="s">
        <v>1026</v>
      </c>
      <c r="Y87" s="439" t="s">
        <v>1026</v>
      </c>
      <c r="Z87" s="439" t="s">
        <v>1026</v>
      </c>
      <c r="AA87" s="439" t="s">
        <v>1026</v>
      </c>
      <c r="AB87" s="439" t="s">
        <v>1026</v>
      </c>
      <c r="AC87" s="439" t="s">
        <v>1026</v>
      </c>
      <c r="AD87" s="439" t="s">
        <v>1026</v>
      </c>
      <c r="AE87" s="439" t="s">
        <v>1026</v>
      </c>
      <c r="AF87" s="439" t="s">
        <v>1026</v>
      </c>
      <c r="AG87" s="439" t="s">
        <v>1026</v>
      </c>
      <c r="AH87" s="439" t="s">
        <v>1026</v>
      </c>
      <c r="AI87" s="439" t="s">
        <v>1026</v>
      </c>
      <c r="AJ87" s="439" t="s">
        <v>1026</v>
      </c>
      <c r="AK87" s="439" t="s">
        <v>1026</v>
      </c>
      <c r="AL87" s="439" t="s">
        <v>1026</v>
      </c>
      <c r="AM87" s="439">
        <v>1</v>
      </c>
      <c r="AN87" s="439" t="s">
        <v>1026</v>
      </c>
      <c r="AO87" s="439">
        <v>1</v>
      </c>
    </row>
    <row r="88" spans="1:41">
      <c r="A88" s="449" t="s">
        <v>877</v>
      </c>
      <c r="B88" s="439">
        <v>1</v>
      </c>
      <c r="C88" s="439" t="s">
        <v>1026</v>
      </c>
      <c r="D88" s="439" t="s">
        <v>1026</v>
      </c>
      <c r="E88" s="439" t="s">
        <v>1026</v>
      </c>
      <c r="F88" s="439" t="s">
        <v>1026</v>
      </c>
      <c r="G88" s="439" t="s">
        <v>1026</v>
      </c>
      <c r="H88" s="439" t="s">
        <v>1026</v>
      </c>
      <c r="I88" s="439" t="s">
        <v>1026</v>
      </c>
      <c r="J88" s="439" t="s">
        <v>1026</v>
      </c>
      <c r="K88" s="439" t="s">
        <v>1026</v>
      </c>
      <c r="L88" s="439" t="s">
        <v>1026</v>
      </c>
      <c r="M88" s="439" t="s">
        <v>1026</v>
      </c>
      <c r="N88" s="439" t="s">
        <v>1026</v>
      </c>
      <c r="O88" s="439" t="s">
        <v>1026</v>
      </c>
      <c r="P88" s="439" t="s">
        <v>1026</v>
      </c>
      <c r="Q88" s="439" t="s">
        <v>1026</v>
      </c>
      <c r="R88" s="439" t="s">
        <v>1026</v>
      </c>
      <c r="S88" s="439" t="s">
        <v>1026</v>
      </c>
      <c r="T88" s="439" t="s">
        <v>1026</v>
      </c>
      <c r="U88" s="439" t="s">
        <v>1026</v>
      </c>
      <c r="V88" s="439" t="s">
        <v>1026</v>
      </c>
      <c r="W88" s="439" t="s">
        <v>1026</v>
      </c>
      <c r="X88" s="439" t="s">
        <v>1026</v>
      </c>
      <c r="Y88" s="439" t="s">
        <v>1026</v>
      </c>
      <c r="Z88" s="439" t="s">
        <v>1026</v>
      </c>
      <c r="AA88" s="439" t="s">
        <v>1026</v>
      </c>
      <c r="AB88" s="439" t="s">
        <v>1026</v>
      </c>
      <c r="AC88" s="439" t="s">
        <v>1026</v>
      </c>
      <c r="AD88" s="439" t="s">
        <v>1026</v>
      </c>
      <c r="AE88" s="439" t="s">
        <v>1026</v>
      </c>
      <c r="AF88" s="439" t="s">
        <v>1026</v>
      </c>
      <c r="AG88" s="439" t="s">
        <v>1026</v>
      </c>
      <c r="AH88" s="439" t="s">
        <v>1026</v>
      </c>
      <c r="AI88" s="439" t="s">
        <v>1026</v>
      </c>
      <c r="AJ88" s="439" t="s">
        <v>1026</v>
      </c>
      <c r="AK88" s="439" t="s">
        <v>1026</v>
      </c>
      <c r="AL88" s="439" t="s">
        <v>1026</v>
      </c>
      <c r="AM88" s="439">
        <v>1</v>
      </c>
      <c r="AN88" s="439">
        <v>1</v>
      </c>
      <c r="AO88" s="439">
        <v>2</v>
      </c>
    </row>
    <row r="89" spans="1:41">
      <c r="A89" s="449" t="s">
        <v>878</v>
      </c>
      <c r="B89" s="439" t="s">
        <v>1026</v>
      </c>
      <c r="C89" s="439" t="s">
        <v>1026</v>
      </c>
      <c r="D89" s="439" t="s">
        <v>1026</v>
      </c>
      <c r="E89" s="439" t="s">
        <v>1026</v>
      </c>
      <c r="F89" s="439" t="s">
        <v>1026</v>
      </c>
      <c r="G89" s="439" t="s">
        <v>1026</v>
      </c>
      <c r="H89" s="439" t="s">
        <v>1026</v>
      </c>
      <c r="I89" s="439" t="s">
        <v>1026</v>
      </c>
      <c r="J89" s="439" t="s">
        <v>1026</v>
      </c>
      <c r="K89" s="439" t="s">
        <v>1026</v>
      </c>
      <c r="L89" s="439" t="s">
        <v>1026</v>
      </c>
      <c r="M89" s="439" t="s">
        <v>1026</v>
      </c>
      <c r="N89" s="439" t="s">
        <v>1026</v>
      </c>
      <c r="O89" s="439" t="s">
        <v>1026</v>
      </c>
      <c r="P89" s="439" t="s">
        <v>1026</v>
      </c>
      <c r="Q89" s="439" t="s">
        <v>1026</v>
      </c>
      <c r="R89" s="439" t="s">
        <v>1026</v>
      </c>
      <c r="S89" s="439" t="s">
        <v>1026</v>
      </c>
      <c r="T89" s="439" t="s">
        <v>1026</v>
      </c>
      <c r="U89" s="439" t="s">
        <v>1026</v>
      </c>
      <c r="V89" s="439" t="s">
        <v>1026</v>
      </c>
      <c r="W89" s="439" t="s">
        <v>1026</v>
      </c>
      <c r="X89" s="439" t="s">
        <v>1026</v>
      </c>
      <c r="Y89" s="439" t="s">
        <v>1026</v>
      </c>
      <c r="Z89" s="439" t="s">
        <v>1026</v>
      </c>
      <c r="AA89" s="439" t="s">
        <v>1026</v>
      </c>
      <c r="AB89" s="439" t="s">
        <v>1026</v>
      </c>
      <c r="AC89" s="439" t="s">
        <v>1026</v>
      </c>
      <c r="AD89" s="439" t="s">
        <v>1026</v>
      </c>
      <c r="AE89" s="439" t="s">
        <v>1026</v>
      </c>
      <c r="AF89" s="439" t="s">
        <v>1026</v>
      </c>
      <c r="AG89" s="439" t="s">
        <v>1026</v>
      </c>
      <c r="AH89" s="439" t="s">
        <v>1026</v>
      </c>
      <c r="AI89" s="439" t="s">
        <v>1026</v>
      </c>
      <c r="AJ89" s="439" t="s">
        <v>1026</v>
      </c>
      <c r="AK89" s="439" t="s">
        <v>1026</v>
      </c>
      <c r="AL89" s="439" t="s">
        <v>1026</v>
      </c>
      <c r="AM89" s="439">
        <v>0</v>
      </c>
      <c r="AN89" s="439">
        <v>2</v>
      </c>
      <c r="AO89" s="439">
        <v>2</v>
      </c>
    </row>
    <row r="90" spans="1:41">
      <c r="A90" s="449" t="s">
        <v>868</v>
      </c>
      <c r="B90" s="439">
        <v>1</v>
      </c>
      <c r="C90" s="439">
        <v>1</v>
      </c>
      <c r="D90" s="439" t="s">
        <v>1026</v>
      </c>
      <c r="E90" s="439" t="s">
        <v>1026</v>
      </c>
      <c r="F90" s="439" t="s">
        <v>1026</v>
      </c>
      <c r="G90" s="439" t="s">
        <v>1026</v>
      </c>
      <c r="H90" s="439" t="s">
        <v>1026</v>
      </c>
      <c r="I90" s="439" t="s">
        <v>1026</v>
      </c>
      <c r="J90" s="439" t="s">
        <v>1026</v>
      </c>
      <c r="K90" s="439" t="s">
        <v>1026</v>
      </c>
      <c r="L90" s="439" t="s">
        <v>1026</v>
      </c>
      <c r="M90" s="439" t="s">
        <v>1026</v>
      </c>
      <c r="N90" s="439" t="s">
        <v>1026</v>
      </c>
      <c r="O90" s="439" t="s">
        <v>1026</v>
      </c>
      <c r="P90" s="439" t="s">
        <v>1026</v>
      </c>
      <c r="Q90" s="439" t="s">
        <v>1026</v>
      </c>
      <c r="R90" s="439" t="s">
        <v>1026</v>
      </c>
      <c r="S90" s="439" t="s">
        <v>1026</v>
      </c>
      <c r="T90" s="439" t="s">
        <v>1026</v>
      </c>
      <c r="U90" s="439" t="s">
        <v>1026</v>
      </c>
      <c r="V90" s="439" t="s">
        <v>1026</v>
      </c>
      <c r="W90" s="439" t="s">
        <v>1026</v>
      </c>
      <c r="X90" s="439" t="s">
        <v>1026</v>
      </c>
      <c r="Y90" s="439" t="s">
        <v>1026</v>
      </c>
      <c r="Z90" s="439" t="s">
        <v>1026</v>
      </c>
      <c r="AA90" s="439" t="s">
        <v>1026</v>
      </c>
      <c r="AB90" s="439" t="s">
        <v>1026</v>
      </c>
      <c r="AC90" s="439" t="s">
        <v>1026</v>
      </c>
      <c r="AD90" s="439" t="s">
        <v>1026</v>
      </c>
      <c r="AE90" s="439" t="s">
        <v>1026</v>
      </c>
      <c r="AF90" s="439" t="s">
        <v>1026</v>
      </c>
      <c r="AG90" s="439" t="s">
        <v>1026</v>
      </c>
      <c r="AH90" s="439" t="s">
        <v>1026</v>
      </c>
      <c r="AI90" s="439" t="s">
        <v>1026</v>
      </c>
      <c r="AJ90" s="439" t="s">
        <v>1026</v>
      </c>
      <c r="AK90" s="439" t="s">
        <v>1026</v>
      </c>
      <c r="AL90" s="439" t="s">
        <v>1026</v>
      </c>
      <c r="AM90" s="439">
        <v>2</v>
      </c>
      <c r="AN90" s="439">
        <v>2</v>
      </c>
      <c r="AO90" s="439">
        <v>4</v>
      </c>
    </row>
    <row r="91" spans="1:41">
      <c r="A91" s="449" t="s">
        <v>934</v>
      </c>
      <c r="B91" s="439" t="s">
        <v>1026</v>
      </c>
      <c r="C91" s="439" t="s">
        <v>1026</v>
      </c>
      <c r="D91" s="439" t="s">
        <v>1026</v>
      </c>
      <c r="E91" s="439" t="s">
        <v>1026</v>
      </c>
      <c r="F91" s="439" t="s">
        <v>1026</v>
      </c>
      <c r="G91" s="439" t="s">
        <v>1026</v>
      </c>
      <c r="H91" s="439" t="s">
        <v>1026</v>
      </c>
      <c r="I91" s="439" t="s">
        <v>1026</v>
      </c>
      <c r="J91" s="439" t="s">
        <v>1026</v>
      </c>
      <c r="K91" s="439" t="s">
        <v>1026</v>
      </c>
      <c r="L91" s="439" t="s">
        <v>1026</v>
      </c>
      <c r="M91" s="439" t="s">
        <v>1026</v>
      </c>
      <c r="N91" s="439" t="s">
        <v>1026</v>
      </c>
      <c r="O91" s="439">
        <v>1</v>
      </c>
      <c r="P91" s="439" t="s">
        <v>1026</v>
      </c>
      <c r="Q91" s="439" t="s">
        <v>1026</v>
      </c>
      <c r="R91" s="439" t="s">
        <v>1026</v>
      </c>
      <c r="S91" s="439" t="s">
        <v>1026</v>
      </c>
      <c r="T91" s="439" t="s">
        <v>1026</v>
      </c>
      <c r="U91" s="439" t="s">
        <v>1026</v>
      </c>
      <c r="V91" s="439" t="s">
        <v>1026</v>
      </c>
      <c r="W91" s="439" t="s">
        <v>1026</v>
      </c>
      <c r="X91" s="439" t="s">
        <v>1026</v>
      </c>
      <c r="Y91" s="439" t="s">
        <v>1026</v>
      </c>
      <c r="Z91" s="439" t="s">
        <v>1026</v>
      </c>
      <c r="AA91" s="439" t="s">
        <v>1026</v>
      </c>
      <c r="AB91" s="439" t="s">
        <v>1026</v>
      </c>
      <c r="AC91" s="439" t="s">
        <v>1026</v>
      </c>
      <c r="AD91" s="439" t="s">
        <v>1026</v>
      </c>
      <c r="AE91" s="439" t="s">
        <v>1026</v>
      </c>
      <c r="AF91" s="439" t="s">
        <v>1026</v>
      </c>
      <c r="AG91" s="439" t="s">
        <v>1026</v>
      </c>
      <c r="AH91" s="439" t="s">
        <v>1026</v>
      </c>
      <c r="AI91" s="439" t="s">
        <v>1026</v>
      </c>
      <c r="AJ91" s="439" t="s">
        <v>1026</v>
      </c>
      <c r="AK91" s="439" t="s">
        <v>1026</v>
      </c>
      <c r="AL91" s="439" t="s">
        <v>1026</v>
      </c>
      <c r="AM91" s="439">
        <v>1</v>
      </c>
      <c r="AN91" s="439" t="s">
        <v>1026</v>
      </c>
      <c r="AO91" s="439">
        <v>1</v>
      </c>
    </row>
    <row r="92" spans="1:41">
      <c r="A92" s="449" t="s">
        <v>876</v>
      </c>
      <c r="B92" s="439" t="s">
        <v>1026</v>
      </c>
      <c r="C92" s="439" t="s">
        <v>1026</v>
      </c>
      <c r="D92" s="439" t="s">
        <v>1026</v>
      </c>
      <c r="E92" s="439" t="s">
        <v>1026</v>
      </c>
      <c r="F92" s="439" t="s">
        <v>1026</v>
      </c>
      <c r="G92" s="439" t="s">
        <v>1026</v>
      </c>
      <c r="H92" s="439" t="s">
        <v>1026</v>
      </c>
      <c r="I92" s="439" t="s">
        <v>1026</v>
      </c>
      <c r="J92" s="439" t="s">
        <v>1026</v>
      </c>
      <c r="K92" s="439" t="s">
        <v>1026</v>
      </c>
      <c r="L92" s="439" t="s">
        <v>1026</v>
      </c>
      <c r="M92" s="439" t="s">
        <v>1026</v>
      </c>
      <c r="N92" s="439" t="s">
        <v>1026</v>
      </c>
      <c r="O92" s="439" t="s">
        <v>1026</v>
      </c>
      <c r="P92" s="439" t="s">
        <v>1026</v>
      </c>
      <c r="Q92" s="439" t="s">
        <v>1026</v>
      </c>
      <c r="R92" s="439" t="s">
        <v>1026</v>
      </c>
      <c r="S92" s="439" t="s">
        <v>1026</v>
      </c>
      <c r="T92" s="439" t="s">
        <v>1026</v>
      </c>
      <c r="U92" s="439" t="s">
        <v>1026</v>
      </c>
      <c r="V92" s="439" t="s">
        <v>1026</v>
      </c>
      <c r="W92" s="439" t="s">
        <v>1026</v>
      </c>
      <c r="X92" s="439" t="s">
        <v>1026</v>
      </c>
      <c r="Y92" s="439" t="s">
        <v>1026</v>
      </c>
      <c r="Z92" s="439">
        <v>1</v>
      </c>
      <c r="AA92" s="439" t="s">
        <v>1026</v>
      </c>
      <c r="AB92" s="439" t="s">
        <v>1026</v>
      </c>
      <c r="AC92" s="439" t="s">
        <v>1026</v>
      </c>
      <c r="AD92" s="439" t="s">
        <v>1026</v>
      </c>
      <c r="AE92" s="439" t="s">
        <v>1026</v>
      </c>
      <c r="AF92" s="439" t="s">
        <v>1026</v>
      </c>
      <c r="AG92" s="439" t="s">
        <v>1026</v>
      </c>
      <c r="AH92" s="439" t="s">
        <v>1026</v>
      </c>
      <c r="AI92" s="439" t="s">
        <v>1026</v>
      </c>
      <c r="AJ92" s="439" t="s">
        <v>1026</v>
      </c>
      <c r="AK92" s="439" t="s">
        <v>1026</v>
      </c>
      <c r="AL92" s="439" t="s">
        <v>1026</v>
      </c>
      <c r="AM92" s="439">
        <v>1</v>
      </c>
      <c r="AN92" s="439" t="s">
        <v>1026</v>
      </c>
      <c r="AO92" s="439">
        <v>1</v>
      </c>
    </row>
    <row r="93" spans="1:41">
      <c r="A93" s="449" t="s">
        <v>900</v>
      </c>
      <c r="B93" s="439" t="s">
        <v>1026</v>
      </c>
      <c r="C93" s="439">
        <v>1</v>
      </c>
      <c r="D93" s="439" t="s">
        <v>1026</v>
      </c>
      <c r="E93" s="439" t="s">
        <v>1026</v>
      </c>
      <c r="F93" s="439" t="s">
        <v>1026</v>
      </c>
      <c r="G93" s="439" t="s">
        <v>1026</v>
      </c>
      <c r="H93" s="439" t="s">
        <v>1026</v>
      </c>
      <c r="I93" s="439" t="s">
        <v>1026</v>
      </c>
      <c r="J93" s="439" t="s">
        <v>1026</v>
      </c>
      <c r="K93" s="439" t="s">
        <v>1026</v>
      </c>
      <c r="L93" s="439" t="s">
        <v>1026</v>
      </c>
      <c r="M93" s="439" t="s">
        <v>1026</v>
      </c>
      <c r="N93" s="439" t="s">
        <v>1026</v>
      </c>
      <c r="O93" s="439" t="s">
        <v>1026</v>
      </c>
      <c r="P93" s="439" t="s">
        <v>1026</v>
      </c>
      <c r="Q93" s="439" t="s">
        <v>1026</v>
      </c>
      <c r="R93" s="439" t="s">
        <v>1026</v>
      </c>
      <c r="S93" s="439" t="s">
        <v>1026</v>
      </c>
      <c r="T93" s="439" t="s">
        <v>1026</v>
      </c>
      <c r="U93" s="439" t="s">
        <v>1026</v>
      </c>
      <c r="V93" s="439" t="s">
        <v>1026</v>
      </c>
      <c r="W93" s="439" t="s">
        <v>1026</v>
      </c>
      <c r="X93" s="439" t="s">
        <v>1026</v>
      </c>
      <c r="Y93" s="439" t="s">
        <v>1026</v>
      </c>
      <c r="Z93" s="439">
        <v>1</v>
      </c>
      <c r="AA93" s="439" t="s">
        <v>1026</v>
      </c>
      <c r="AB93" s="439" t="s">
        <v>1026</v>
      </c>
      <c r="AC93" s="439" t="s">
        <v>1026</v>
      </c>
      <c r="AD93" s="439" t="s">
        <v>1026</v>
      </c>
      <c r="AE93" s="439" t="s">
        <v>1026</v>
      </c>
      <c r="AF93" s="439" t="s">
        <v>1026</v>
      </c>
      <c r="AG93" s="439" t="s">
        <v>1026</v>
      </c>
      <c r="AH93" s="439" t="s">
        <v>1026</v>
      </c>
      <c r="AI93" s="439" t="s">
        <v>1026</v>
      </c>
      <c r="AJ93" s="439" t="s">
        <v>1026</v>
      </c>
      <c r="AK93" s="439" t="s">
        <v>1026</v>
      </c>
      <c r="AL93" s="439" t="s">
        <v>1026</v>
      </c>
      <c r="AM93" s="439">
        <v>2</v>
      </c>
      <c r="AN93" s="439">
        <v>1</v>
      </c>
      <c r="AO93" s="439">
        <v>3</v>
      </c>
    </row>
    <row r="94" spans="1:41">
      <c r="A94" s="449" t="s">
        <v>869</v>
      </c>
      <c r="B94" s="439" t="s">
        <v>1026</v>
      </c>
      <c r="C94" s="439">
        <v>1</v>
      </c>
      <c r="D94" s="439" t="s">
        <v>1026</v>
      </c>
      <c r="E94" s="439" t="s">
        <v>1026</v>
      </c>
      <c r="F94" s="439" t="s">
        <v>1026</v>
      </c>
      <c r="G94" s="439" t="s">
        <v>1026</v>
      </c>
      <c r="H94" s="439" t="s">
        <v>1026</v>
      </c>
      <c r="I94" s="439" t="s">
        <v>1026</v>
      </c>
      <c r="J94" s="439" t="s">
        <v>1026</v>
      </c>
      <c r="K94" s="439" t="s">
        <v>1026</v>
      </c>
      <c r="L94" s="439" t="s">
        <v>1026</v>
      </c>
      <c r="M94" s="439" t="s">
        <v>1026</v>
      </c>
      <c r="N94" s="439" t="s">
        <v>1026</v>
      </c>
      <c r="O94" s="439" t="s">
        <v>1026</v>
      </c>
      <c r="P94" s="439" t="s">
        <v>1026</v>
      </c>
      <c r="Q94" s="439" t="s">
        <v>1026</v>
      </c>
      <c r="R94" s="439" t="s">
        <v>1026</v>
      </c>
      <c r="S94" s="439" t="s">
        <v>1026</v>
      </c>
      <c r="T94" s="439" t="s">
        <v>1026</v>
      </c>
      <c r="U94" s="439" t="s">
        <v>1026</v>
      </c>
      <c r="V94" s="439" t="s">
        <v>1026</v>
      </c>
      <c r="W94" s="439" t="s">
        <v>1026</v>
      </c>
      <c r="X94" s="439" t="s">
        <v>1026</v>
      </c>
      <c r="Y94" s="439" t="s">
        <v>1026</v>
      </c>
      <c r="Z94" s="439" t="s">
        <v>1026</v>
      </c>
      <c r="AA94" s="439" t="s">
        <v>1026</v>
      </c>
      <c r="AB94" s="439" t="s">
        <v>1026</v>
      </c>
      <c r="AC94" s="439" t="s">
        <v>1026</v>
      </c>
      <c r="AD94" s="439" t="s">
        <v>1026</v>
      </c>
      <c r="AE94" s="439" t="s">
        <v>1026</v>
      </c>
      <c r="AF94" s="439" t="s">
        <v>1026</v>
      </c>
      <c r="AG94" s="439" t="s">
        <v>1026</v>
      </c>
      <c r="AH94" s="439" t="s">
        <v>1026</v>
      </c>
      <c r="AI94" s="439" t="s">
        <v>1026</v>
      </c>
      <c r="AJ94" s="439" t="s">
        <v>1026</v>
      </c>
      <c r="AK94" s="439" t="s">
        <v>1026</v>
      </c>
      <c r="AL94" s="439" t="s">
        <v>1026</v>
      </c>
      <c r="AM94" s="439">
        <v>1</v>
      </c>
      <c r="AN94" s="439">
        <v>1</v>
      </c>
      <c r="AO94" s="439">
        <v>2</v>
      </c>
    </row>
    <row r="95" spans="1:41">
      <c r="A95" s="449" t="s">
        <v>899</v>
      </c>
      <c r="B95" s="439" t="s">
        <v>1026</v>
      </c>
      <c r="C95" s="439" t="s">
        <v>1026</v>
      </c>
      <c r="D95" s="439" t="s">
        <v>1026</v>
      </c>
      <c r="E95" s="439" t="s">
        <v>1026</v>
      </c>
      <c r="F95" s="439" t="s">
        <v>1026</v>
      </c>
      <c r="G95" s="439" t="s">
        <v>1026</v>
      </c>
      <c r="H95" s="439" t="s">
        <v>1026</v>
      </c>
      <c r="I95" s="439" t="s">
        <v>1026</v>
      </c>
      <c r="J95" s="439" t="s">
        <v>1026</v>
      </c>
      <c r="K95" s="439" t="s">
        <v>1026</v>
      </c>
      <c r="L95" s="439" t="s">
        <v>1026</v>
      </c>
      <c r="M95" s="439" t="s">
        <v>1026</v>
      </c>
      <c r="N95" s="439" t="s">
        <v>1026</v>
      </c>
      <c r="O95" s="439" t="s">
        <v>1026</v>
      </c>
      <c r="P95" s="439">
        <v>1</v>
      </c>
      <c r="Q95" s="439" t="s">
        <v>1026</v>
      </c>
      <c r="R95" s="439" t="s">
        <v>1026</v>
      </c>
      <c r="S95" s="439" t="s">
        <v>1026</v>
      </c>
      <c r="T95" s="439" t="s">
        <v>1026</v>
      </c>
      <c r="U95" s="439" t="s">
        <v>1026</v>
      </c>
      <c r="V95" s="439" t="s">
        <v>1026</v>
      </c>
      <c r="W95" s="439" t="s">
        <v>1026</v>
      </c>
      <c r="X95" s="439" t="s">
        <v>1026</v>
      </c>
      <c r="Y95" s="439" t="s">
        <v>1026</v>
      </c>
      <c r="Z95" s="439" t="s">
        <v>1026</v>
      </c>
      <c r="AA95" s="439" t="s">
        <v>1026</v>
      </c>
      <c r="AB95" s="439" t="s">
        <v>1026</v>
      </c>
      <c r="AC95" s="439" t="s">
        <v>1026</v>
      </c>
      <c r="AD95" s="439">
        <v>1</v>
      </c>
      <c r="AE95" s="439" t="s">
        <v>1026</v>
      </c>
      <c r="AF95" s="439" t="s">
        <v>1026</v>
      </c>
      <c r="AG95" s="439" t="s">
        <v>1026</v>
      </c>
      <c r="AH95" s="439" t="s">
        <v>1026</v>
      </c>
      <c r="AI95" s="439" t="s">
        <v>1026</v>
      </c>
      <c r="AJ95" s="439" t="s">
        <v>1026</v>
      </c>
      <c r="AK95" s="439" t="s">
        <v>1026</v>
      </c>
      <c r="AL95" s="439" t="s">
        <v>1026</v>
      </c>
      <c r="AM95" s="439">
        <v>2</v>
      </c>
      <c r="AN95" s="439">
        <v>1</v>
      </c>
      <c r="AO95" s="439">
        <v>3</v>
      </c>
    </row>
    <row r="96" spans="1:41">
      <c r="A96" s="449" t="s">
        <v>903</v>
      </c>
      <c r="B96" s="439">
        <v>1</v>
      </c>
      <c r="C96" s="439" t="s">
        <v>1026</v>
      </c>
      <c r="D96" s="439" t="s">
        <v>1026</v>
      </c>
      <c r="E96" s="439" t="s">
        <v>1026</v>
      </c>
      <c r="F96" s="439" t="s">
        <v>1026</v>
      </c>
      <c r="G96" s="439" t="s">
        <v>1026</v>
      </c>
      <c r="H96" s="439" t="s">
        <v>1026</v>
      </c>
      <c r="I96" s="439" t="s">
        <v>1026</v>
      </c>
      <c r="J96" s="439" t="s">
        <v>1026</v>
      </c>
      <c r="K96" s="439" t="s">
        <v>1026</v>
      </c>
      <c r="L96" s="439" t="s">
        <v>1026</v>
      </c>
      <c r="M96" s="439" t="s">
        <v>1026</v>
      </c>
      <c r="N96" s="439" t="s">
        <v>1026</v>
      </c>
      <c r="O96" s="439" t="s">
        <v>1026</v>
      </c>
      <c r="P96" s="439" t="s">
        <v>1026</v>
      </c>
      <c r="Q96" s="439" t="s">
        <v>1026</v>
      </c>
      <c r="R96" s="439" t="s">
        <v>1026</v>
      </c>
      <c r="S96" s="439" t="s">
        <v>1026</v>
      </c>
      <c r="T96" s="439" t="s">
        <v>1026</v>
      </c>
      <c r="U96" s="439" t="s">
        <v>1026</v>
      </c>
      <c r="V96" s="439" t="s">
        <v>1026</v>
      </c>
      <c r="W96" s="439" t="s">
        <v>1026</v>
      </c>
      <c r="X96" s="439" t="s">
        <v>1026</v>
      </c>
      <c r="Y96" s="439" t="s">
        <v>1026</v>
      </c>
      <c r="Z96" s="439" t="s">
        <v>1026</v>
      </c>
      <c r="AA96" s="439" t="s">
        <v>1026</v>
      </c>
      <c r="AB96" s="439" t="s">
        <v>1026</v>
      </c>
      <c r="AC96" s="439" t="s">
        <v>1026</v>
      </c>
      <c r="AD96" s="439" t="s">
        <v>1026</v>
      </c>
      <c r="AE96" s="439" t="s">
        <v>1026</v>
      </c>
      <c r="AF96" s="439" t="s">
        <v>1026</v>
      </c>
      <c r="AG96" s="439" t="s">
        <v>1026</v>
      </c>
      <c r="AH96" s="439" t="s">
        <v>1026</v>
      </c>
      <c r="AI96" s="439" t="s">
        <v>1026</v>
      </c>
      <c r="AJ96" s="439" t="s">
        <v>1026</v>
      </c>
      <c r="AK96" s="439" t="s">
        <v>1026</v>
      </c>
      <c r="AL96" s="439" t="s">
        <v>1026</v>
      </c>
      <c r="AM96" s="439">
        <v>1</v>
      </c>
      <c r="AN96" s="439">
        <v>1</v>
      </c>
      <c r="AO96" s="439">
        <v>2</v>
      </c>
    </row>
    <row r="97" spans="1:41">
      <c r="A97" s="449" t="s">
        <v>884</v>
      </c>
      <c r="B97" s="439">
        <v>1</v>
      </c>
      <c r="C97" s="439" t="s">
        <v>1026</v>
      </c>
      <c r="D97" s="439" t="s">
        <v>1026</v>
      </c>
      <c r="E97" s="439" t="s">
        <v>1026</v>
      </c>
      <c r="F97" s="439" t="s">
        <v>1026</v>
      </c>
      <c r="G97" s="439" t="s">
        <v>1026</v>
      </c>
      <c r="H97" s="439" t="s">
        <v>1026</v>
      </c>
      <c r="I97" s="439" t="s">
        <v>1026</v>
      </c>
      <c r="J97" s="439" t="s">
        <v>1026</v>
      </c>
      <c r="K97" s="439" t="s">
        <v>1026</v>
      </c>
      <c r="L97" s="439" t="s">
        <v>1026</v>
      </c>
      <c r="M97" s="439" t="s">
        <v>1026</v>
      </c>
      <c r="N97" s="439" t="s">
        <v>1026</v>
      </c>
      <c r="O97" s="439" t="s">
        <v>1026</v>
      </c>
      <c r="P97" s="439" t="s">
        <v>1026</v>
      </c>
      <c r="Q97" s="439" t="s">
        <v>1026</v>
      </c>
      <c r="R97" s="439" t="s">
        <v>1026</v>
      </c>
      <c r="S97" s="439" t="s">
        <v>1026</v>
      </c>
      <c r="T97" s="439" t="s">
        <v>1026</v>
      </c>
      <c r="U97" s="439" t="s">
        <v>1026</v>
      </c>
      <c r="V97" s="439" t="s">
        <v>1026</v>
      </c>
      <c r="W97" s="439" t="s">
        <v>1026</v>
      </c>
      <c r="X97" s="439" t="s">
        <v>1026</v>
      </c>
      <c r="Y97" s="439" t="s">
        <v>1026</v>
      </c>
      <c r="Z97" s="439">
        <v>1</v>
      </c>
      <c r="AA97" s="439" t="s">
        <v>1026</v>
      </c>
      <c r="AB97" s="439" t="s">
        <v>1026</v>
      </c>
      <c r="AC97" s="439" t="s">
        <v>1026</v>
      </c>
      <c r="AD97" s="439" t="s">
        <v>1026</v>
      </c>
      <c r="AE97" s="439" t="s">
        <v>1026</v>
      </c>
      <c r="AF97" s="439" t="s">
        <v>1026</v>
      </c>
      <c r="AG97" s="439" t="s">
        <v>1026</v>
      </c>
      <c r="AH97" s="439" t="s">
        <v>1026</v>
      </c>
      <c r="AI97" s="439" t="s">
        <v>1026</v>
      </c>
      <c r="AJ97" s="439" t="s">
        <v>1026</v>
      </c>
      <c r="AK97" s="439" t="s">
        <v>1026</v>
      </c>
      <c r="AL97" s="439" t="s">
        <v>1026</v>
      </c>
      <c r="AM97" s="439">
        <v>2</v>
      </c>
      <c r="AN97" s="439">
        <v>1</v>
      </c>
      <c r="AO97" s="439">
        <v>3</v>
      </c>
    </row>
    <row r="98" spans="1:41">
      <c r="A98" s="447" t="s">
        <v>82</v>
      </c>
      <c r="B98" s="448">
        <v>3</v>
      </c>
      <c r="C98" s="448">
        <v>0</v>
      </c>
      <c r="D98" s="448">
        <v>0</v>
      </c>
      <c r="E98" s="448">
        <v>0</v>
      </c>
      <c r="F98" s="448">
        <v>0</v>
      </c>
      <c r="G98" s="448">
        <v>0</v>
      </c>
      <c r="H98" s="448">
        <v>0</v>
      </c>
      <c r="I98" s="448">
        <v>0</v>
      </c>
      <c r="J98" s="448">
        <v>0</v>
      </c>
      <c r="K98" s="448">
        <v>0</v>
      </c>
      <c r="L98" s="448">
        <v>0</v>
      </c>
      <c r="M98" s="448">
        <v>0</v>
      </c>
      <c r="N98" s="448">
        <v>0</v>
      </c>
      <c r="O98" s="448">
        <v>0</v>
      </c>
      <c r="P98" s="448">
        <v>0</v>
      </c>
      <c r="Q98" s="448">
        <v>5</v>
      </c>
      <c r="R98" s="448">
        <v>0</v>
      </c>
      <c r="S98" s="448">
        <v>0</v>
      </c>
      <c r="T98" s="448">
        <v>0</v>
      </c>
      <c r="U98" s="448">
        <v>0</v>
      </c>
      <c r="V98" s="448">
        <v>0</v>
      </c>
      <c r="W98" s="448">
        <v>0</v>
      </c>
      <c r="X98" s="448">
        <v>0</v>
      </c>
      <c r="Y98" s="448">
        <v>0</v>
      </c>
      <c r="Z98" s="448">
        <v>1</v>
      </c>
      <c r="AA98" s="448">
        <v>0</v>
      </c>
      <c r="AB98" s="448">
        <v>0</v>
      </c>
      <c r="AC98" s="448">
        <v>0</v>
      </c>
      <c r="AD98" s="448">
        <v>0</v>
      </c>
      <c r="AE98" s="448">
        <v>0</v>
      </c>
      <c r="AF98" s="448">
        <v>0</v>
      </c>
      <c r="AG98" s="448">
        <v>0</v>
      </c>
      <c r="AH98" s="448">
        <v>0</v>
      </c>
      <c r="AI98" s="448">
        <v>0</v>
      </c>
      <c r="AJ98" s="448">
        <v>0</v>
      </c>
      <c r="AK98" s="448">
        <v>0</v>
      </c>
      <c r="AL98" s="448">
        <v>0</v>
      </c>
      <c r="AM98" s="448">
        <v>9</v>
      </c>
      <c r="AN98" s="448">
        <v>2</v>
      </c>
      <c r="AO98" s="448">
        <v>11</v>
      </c>
    </row>
    <row r="99" spans="1:41">
      <c r="A99" s="449" t="s">
        <v>910</v>
      </c>
      <c r="B99" s="439">
        <v>1</v>
      </c>
      <c r="C99" s="439" t="s">
        <v>1026</v>
      </c>
      <c r="D99" s="439" t="s">
        <v>1026</v>
      </c>
      <c r="E99" s="439" t="s">
        <v>1026</v>
      </c>
      <c r="F99" s="439" t="s">
        <v>1026</v>
      </c>
      <c r="G99" s="439" t="s">
        <v>1026</v>
      </c>
      <c r="H99" s="439" t="s">
        <v>1026</v>
      </c>
      <c r="I99" s="439" t="s">
        <v>1026</v>
      </c>
      <c r="J99" s="439" t="s">
        <v>1026</v>
      </c>
      <c r="K99" s="439" t="s">
        <v>1026</v>
      </c>
      <c r="L99" s="439" t="s">
        <v>1026</v>
      </c>
      <c r="M99" s="439" t="s">
        <v>1026</v>
      </c>
      <c r="N99" s="439" t="s">
        <v>1026</v>
      </c>
      <c r="O99" s="439" t="s">
        <v>1026</v>
      </c>
      <c r="P99" s="439" t="s">
        <v>1026</v>
      </c>
      <c r="Q99" s="439" t="s">
        <v>1026</v>
      </c>
      <c r="R99" s="439" t="s">
        <v>1026</v>
      </c>
      <c r="S99" s="439" t="s">
        <v>1026</v>
      </c>
      <c r="T99" s="439" t="s">
        <v>1026</v>
      </c>
      <c r="U99" s="439" t="s">
        <v>1026</v>
      </c>
      <c r="V99" s="439" t="s">
        <v>1026</v>
      </c>
      <c r="W99" s="439" t="s">
        <v>1026</v>
      </c>
      <c r="X99" s="439" t="s">
        <v>1026</v>
      </c>
      <c r="Y99" s="439" t="s">
        <v>1026</v>
      </c>
      <c r="Z99" s="439" t="s">
        <v>1026</v>
      </c>
      <c r="AA99" s="439" t="s">
        <v>1026</v>
      </c>
      <c r="AB99" s="439" t="s">
        <v>1026</v>
      </c>
      <c r="AC99" s="439" t="s">
        <v>1026</v>
      </c>
      <c r="AD99" s="439" t="s">
        <v>1026</v>
      </c>
      <c r="AE99" s="439" t="s">
        <v>1026</v>
      </c>
      <c r="AF99" s="439" t="s">
        <v>1026</v>
      </c>
      <c r="AG99" s="439" t="s">
        <v>1026</v>
      </c>
      <c r="AH99" s="439" t="s">
        <v>1026</v>
      </c>
      <c r="AI99" s="439" t="s">
        <v>1026</v>
      </c>
      <c r="AJ99" s="439" t="s">
        <v>1026</v>
      </c>
      <c r="AK99" s="439" t="s">
        <v>1026</v>
      </c>
      <c r="AL99" s="439" t="s">
        <v>1026</v>
      </c>
      <c r="AM99" s="439">
        <v>1</v>
      </c>
      <c r="AN99" s="439">
        <v>1</v>
      </c>
      <c r="AO99" s="439">
        <v>2</v>
      </c>
    </row>
    <row r="100" spans="1:41">
      <c r="A100" s="449" t="s">
        <v>904</v>
      </c>
      <c r="B100" s="439" t="s">
        <v>1026</v>
      </c>
      <c r="C100" s="439" t="s">
        <v>1026</v>
      </c>
      <c r="D100" s="439" t="s">
        <v>1026</v>
      </c>
      <c r="E100" s="439" t="s">
        <v>1026</v>
      </c>
      <c r="F100" s="439" t="s">
        <v>1026</v>
      </c>
      <c r="G100" s="439" t="s">
        <v>1026</v>
      </c>
      <c r="H100" s="439" t="s">
        <v>1026</v>
      </c>
      <c r="I100" s="439" t="s">
        <v>1026</v>
      </c>
      <c r="J100" s="439" t="s">
        <v>1026</v>
      </c>
      <c r="K100" s="439" t="s">
        <v>1026</v>
      </c>
      <c r="L100" s="439" t="s">
        <v>1026</v>
      </c>
      <c r="M100" s="439" t="s">
        <v>1026</v>
      </c>
      <c r="N100" s="439" t="s">
        <v>1026</v>
      </c>
      <c r="O100" s="439" t="s">
        <v>1026</v>
      </c>
      <c r="P100" s="439" t="s">
        <v>1026</v>
      </c>
      <c r="Q100" s="439">
        <v>1</v>
      </c>
      <c r="R100" s="439" t="s">
        <v>1026</v>
      </c>
      <c r="S100" s="439" t="s">
        <v>1026</v>
      </c>
      <c r="T100" s="439" t="s">
        <v>1026</v>
      </c>
      <c r="U100" s="439" t="s">
        <v>1026</v>
      </c>
      <c r="V100" s="439" t="s">
        <v>1026</v>
      </c>
      <c r="W100" s="439" t="s">
        <v>1026</v>
      </c>
      <c r="X100" s="439" t="s">
        <v>1026</v>
      </c>
      <c r="Y100" s="439" t="s">
        <v>1026</v>
      </c>
      <c r="Z100" s="439" t="s">
        <v>1026</v>
      </c>
      <c r="AA100" s="439" t="s">
        <v>1026</v>
      </c>
      <c r="AB100" s="439" t="s">
        <v>1026</v>
      </c>
      <c r="AC100" s="439" t="s">
        <v>1026</v>
      </c>
      <c r="AD100" s="439" t="s">
        <v>1026</v>
      </c>
      <c r="AE100" s="439" t="s">
        <v>1026</v>
      </c>
      <c r="AF100" s="439" t="s">
        <v>1026</v>
      </c>
      <c r="AG100" s="439" t="s">
        <v>1026</v>
      </c>
      <c r="AH100" s="439" t="s">
        <v>1026</v>
      </c>
      <c r="AI100" s="439" t="s">
        <v>1026</v>
      </c>
      <c r="AJ100" s="439" t="s">
        <v>1026</v>
      </c>
      <c r="AK100" s="439" t="s">
        <v>1026</v>
      </c>
      <c r="AL100" s="439" t="s">
        <v>1026</v>
      </c>
      <c r="AM100" s="439">
        <v>1</v>
      </c>
      <c r="AN100" s="439" t="s">
        <v>1026</v>
      </c>
      <c r="AO100" s="439">
        <v>1</v>
      </c>
    </row>
    <row r="101" spans="1:41">
      <c r="A101" s="449" t="s">
        <v>911</v>
      </c>
      <c r="B101" s="439">
        <v>2</v>
      </c>
      <c r="C101" s="439" t="s">
        <v>1026</v>
      </c>
      <c r="D101" s="439" t="s">
        <v>1026</v>
      </c>
      <c r="E101" s="439" t="s">
        <v>1026</v>
      </c>
      <c r="F101" s="439" t="s">
        <v>1026</v>
      </c>
      <c r="G101" s="439" t="s">
        <v>1026</v>
      </c>
      <c r="H101" s="439" t="s">
        <v>1026</v>
      </c>
      <c r="I101" s="439" t="s">
        <v>1026</v>
      </c>
      <c r="J101" s="439" t="s">
        <v>1026</v>
      </c>
      <c r="K101" s="439" t="s">
        <v>1026</v>
      </c>
      <c r="L101" s="439" t="s">
        <v>1026</v>
      </c>
      <c r="M101" s="439" t="s">
        <v>1026</v>
      </c>
      <c r="N101" s="439" t="s">
        <v>1026</v>
      </c>
      <c r="O101" s="439" t="s">
        <v>1026</v>
      </c>
      <c r="P101" s="439" t="s">
        <v>1026</v>
      </c>
      <c r="Q101" s="439" t="s">
        <v>1026</v>
      </c>
      <c r="R101" s="439" t="s">
        <v>1026</v>
      </c>
      <c r="S101" s="439" t="s">
        <v>1026</v>
      </c>
      <c r="T101" s="439" t="s">
        <v>1026</v>
      </c>
      <c r="U101" s="439" t="s">
        <v>1026</v>
      </c>
      <c r="V101" s="439" t="s">
        <v>1026</v>
      </c>
      <c r="W101" s="439" t="s">
        <v>1026</v>
      </c>
      <c r="X101" s="439" t="s">
        <v>1026</v>
      </c>
      <c r="Y101" s="439" t="s">
        <v>1026</v>
      </c>
      <c r="Z101" s="439">
        <v>1</v>
      </c>
      <c r="AA101" s="439" t="s">
        <v>1026</v>
      </c>
      <c r="AB101" s="439" t="s">
        <v>1026</v>
      </c>
      <c r="AC101" s="439" t="s">
        <v>1026</v>
      </c>
      <c r="AD101" s="439" t="s">
        <v>1026</v>
      </c>
      <c r="AE101" s="439" t="s">
        <v>1026</v>
      </c>
      <c r="AF101" s="439" t="s">
        <v>1026</v>
      </c>
      <c r="AG101" s="439" t="s">
        <v>1026</v>
      </c>
      <c r="AH101" s="439" t="s">
        <v>1026</v>
      </c>
      <c r="AI101" s="439" t="s">
        <v>1026</v>
      </c>
      <c r="AJ101" s="439" t="s">
        <v>1026</v>
      </c>
      <c r="AK101" s="439" t="s">
        <v>1026</v>
      </c>
      <c r="AL101" s="439" t="s">
        <v>1026</v>
      </c>
      <c r="AM101" s="439">
        <v>3</v>
      </c>
      <c r="AN101" s="439">
        <v>1</v>
      </c>
      <c r="AO101" s="439">
        <v>4</v>
      </c>
    </row>
    <row r="102" spans="1:41">
      <c r="A102" s="449" t="s">
        <v>906</v>
      </c>
      <c r="B102" s="439" t="s">
        <v>1026</v>
      </c>
      <c r="C102" s="439" t="s">
        <v>1026</v>
      </c>
      <c r="D102" s="439" t="s">
        <v>1026</v>
      </c>
      <c r="E102" s="439" t="s">
        <v>1026</v>
      </c>
      <c r="F102" s="439" t="s">
        <v>1026</v>
      </c>
      <c r="G102" s="439" t="s">
        <v>1026</v>
      </c>
      <c r="H102" s="439" t="s">
        <v>1026</v>
      </c>
      <c r="I102" s="439" t="s">
        <v>1026</v>
      </c>
      <c r="J102" s="439" t="s">
        <v>1026</v>
      </c>
      <c r="K102" s="439" t="s">
        <v>1026</v>
      </c>
      <c r="L102" s="439" t="s">
        <v>1026</v>
      </c>
      <c r="M102" s="439" t="s">
        <v>1026</v>
      </c>
      <c r="N102" s="439" t="s">
        <v>1026</v>
      </c>
      <c r="O102" s="439" t="s">
        <v>1026</v>
      </c>
      <c r="P102" s="439" t="s">
        <v>1026</v>
      </c>
      <c r="Q102" s="439">
        <v>1</v>
      </c>
      <c r="R102" s="439" t="s">
        <v>1026</v>
      </c>
      <c r="S102" s="439" t="s">
        <v>1026</v>
      </c>
      <c r="T102" s="439" t="s">
        <v>1026</v>
      </c>
      <c r="U102" s="439" t="s">
        <v>1026</v>
      </c>
      <c r="V102" s="439" t="s">
        <v>1026</v>
      </c>
      <c r="W102" s="439" t="s">
        <v>1026</v>
      </c>
      <c r="X102" s="439" t="s">
        <v>1026</v>
      </c>
      <c r="Y102" s="439" t="s">
        <v>1026</v>
      </c>
      <c r="Z102" s="439" t="s">
        <v>1026</v>
      </c>
      <c r="AA102" s="439" t="s">
        <v>1026</v>
      </c>
      <c r="AB102" s="439" t="s">
        <v>1026</v>
      </c>
      <c r="AC102" s="439" t="s">
        <v>1026</v>
      </c>
      <c r="AD102" s="439" t="s">
        <v>1026</v>
      </c>
      <c r="AE102" s="439" t="s">
        <v>1026</v>
      </c>
      <c r="AF102" s="439" t="s">
        <v>1026</v>
      </c>
      <c r="AG102" s="439" t="s">
        <v>1026</v>
      </c>
      <c r="AH102" s="439" t="s">
        <v>1026</v>
      </c>
      <c r="AI102" s="439" t="s">
        <v>1026</v>
      </c>
      <c r="AJ102" s="439" t="s">
        <v>1026</v>
      </c>
      <c r="AK102" s="439" t="s">
        <v>1026</v>
      </c>
      <c r="AL102" s="439" t="s">
        <v>1026</v>
      </c>
      <c r="AM102" s="439">
        <v>1</v>
      </c>
      <c r="AN102" s="439" t="s">
        <v>1026</v>
      </c>
      <c r="AO102" s="439">
        <v>1</v>
      </c>
    </row>
    <row r="103" spans="1:41">
      <c r="A103" s="449" t="s">
        <v>907</v>
      </c>
      <c r="B103" s="439" t="s">
        <v>1026</v>
      </c>
      <c r="C103" s="439" t="s">
        <v>1026</v>
      </c>
      <c r="D103" s="439" t="s">
        <v>1026</v>
      </c>
      <c r="E103" s="439" t="s">
        <v>1026</v>
      </c>
      <c r="F103" s="439" t="s">
        <v>1026</v>
      </c>
      <c r="G103" s="439" t="s">
        <v>1026</v>
      </c>
      <c r="H103" s="439" t="s">
        <v>1026</v>
      </c>
      <c r="I103" s="439" t="s">
        <v>1026</v>
      </c>
      <c r="J103" s="439" t="s">
        <v>1026</v>
      </c>
      <c r="K103" s="439" t="s">
        <v>1026</v>
      </c>
      <c r="L103" s="439" t="s">
        <v>1026</v>
      </c>
      <c r="M103" s="439" t="s">
        <v>1026</v>
      </c>
      <c r="N103" s="439" t="s">
        <v>1026</v>
      </c>
      <c r="O103" s="439" t="s">
        <v>1026</v>
      </c>
      <c r="P103" s="439" t="s">
        <v>1026</v>
      </c>
      <c r="Q103" s="439">
        <v>1</v>
      </c>
      <c r="R103" s="439" t="s">
        <v>1026</v>
      </c>
      <c r="S103" s="439" t="s">
        <v>1026</v>
      </c>
      <c r="T103" s="439" t="s">
        <v>1026</v>
      </c>
      <c r="U103" s="439" t="s">
        <v>1026</v>
      </c>
      <c r="V103" s="439" t="s">
        <v>1026</v>
      </c>
      <c r="W103" s="439" t="s">
        <v>1026</v>
      </c>
      <c r="X103" s="439" t="s">
        <v>1026</v>
      </c>
      <c r="Y103" s="439" t="s">
        <v>1026</v>
      </c>
      <c r="Z103" s="439" t="s">
        <v>1026</v>
      </c>
      <c r="AA103" s="439" t="s">
        <v>1026</v>
      </c>
      <c r="AB103" s="439" t="s">
        <v>1026</v>
      </c>
      <c r="AC103" s="439" t="s">
        <v>1026</v>
      </c>
      <c r="AD103" s="439" t="s">
        <v>1026</v>
      </c>
      <c r="AE103" s="439" t="s">
        <v>1026</v>
      </c>
      <c r="AF103" s="439" t="s">
        <v>1026</v>
      </c>
      <c r="AG103" s="439" t="s">
        <v>1026</v>
      </c>
      <c r="AH103" s="439" t="s">
        <v>1026</v>
      </c>
      <c r="AI103" s="439" t="s">
        <v>1026</v>
      </c>
      <c r="AJ103" s="439" t="s">
        <v>1026</v>
      </c>
      <c r="AK103" s="439" t="s">
        <v>1026</v>
      </c>
      <c r="AL103" s="439" t="s">
        <v>1026</v>
      </c>
      <c r="AM103" s="439">
        <v>1</v>
      </c>
      <c r="AN103" s="439" t="s">
        <v>1026</v>
      </c>
      <c r="AO103" s="439">
        <v>1</v>
      </c>
    </row>
    <row r="104" spans="1:41">
      <c r="A104" s="449" t="s">
        <v>909</v>
      </c>
      <c r="B104" s="439" t="s">
        <v>1026</v>
      </c>
      <c r="C104" s="439" t="s">
        <v>1026</v>
      </c>
      <c r="D104" s="439" t="s">
        <v>1026</v>
      </c>
      <c r="E104" s="439" t="s">
        <v>1026</v>
      </c>
      <c r="F104" s="439" t="s">
        <v>1026</v>
      </c>
      <c r="G104" s="439" t="s">
        <v>1026</v>
      </c>
      <c r="H104" s="439" t="s">
        <v>1026</v>
      </c>
      <c r="I104" s="439" t="s">
        <v>1026</v>
      </c>
      <c r="J104" s="439" t="s">
        <v>1026</v>
      </c>
      <c r="K104" s="439" t="s">
        <v>1026</v>
      </c>
      <c r="L104" s="439" t="s">
        <v>1026</v>
      </c>
      <c r="M104" s="439" t="s">
        <v>1026</v>
      </c>
      <c r="N104" s="439" t="s">
        <v>1026</v>
      </c>
      <c r="O104" s="439" t="s">
        <v>1026</v>
      </c>
      <c r="P104" s="439" t="s">
        <v>1026</v>
      </c>
      <c r="Q104" s="439">
        <v>1</v>
      </c>
      <c r="R104" s="439" t="s">
        <v>1026</v>
      </c>
      <c r="S104" s="439" t="s">
        <v>1026</v>
      </c>
      <c r="T104" s="439" t="s">
        <v>1026</v>
      </c>
      <c r="U104" s="439" t="s">
        <v>1026</v>
      </c>
      <c r="V104" s="439" t="s">
        <v>1026</v>
      </c>
      <c r="W104" s="439" t="s">
        <v>1026</v>
      </c>
      <c r="X104" s="439" t="s">
        <v>1026</v>
      </c>
      <c r="Y104" s="439" t="s">
        <v>1026</v>
      </c>
      <c r="Z104" s="439" t="s">
        <v>1026</v>
      </c>
      <c r="AA104" s="439" t="s">
        <v>1026</v>
      </c>
      <c r="AB104" s="439" t="s">
        <v>1026</v>
      </c>
      <c r="AC104" s="439" t="s">
        <v>1026</v>
      </c>
      <c r="AD104" s="439" t="s">
        <v>1026</v>
      </c>
      <c r="AE104" s="439" t="s">
        <v>1026</v>
      </c>
      <c r="AF104" s="439" t="s">
        <v>1026</v>
      </c>
      <c r="AG104" s="439" t="s">
        <v>1026</v>
      </c>
      <c r="AH104" s="439" t="s">
        <v>1026</v>
      </c>
      <c r="AI104" s="439" t="s">
        <v>1026</v>
      </c>
      <c r="AJ104" s="439" t="s">
        <v>1026</v>
      </c>
      <c r="AK104" s="439" t="s">
        <v>1026</v>
      </c>
      <c r="AL104" s="439" t="s">
        <v>1026</v>
      </c>
      <c r="AM104" s="439">
        <v>1</v>
      </c>
      <c r="AN104" s="439" t="s">
        <v>1026</v>
      </c>
      <c r="AO104" s="439">
        <v>1</v>
      </c>
    </row>
    <row r="105" spans="1:41">
      <c r="A105" s="449" t="s">
        <v>912</v>
      </c>
      <c r="B105" s="439" t="s">
        <v>1026</v>
      </c>
      <c r="C105" s="439" t="s">
        <v>1026</v>
      </c>
      <c r="D105" s="439" t="s">
        <v>1026</v>
      </c>
      <c r="E105" s="439" t="s">
        <v>1026</v>
      </c>
      <c r="F105" s="439" t="s">
        <v>1026</v>
      </c>
      <c r="G105" s="439" t="s">
        <v>1026</v>
      </c>
      <c r="H105" s="439" t="s">
        <v>1026</v>
      </c>
      <c r="I105" s="439" t="s">
        <v>1026</v>
      </c>
      <c r="J105" s="439" t="s">
        <v>1026</v>
      </c>
      <c r="K105" s="439" t="s">
        <v>1026</v>
      </c>
      <c r="L105" s="439" t="s">
        <v>1026</v>
      </c>
      <c r="M105" s="439" t="s">
        <v>1026</v>
      </c>
      <c r="N105" s="439" t="s">
        <v>1026</v>
      </c>
      <c r="O105" s="439" t="s">
        <v>1026</v>
      </c>
      <c r="P105" s="439" t="s">
        <v>1026</v>
      </c>
      <c r="Q105" s="439">
        <v>1</v>
      </c>
      <c r="R105" s="439" t="s">
        <v>1026</v>
      </c>
      <c r="S105" s="439" t="s">
        <v>1026</v>
      </c>
      <c r="T105" s="439" t="s">
        <v>1026</v>
      </c>
      <c r="U105" s="439" t="s">
        <v>1026</v>
      </c>
      <c r="V105" s="439" t="s">
        <v>1026</v>
      </c>
      <c r="W105" s="439" t="s">
        <v>1026</v>
      </c>
      <c r="X105" s="439" t="s">
        <v>1026</v>
      </c>
      <c r="Y105" s="439" t="s">
        <v>1026</v>
      </c>
      <c r="Z105" s="439" t="s">
        <v>1026</v>
      </c>
      <c r="AA105" s="439" t="s">
        <v>1026</v>
      </c>
      <c r="AB105" s="439" t="s">
        <v>1026</v>
      </c>
      <c r="AC105" s="439" t="s">
        <v>1026</v>
      </c>
      <c r="AD105" s="439" t="s">
        <v>1026</v>
      </c>
      <c r="AE105" s="439" t="s">
        <v>1026</v>
      </c>
      <c r="AF105" s="439" t="s">
        <v>1026</v>
      </c>
      <c r="AG105" s="439" t="s">
        <v>1026</v>
      </c>
      <c r="AH105" s="439" t="s">
        <v>1026</v>
      </c>
      <c r="AI105" s="439" t="s">
        <v>1026</v>
      </c>
      <c r="AJ105" s="439" t="s">
        <v>1026</v>
      </c>
      <c r="AK105" s="439" t="s">
        <v>1026</v>
      </c>
      <c r="AL105" s="439" t="s">
        <v>1026</v>
      </c>
      <c r="AM105" s="439">
        <v>1</v>
      </c>
      <c r="AN105" s="439" t="s">
        <v>1026</v>
      </c>
      <c r="AO105" s="439">
        <v>1</v>
      </c>
    </row>
    <row r="106" spans="1:41">
      <c r="A106" s="308"/>
      <c r="B106" s="450"/>
      <c r="C106" s="450"/>
      <c r="D106" s="450"/>
      <c r="E106" s="450"/>
      <c r="F106" s="450"/>
      <c r="G106" s="450"/>
      <c r="H106" s="450"/>
      <c r="I106" s="450"/>
      <c r="J106" s="450"/>
      <c r="K106" s="450"/>
      <c r="L106" s="450"/>
      <c r="M106" s="450"/>
      <c r="N106" s="450"/>
      <c r="O106" s="450"/>
      <c r="P106" s="450"/>
      <c r="Q106" s="450"/>
      <c r="R106" s="450"/>
      <c r="S106" s="450"/>
      <c r="T106" s="450"/>
      <c r="U106" s="450"/>
      <c r="V106" s="450"/>
      <c r="W106" s="450"/>
      <c r="X106" s="450"/>
      <c r="Y106" s="450"/>
      <c r="Z106" s="450"/>
      <c r="AA106" s="450"/>
      <c r="AB106" s="450"/>
      <c r="AC106" s="450"/>
      <c r="AD106" s="450"/>
      <c r="AE106" s="450"/>
      <c r="AF106" s="450"/>
      <c r="AG106" s="450"/>
      <c r="AH106" s="450"/>
      <c r="AI106" s="450"/>
      <c r="AJ106" s="450"/>
      <c r="AK106" s="450"/>
      <c r="AL106" s="450"/>
      <c r="AM106" s="450"/>
      <c r="AN106" s="450"/>
      <c r="AO106" s="450"/>
    </row>
    <row r="107" spans="1:41" ht="30" customHeight="1" thickBot="1">
      <c r="A107" s="461" t="s">
        <v>1111</v>
      </c>
      <c r="B107" s="462">
        <v>39</v>
      </c>
      <c r="C107" s="462">
        <v>22</v>
      </c>
      <c r="D107" s="461">
        <v>7</v>
      </c>
      <c r="E107" s="462">
        <v>2</v>
      </c>
      <c r="F107" s="462">
        <v>5</v>
      </c>
      <c r="G107" s="461">
        <v>11</v>
      </c>
      <c r="H107" s="462">
        <v>8</v>
      </c>
      <c r="I107" s="462">
        <v>3</v>
      </c>
      <c r="J107" s="461">
        <v>6</v>
      </c>
      <c r="K107" s="462">
        <v>3</v>
      </c>
      <c r="L107" s="462">
        <v>3</v>
      </c>
      <c r="M107" s="461">
        <v>5</v>
      </c>
      <c r="N107" s="462">
        <v>5</v>
      </c>
      <c r="O107" s="462">
        <v>10</v>
      </c>
      <c r="P107" s="461">
        <v>3</v>
      </c>
      <c r="Q107" s="462">
        <v>6</v>
      </c>
      <c r="R107" s="462">
        <v>3</v>
      </c>
      <c r="S107" s="461">
        <v>3</v>
      </c>
      <c r="T107" s="462">
        <v>2</v>
      </c>
      <c r="U107" s="462">
        <v>4</v>
      </c>
      <c r="V107" s="461">
        <v>6</v>
      </c>
      <c r="W107" s="462">
        <v>2</v>
      </c>
      <c r="X107" s="462">
        <v>6</v>
      </c>
      <c r="Y107" s="461">
        <v>3</v>
      </c>
      <c r="Z107" s="462">
        <v>11</v>
      </c>
      <c r="AA107" s="462">
        <v>5</v>
      </c>
      <c r="AB107" s="461">
        <v>9</v>
      </c>
      <c r="AC107" s="462">
        <v>5</v>
      </c>
      <c r="AD107" s="462">
        <v>16</v>
      </c>
      <c r="AE107" s="461">
        <v>12</v>
      </c>
      <c r="AF107" s="462">
        <v>1</v>
      </c>
      <c r="AG107" s="462">
        <v>4</v>
      </c>
      <c r="AH107" s="461">
        <v>4</v>
      </c>
      <c r="AI107" s="462">
        <v>2</v>
      </c>
      <c r="AJ107" s="462">
        <v>1</v>
      </c>
      <c r="AK107" s="461">
        <v>4</v>
      </c>
      <c r="AL107" s="462">
        <v>4</v>
      </c>
      <c r="AM107" s="462">
        <v>245</v>
      </c>
      <c r="AN107" s="461">
        <v>121</v>
      </c>
      <c r="AO107" s="462">
        <v>366</v>
      </c>
    </row>
    <row r="108" spans="1:41" ht="30" customHeight="1">
      <c r="A108" s="445" t="s">
        <v>1133</v>
      </c>
      <c r="B108" s="446">
        <v>399</v>
      </c>
      <c r="C108" s="446">
        <v>302</v>
      </c>
      <c r="D108" s="445">
        <v>103</v>
      </c>
      <c r="E108" s="446">
        <v>50</v>
      </c>
      <c r="F108" s="446">
        <v>57</v>
      </c>
      <c r="G108" s="445">
        <v>117</v>
      </c>
      <c r="H108" s="446">
        <v>69</v>
      </c>
      <c r="I108" s="446">
        <v>51</v>
      </c>
      <c r="J108" s="445">
        <v>66</v>
      </c>
      <c r="K108" s="446">
        <v>54</v>
      </c>
      <c r="L108" s="446">
        <v>51</v>
      </c>
      <c r="M108" s="445">
        <v>42</v>
      </c>
      <c r="N108" s="446">
        <v>62</v>
      </c>
      <c r="O108" s="446">
        <v>63</v>
      </c>
      <c r="P108" s="445">
        <v>38</v>
      </c>
      <c r="Q108" s="446">
        <v>49</v>
      </c>
      <c r="R108" s="446">
        <v>47</v>
      </c>
      <c r="S108" s="445">
        <v>53</v>
      </c>
      <c r="T108" s="446">
        <v>29</v>
      </c>
      <c r="U108" s="446">
        <v>67</v>
      </c>
      <c r="V108" s="445">
        <v>95</v>
      </c>
      <c r="W108" s="446">
        <v>40</v>
      </c>
      <c r="X108" s="446">
        <v>66</v>
      </c>
      <c r="Y108" s="445">
        <v>42</v>
      </c>
      <c r="Z108" s="446">
        <v>94</v>
      </c>
      <c r="AA108" s="446">
        <v>47</v>
      </c>
      <c r="AB108" s="445">
        <v>74</v>
      </c>
      <c r="AC108" s="446">
        <v>69</v>
      </c>
      <c r="AD108" s="446">
        <v>136</v>
      </c>
      <c r="AE108" s="445">
        <v>86</v>
      </c>
      <c r="AF108" s="446">
        <v>21</v>
      </c>
      <c r="AG108" s="446">
        <v>34</v>
      </c>
      <c r="AH108" s="445">
        <v>36</v>
      </c>
      <c r="AI108" s="446">
        <v>20</v>
      </c>
      <c r="AJ108" s="446">
        <v>18</v>
      </c>
      <c r="AK108" s="445">
        <v>28</v>
      </c>
      <c r="AL108" s="446">
        <v>50</v>
      </c>
      <c r="AM108" s="446">
        <v>2725</v>
      </c>
      <c r="AN108" s="445"/>
      <c r="AO108" s="446"/>
    </row>
    <row r="109" spans="1:41" ht="5.0999999999999996" customHeight="1" thickBot="1">
      <c r="A109" s="451"/>
      <c r="B109" s="451"/>
      <c r="C109" s="451"/>
      <c r="D109" s="451"/>
      <c r="E109" s="451"/>
      <c r="F109" s="451"/>
      <c r="G109" s="451"/>
      <c r="H109" s="451"/>
      <c r="I109" s="451"/>
      <c r="J109" s="451"/>
      <c r="K109" s="451"/>
      <c r="L109" s="451"/>
      <c r="M109" s="451"/>
      <c r="N109" s="451"/>
      <c r="O109" s="451"/>
      <c r="P109" s="451"/>
      <c r="Q109" s="451"/>
      <c r="R109" s="451"/>
      <c r="S109" s="451"/>
      <c r="T109" s="451"/>
      <c r="U109" s="451"/>
      <c r="V109" s="451"/>
      <c r="W109" s="451"/>
      <c r="X109" s="451"/>
      <c r="Y109" s="451"/>
      <c r="Z109" s="451"/>
      <c r="AA109" s="451"/>
      <c r="AB109" s="451"/>
      <c r="AC109" s="451"/>
      <c r="AD109" s="451"/>
      <c r="AE109" s="451"/>
      <c r="AF109" s="451"/>
      <c r="AG109" s="451"/>
      <c r="AH109" s="451"/>
      <c r="AI109" s="451"/>
      <c r="AJ109" s="451"/>
      <c r="AK109" s="451"/>
      <c r="AL109" s="451"/>
      <c r="AM109" s="451"/>
      <c r="AN109" s="451"/>
      <c r="AO109" s="451"/>
    </row>
    <row r="110" spans="1:41" ht="13.5" thickTop="1"/>
    <row r="111" spans="1:41">
      <c r="A111" s="307" t="s">
        <v>1112</v>
      </c>
    </row>
  </sheetData>
  <mergeCells count="9">
    <mergeCell ref="AN20:AN21"/>
    <mergeCell ref="AO20:AO21"/>
    <mergeCell ref="A1:AO1"/>
    <mergeCell ref="A2:AO2"/>
    <mergeCell ref="A3:AO3"/>
    <mergeCell ref="A4:AO4"/>
    <mergeCell ref="A5:AO5"/>
    <mergeCell ref="AN7:AN8"/>
    <mergeCell ref="AO7:AO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8"/>
  <sheetViews>
    <sheetView zoomScaleNormal="100" workbookViewId="0">
      <selection activeCell="A4" sqref="A4:M4"/>
    </sheetView>
  </sheetViews>
  <sheetFormatPr defaultRowHeight="12.75"/>
  <cols>
    <col min="1" max="1" width="44.140625" style="306" customWidth="1"/>
    <col min="2" max="11" width="8.7109375" style="306" customWidth="1"/>
    <col min="12" max="13" width="15.7109375" style="306" customWidth="1"/>
    <col min="14" max="256" width="9.140625" style="306"/>
    <col min="257" max="257" width="44.140625" style="306" customWidth="1"/>
    <col min="258" max="267" width="8.7109375" style="306" customWidth="1"/>
    <col min="268" max="269" width="15.7109375" style="306" customWidth="1"/>
    <col min="270" max="512" width="9.140625" style="306"/>
    <col min="513" max="513" width="44.140625" style="306" customWidth="1"/>
    <col min="514" max="523" width="8.7109375" style="306" customWidth="1"/>
    <col min="524" max="525" width="15.7109375" style="306" customWidth="1"/>
    <col min="526" max="768" width="9.140625" style="306"/>
    <col min="769" max="769" width="44.140625" style="306" customWidth="1"/>
    <col min="770" max="779" width="8.7109375" style="306" customWidth="1"/>
    <col min="780" max="781" width="15.7109375" style="306" customWidth="1"/>
    <col min="782" max="1024" width="9.140625" style="306"/>
    <col min="1025" max="1025" width="44.140625" style="306" customWidth="1"/>
    <col min="1026" max="1035" width="8.7109375" style="306" customWidth="1"/>
    <col min="1036" max="1037" width="15.7109375" style="306" customWidth="1"/>
    <col min="1038" max="1280" width="9.140625" style="306"/>
    <col min="1281" max="1281" width="44.140625" style="306" customWidth="1"/>
    <col min="1282" max="1291" width="8.7109375" style="306" customWidth="1"/>
    <col min="1292" max="1293" width="15.7109375" style="306" customWidth="1"/>
    <col min="1294" max="1536" width="9.140625" style="306"/>
    <col min="1537" max="1537" width="44.140625" style="306" customWidth="1"/>
    <col min="1538" max="1547" width="8.7109375" style="306" customWidth="1"/>
    <col min="1548" max="1549" width="15.7109375" style="306" customWidth="1"/>
    <col min="1550" max="1792" width="9.140625" style="306"/>
    <col min="1793" max="1793" width="44.140625" style="306" customWidth="1"/>
    <col min="1794" max="1803" width="8.7109375" style="306" customWidth="1"/>
    <col min="1804" max="1805" width="15.7109375" style="306" customWidth="1"/>
    <col min="1806" max="2048" width="9.140625" style="306"/>
    <col min="2049" max="2049" width="44.140625" style="306" customWidth="1"/>
    <col min="2050" max="2059" width="8.7109375" style="306" customWidth="1"/>
    <col min="2060" max="2061" width="15.7109375" style="306" customWidth="1"/>
    <col min="2062" max="2304" width="9.140625" style="306"/>
    <col min="2305" max="2305" width="44.140625" style="306" customWidth="1"/>
    <col min="2306" max="2315" width="8.7109375" style="306" customWidth="1"/>
    <col min="2316" max="2317" width="15.7109375" style="306" customWidth="1"/>
    <col min="2318" max="2560" width="9.140625" style="306"/>
    <col min="2561" max="2561" width="44.140625" style="306" customWidth="1"/>
    <col min="2562" max="2571" width="8.7109375" style="306" customWidth="1"/>
    <col min="2572" max="2573" width="15.7109375" style="306" customWidth="1"/>
    <col min="2574" max="2816" width="9.140625" style="306"/>
    <col min="2817" max="2817" width="44.140625" style="306" customWidth="1"/>
    <col min="2818" max="2827" width="8.7109375" style="306" customWidth="1"/>
    <col min="2828" max="2829" width="15.7109375" style="306" customWidth="1"/>
    <col min="2830" max="3072" width="9.140625" style="306"/>
    <col min="3073" max="3073" width="44.140625" style="306" customWidth="1"/>
    <col min="3074" max="3083" width="8.7109375" style="306" customWidth="1"/>
    <col min="3084" max="3085" width="15.7109375" style="306" customWidth="1"/>
    <col min="3086" max="3328" width="9.140625" style="306"/>
    <col min="3329" max="3329" width="44.140625" style="306" customWidth="1"/>
    <col min="3330" max="3339" width="8.7109375" style="306" customWidth="1"/>
    <col min="3340" max="3341" width="15.7109375" style="306" customWidth="1"/>
    <col min="3342" max="3584" width="9.140625" style="306"/>
    <col min="3585" max="3585" width="44.140625" style="306" customWidth="1"/>
    <col min="3586" max="3595" width="8.7109375" style="306" customWidth="1"/>
    <col min="3596" max="3597" width="15.7109375" style="306" customWidth="1"/>
    <col min="3598" max="3840" width="9.140625" style="306"/>
    <col min="3841" max="3841" width="44.140625" style="306" customWidth="1"/>
    <col min="3842" max="3851" width="8.7109375" style="306" customWidth="1"/>
    <col min="3852" max="3853" width="15.7109375" style="306" customWidth="1"/>
    <col min="3854" max="4096" width="9.140625" style="306"/>
    <col min="4097" max="4097" width="44.140625" style="306" customWidth="1"/>
    <col min="4098" max="4107" width="8.7109375" style="306" customWidth="1"/>
    <col min="4108" max="4109" width="15.7109375" style="306" customWidth="1"/>
    <col min="4110" max="4352" width="9.140625" style="306"/>
    <col min="4353" max="4353" width="44.140625" style="306" customWidth="1"/>
    <col min="4354" max="4363" width="8.7109375" style="306" customWidth="1"/>
    <col min="4364" max="4365" width="15.7109375" style="306" customWidth="1"/>
    <col min="4366" max="4608" width="9.140625" style="306"/>
    <col min="4609" max="4609" width="44.140625" style="306" customWidth="1"/>
    <col min="4610" max="4619" width="8.7109375" style="306" customWidth="1"/>
    <col min="4620" max="4621" width="15.7109375" style="306" customWidth="1"/>
    <col min="4622" max="4864" width="9.140625" style="306"/>
    <col min="4865" max="4865" width="44.140625" style="306" customWidth="1"/>
    <col min="4866" max="4875" width="8.7109375" style="306" customWidth="1"/>
    <col min="4876" max="4877" width="15.7109375" style="306" customWidth="1"/>
    <col min="4878" max="5120" width="9.140625" style="306"/>
    <col min="5121" max="5121" width="44.140625" style="306" customWidth="1"/>
    <col min="5122" max="5131" width="8.7109375" style="306" customWidth="1"/>
    <col min="5132" max="5133" width="15.7109375" style="306" customWidth="1"/>
    <col min="5134" max="5376" width="9.140625" style="306"/>
    <col min="5377" max="5377" width="44.140625" style="306" customWidth="1"/>
    <col min="5378" max="5387" width="8.7109375" style="306" customWidth="1"/>
    <col min="5388" max="5389" width="15.7109375" style="306" customWidth="1"/>
    <col min="5390" max="5632" width="9.140625" style="306"/>
    <col min="5633" max="5633" width="44.140625" style="306" customWidth="1"/>
    <col min="5634" max="5643" width="8.7109375" style="306" customWidth="1"/>
    <col min="5644" max="5645" width="15.7109375" style="306" customWidth="1"/>
    <col min="5646" max="5888" width="9.140625" style="306"/>
    <col min="5889" max="5889" width="44.140625" style="306" customWidth="1"/>
    <col min="5890" max="5899" width="8.7109375" style="306" customWidth="1"/>
    <col min="5900" max="5901" width="15.7109375" style="306" customWidth="1"/>
    <col min="5902" max="6144" width="9.140625" style="306"/>
    <col min="6145" max="6145" width="44.140625" style="306" customWidth="1"/>
    <col min="6146" max="6155" width="8.7109375" style="306" customWidth="1"/>
    <col min="6156" max="6157" width="15.7109375" style="306" customWidth="1"/>
    <col min="6158" max="6400" width="9.140625" style="306"/>
    <col min="6401" max="6401" width="44.140625" style="306" customWidth="1"/>
    <col min="6402" max="6411" width="8.7109375" style="306" customWidth="1"/>
    <col min="6412" max="6413" width="15.7109375" style="306" customWidth="1"/>
    <col min="6414" max="6656" width="9.140625" style="306"/>
    <col min="6657" max="6657" width="44.140625" style="306" customWidth="1"/>
    <col min="6658" max="6667" width="8.7109375" style="306" customWidth="1"/>
    <col min="6668" max="6669" width="15.7109375" style="306" customWidth="1"/>
    <col min="6670" max="6912" width="9.140625" style="306"/>
    <col min="6913" max="6913" width="44.140625" style="306" customWidth="1"/>
    <col min="6914" max="6923" width="8.7109375" style="306" customWidth="1"/>
    <col min="6924" max="6925" width="15.7109375" style="306" customWidth="1"/>
    <col min="6926" max="7168" width="9.140625" style="306"/>
    <col min="7169" max="7169" width="44.140625" style="306" customWidth="1"/>
    <col min="7170" max="7179" width="8.7109375" style="306" customWidth="1"/>
    <col min="7180" max="7181" width="15.7109375" style="306" customWidth="1"/>
    <col min="7182" max="7424" width="9.140625" style="306"/>
    <col min="7425" max="7425" width="44.140625" style="306" customWidth="1"/>
    <col min="7426" max="7435" width="8.7109375" style="306" customWidth="1"/>
    <col min="7436" max="7437" width="15.7109375" style="306" customWidth="1"/>
    <col min="7438" max="7680" width="9.140625" style="306"/>
    <col min="7681" max="7681" width="44.140625" style="306" customWidth="1"/>
    <col min="7682" max="7691" width="8.7109375" style="306" customWidth="1"/>
    <col min="7692" max="7693" width="15.7109375" style="306" customWidth="1"/>
    <col min="7694" max="7936" width="9.140625" style="306"/>
    <col min="7937" max="7937" width="44.140625" style="306" customWidth="1"/>
    <col min="7938" max="7947" width="8.7109375" style="306" customWidth="1"/>
    <col min="7948" max="7949" width="15.7109375" style="306" customWidth="1"/>
    <col min="7950" max="8192" width="9.140625" style="306"/>
    <col min="8193" max="8193" width="44.140625" style="306" customWidth="1"/>
    <col min="8194" max="8203" width="8.7109375" style="306" customWidth="1"/>
    <col min="8204" max="8205" width="15.7109375" style="306" customWidth="1"/>
    <col min="8206" max="8448" width="9.140625" style="306"/>
    <col min="8449" max="8449" width="44.140625" style="306" customWidth="1"/>
    <col min="8450" max="8459" width="8.7109375" style="306" customWidth="1"/>
    <col min="8460" max="8461" width="15.7109375" style="306" customWidth="1"/>
    <col min="8462" max="8704" width="9.140625" style="306"/>
    <col min="8705" max="8705" width="44.140625" style="306" customWidth="1"/>
    <col min="8706" max="8715" width="8.7109375" style="306" customWidth="1"/>
    <col min="8716" max="8717" width="15.7109375" style="306" customWidth="1"/>
    <col min="8718" max="8960" width="9.140625" style="306"/>
    <col min="8961" max="8961" width="44.140625" style="306" customWidth="1"/>
    <col min="8962" max="8971" width="8.7109375" style="306" customWidth="1"/>
    <col min="8972" max="8973" width="15.7109375" style="306" customWidth="1"/>
    <col min="8974" max="9216" width="9.140625" style="306"/>
    <col min="9217" max="9217" width="44.140625" style="306" customWidth="1"/>
    <col min="9218" max="9227" width="8.7109375" style="306" customWidth="1"/>
    <col min="9228" max="9229" width="15.7109375" style="306" customWidth="1"/>
    <col min="9230" max="9472" width="9.140625" style="306"/>
    <col min="9473" max="9473" width="44.140625" style="306" customWidth="1"/>
    <col min="9474" max="9483" width="8.7109375" style="306" customWidth="1"/>
    <col min="9484" max="9485" width="15.7109375" style="306" customWidth="1"/>
    <col min="9486" max="9728" width="9.140625" style="306"/>
    <col min="9729" max="9729" width="44.140625" style="306" customWidth="1"/>
    <col min="9730" max="9739" width="8.7109375" style="306" customWidth="1"/>
    <col min="9740" max="9741" width="15.7109375" style="306" customWidth="1"/>
    <col min="9742" max="9984" width="9.140625" style="306"/>
    <col min="9985" max="9985" width="44.140625" style="306" customWidth="1"/>
    <col min="9986" max="9995" width="8.7109375" style="306" customWidth="1"/>
    <col min="9996" max="9997" width="15.7109375" style="306" customWidth="1"/>
    <col min="9998" max="10240" width="9.140625" style="306"/>
    <col min="10241" max="10241" width="44.140625" style="306" customWidth="1"/>
    <col min="10242" max="10251" width="8.7109375" style="306" customWidth="1"/>
    <col min="10252" max="10253" width="15.7109375" style="306" customWidth="1"/>
    <col min="10254" max="10496" width="9.140625" style="306"/>
    <col min="10497" max="10497" width="44.140625" style="306" customWidth="1"/>
    <col min="10498" max="10507" width="8.7109375" style="306" customWidth="1"/>
    <col min="10508" max="10509" width="15.7109375" style="306" customWidth="1"/>
    <col min="10510" max="10752" width="9.140625" style="306"/>
    <col min="10753" max="10753" width="44.140625" style="306" customWidth="1"/>
    <col min="10754" max="10763" width="8.7109375" style="306" customWidth="1"/>
    <col min="10764" max="10765" width="15.7109375" style="306" customWidth="1"/>
    <col min="10766" max="11008" width="9.140625" style="306"/>
    <col min="11009" max="11009" width="44.140625" style="306" customWidth="1"/>
    <col min="11010" max="11019" width="8.7109375" style="306" customWidth="1"/>
    <col min="11020" max="11021" width="15.7109375" style="306" customWidth="1"/>
    <col min="11022" max="11264" width="9.140625" style="306"/>
    <col min="11265" max="11265" width="44.140625" style="306" customWidth="1"/>
    <col min="11266" max="11275" width="8.7109375" style="306" customWidth="1"/>
    <col min="11276" max="11277" width="15.7109375" style="306" customWidth="1"/>
    <col min="11278" max="11520" width="9.140625" style="306"/>
    <col min="11521" max="11521" width="44.140625" style="306" customWidth="1"/>
    <col min="11522" max="11531" width="8.7109375" style="306" customWidth="1"/>
    <col min="11532" max="11533" width="15.7109375" style="306" customWidth="1"/>
    <col min="11534" max="11776" width="9.140625" style="306"/>
    <col min="11777" max="11777" width="44.140625" style="306" customWidth="1"/>
    <col min="11778" max="11787" width="8.7109375" style="306" customWidth="1"/>
    <col min="11788" max="11789" width="15.7109375" style="306" customWidth="1"/>
    <col min="11790" max="12032" width="9.140625" style="306"/>
    <col min="12033" max="12033" width="44.140625" style="306" customWidth="1"/>
    <col min="12034" max="12043" width="8.7109375" style="306" customWidth="1"/>
    <col min="12044" max="12045" width="15.7109375" style="306" customWidth="1"/>
    <col min="12046" max="12288" width="9.140625" style="306"/>
    <col min="12289" max="12289" width="44.140625" style="306" customWidth="1"/>
    <col min="12290" max="12299" width="8.7109375" style="306" customWidth="1"/>
    <col min="12300" max="12301" width="15.7109375" style="306" customWidth="1"/>
    <col min="12302" max="12544" width="9.140625" style="306"/>
    <col min="12545" max="12545" width="44.140625" style="306" customWidth="1"/>
    <col min="12546" max="12555" width="8.7109375" style="306" customWidth="1"/>
    <col min="12556" max="12557" width="15.7109375" style="306" customWidth="1"/>
    <col min="12558" max="12800" width="9.140625" style="306"/>
    <col min="12801" max="12801" width="44.140625" style="306" customWidth="1"/>
    <col min="12802" max="12811" width="8.7109375" style="306" customWidth="1"/>
    <col min="12812" max="12813" width="15.7109375" style="306" customWidth="1"/>
    <col min="12814" max="13056" width="9.140625" style="306"/>
    <col min="13057" max="13057" width="44.140625" style="306" customWidth="1"/>
    <col min="13058" max="13067" width="8.7109375" style="306" customWidth="1"/>
    <col min="13068" max="13069" width="15.7109375" style="306" customWidth="1"/>
    <col min="13070" max="13312" width="9.140625" style="306"/>
    <col min="13313" max="13313" width="44.140625" style="306" customWidth="1"/>
    <col min="13314" max="13323" width="8.7109375" style="306" customWidth="1"/>
    <col min="13324" max="13325" width="15.7109375" style="306" customWidth="1"/>
    <col min="13326" max="13568" width="9.140625" style="306"/>
    <col min="13569" max="13569" width="44.140625" style="306" customWidth="1"/>
    <col min="13570" max="13579" width="8.7109375" style="306" customWidth="1"/>
    <col min="13580" max="13581" width="15.7109375" style="306" customWidth="1"/>
    <col min="13582" max="13824" width="9.140625" style="306"/>
    <col min="13825" max="13825" width="44.140625" style="306" customWidth="1"/>
    <col min="13826" max="13835" width="8.7109375" style="306" customWidth="1"/>
    <col min="13836" max="13837" width="15.7109375" style="306" customWidth="1"/>
    <col min="13838" max="14080" width="9.140625" style="306"/>
    <col min="14081" max="14081" width="44.140625" style="306" customWidth="1"/>
    <col min="14082" max="14091" width="8.7109375" style="306" customWidth="1"/>
    <col min="14092" max="14093" width="15.7109375" style="306" customWidth="1"/>
    <col min="14094" max="14336" width="9.140625" style="306"/>
    <col min="14337" max="14337" width="44.140625" style="306" customWidth="1"/>
    <col min="14338" max="14347" width="8.7109375" style="306" customWidth="1"/>
    <col min="14348" max="14349" width="15.7109375" style="306" customWidth="1"/>
    <col min="14350" max="14592" width="9.140625" style="306"/>
    <col min="14593" max="14593" width="44.140625" style="306" customWidth="1"/>
    <col min="14594" max="14603" width="8.7109375" style="306" customWidth="1"/>
    <col min="14604" max="14605" width="15.7109375" style="306" customWidth="1"/>
    <col min="14606" max="14848" width="9.140625" style="306"/>
    <col min="14849" max="14849" width="44.140625" style="306" customWidth="1"/>
    <col min="14850" max="14859" width="8.7109375" style="306" customWidth="1"/>
    <col min="14860" max="14861" width="15.7109375" style="306" customWidth="1"/>
    <col min="14862" max="15104" width="9.140625" style="306"/>
    <col min="15105" max="15105" width="44.140625" style="306" customWidth="1"/>
    <col min="15106" max="15115" width="8.7109375" style="306" customWidth="1"/>
    <col min="15116" max="15117" width="15.7109375" style="306" customWidth="1"/>
    <col min="15118" max="15360" width="9.140625" style="306"/>
    <col min="15361" max="15361" width="44.140625" style="306" customWidth="1"/>
    <col min="15362" max="15371" width="8.7109375" style="306" customWidth="1"/>
    <col min="15372" max="15373" width="15.7109375" style="306" customWidth="1"/>
    <col min="15374" max="15616" width="9.140625" style="306"/>
    <col min="15617" max="15617" width="44.140625" style="306" customWidth="1"/>
    <col min="15618" max="15627" width="8.7109375" style="306" customWidth="1"/>
    <col min="15628" max="15629" width="15.7109375" style="306" customWidth="1"/>
    <col min="15630" max="15872" width="9.140625" style="306"/>
    <col min="15873" max="15873" width="44.140625" style="306" customWidth="1"/>
    <col min="15874" max="15883" width="8.7109375" style="306" customWidth="1"/>
    <col min="15884" max="15885" width="15.7109375" style="306" customWidth="1"/>
    <col min="15886" max="16128" width="9.140625" style="306"/>
    <col min="16129" max="16129" width="44.140625" style="306" customWidth="1"/>
    <col min="16130" max="16139" width="8.7109375" style="306" customWidth="1"/>
    <col min="16140" max="16141" width="15.7109375" style="306" customWidth="1"/>
    <col min="16142" max="16384" width="9.140625" style="306"/>
  </cols>
  <sheetData>
    <row r="1" spans="1:13" ht="18">
      <c r="A1" s="519"/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</row>
    <row r="2" spans="1:13" ht="18">
      <c r="A2" s="520" t="s">
        <v>137</v>
      </c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</row>
    <row r="3" spans="1:13" ht="18">
      <c r="A3" s="521" t="s">
        <v>1020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</row>
    <row r="4" spans="1:13" ht="18">
      <c r="A4" s="520" t="s">
        <v>1017</v>
      </c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  <c r="M4" s="520"/>
    </row>
    <row r="5" spans="1:13" ht="18">
      <c r="A5" s="520"/>
      <c r="B5" s="520"/>
      <c r="C5" s="520"/>
      <c r="D5" s="520"/>
      <c r="E5" s="520"/>
      <c r="F5" s="520"/>
      <c r="G5" s="520"/>
      <c r="H5" s="520"/>
      <c r="I5" s="520"/>
      <c r="J5" s="520"/>
      <c r="K5" s="520"/>
      <c r="L5" s="520"/>
      <c r="M5" s="520"/>
    </row>
    <row r="6" spans="1:13" ht="13.5" thickBot="1">
      <c r="A6" s="307"/>
      <c r="B6" s="437"/>
      <c r="C6" s="437"/>
      <c r="D6" s="437"/>
      <c r="E6" s="437"/>
      <c r="F6" s="437"/>
      <c r="G6" s="437"/>
      <c r="H6" s="437"/>
      <c r="I6" s="437"/>
      <c r="J6" s="437"/>
    </row>
    <row r="7" spans="1:13" ht="20.100000000000001" customHeight="1" thickBot="1">
      <c r="A7" s="453"/>
      <c r="B7" s="454" t="s">
        <v>1021</v>
      </c>
      <c r="C7" s="454"/>
      <c r="D7" s="454"/>
      <c r="E7" s="454"/>
      <c r="F7" s="454"/>
      <c r="G7" s="454"/>
      <c r="H7" s="454"/>
      <c r="I7" s="454"/>
      <c r="J7" s="454"/>
      <c r="K7" s="454"/>
      <c r="L7" s="522" t="s">
        <v>1022</v>
      </c>
      <c r="M7" s="523" t="s">
        <v>1023</v>
      </c>
    </row>
    <row r="8" spans="1:13" ht="13.5" thickBot="1">
      <c r="A8" s="438"/>
      <c r="B8" s="456" t="s">
        <v>138</v>
      </c>
      <c r="C8" s="456" t="s">
        <v>139</v>
      </c>
      <c r="D8" s="456" t="s">
        <v>140</v>
      </c>
      <c r="E8" s="456" t="s">
        <v>141</v>
      </c>
      <c r="F8" s="456" t="s">
        <v>142</v>
      </c>
      <c r="G8" s="456" t="s">
        <v>143</v>
      </c>
      <c r="H8" s="456" t="s">
        <v>144</v>
      </c>
      <c r="I8" s="456" t="s">
        <v>145</v>
      </c>
      <c r="J8" s="456" t="s">
        <v>315</v>
      </c>
      <c r="K8" s="456" t="s">
        <v>71</v>
      </c>
      <c r="L8" s="522"/>
      <c r="M8" s="523"/>
    </row>
    <row r="9" spans="1:13">
      <c r="A9" s="458" t="s">
        <v>1024</v>
      </c>
      <c r="B9" s="459">
        <v>13</v>
      </c>
      <c r="C9" s="459">
        <v>43</v>
      </c>
      <c r="D9" s="459">
        <v>39</v>
      </c>
      <c r="E9" s="459">
        <v>2</v>
      </c>
      <c r="F9" s="459">
        <v>13</v>
      </c>
      <c r="G9" s="459">
        <v>11</v>
      </c>
      <c r="H9" s="459">
        <v>3</v>
      </c>
      <c r="I9" s="459">
        <v>41</v>
      </c>
      <c r="J9" s="459">
        <v>26</v>
      </c>
      <c r="K9" s="459">
        <v>191</v>
      </c>
      <c r="L9" s="459">
        <v>0</v>
      </c>
      <c r="M9" s="459">
        <v>191</v>
      </c>
    </row>
    <row r="10" spans="1:13">
      <c r="A10" s="308" t="s">
        <v>1025</v>
      </c>
      <c r="B10" s="439">
        <v>1</v>
      </c>
      <c r="C10" s="439">
        <v>4</v>
      </c>
      <c r="D10" s="439">
        <v>2</v>
      </c>
      <c r="E10" s="439" t="s">
        <v>1026</v>
      </c>
      <c r="F10" s="439">
        <v>1</v>
      </c>
      <c r="G10" s="439" t="s">
        <v>1026</v>
      </c>
      <c r="H10" s="439" t="s">
        <v>1026</v>
      </c>
      <c r="I10" s="439">
        <v>3</v>
      </c>
      <c r="J10" s="439">
        <v>1</v>
      </c>
      <c r="K10" s="439">
        <v>12</v>
      </c>
      <c r="L10" s="439" t="s">
        <v>1026</v>
      </c>
      <c r="M10" s="439">
        <v>12</v>
      </c>
    </row>
    <row r="11" spans="1:13">
      <c r="A11" s="308" t="s">
        <v>1027</v>
      </c>
      <c r="B11" s="439">
        <v>1</v>
      </c>
      <c r="C11" s="439">
        <v>7</v>
      </c>
      <c r="D11" s="439">
        <v>18</v>
      </c>
      <c r="E11" s="439" t="s">
        <v>1026</v>
      </c>
      <c r="F11" s="439">
        <v>1</v>
      </c>
      <c r="G11" s="439">
        <v>2</v>
      </c>
      <c r="H11" s="439">
        <v>1</v>
      </c>
      <c r="I11" s="439">
        <v>9</v>
      </c>
      <c r="J11" s="439">
        <v>4</v>
      </c>
      <c r="K11" s="439">
        <v>43</v>
      </c>
      <c r="L11" s="439" t="s">
        <v>1026</v>
      </c>
      <c r="M11" s="439">
        <v>43</v>
      </c>
    </row>
    <row r="12" spans="1:13">
      <c r="A12" s="308" t="s">
        <v>959</v>
      </c>
      <c r="B12" s="439">
        <v>1</v>
      </c>
      <c r="C12" s="439">
        <v>7</v>
      </c>
      <c r="D12" s="439">
        <v>9</v>
      </c>
      <c r="E12" s="439" t="s">
        <v>1026</v>
      </c>
      <c r="F12" s="439" t="s">
        <v>1026</v>
      </c>
      <c r="G12" s="439">
        <v>1</v>
      </c>
      <c r="H12" s="439">
        <v>2</v>
      </c>
      <c r="I12" s="439">
        <v>4</v>
      </c>
      <c r="J12" s="439">
        <v>8</v>
      </c>
      <c r="K12" s="439">
        <v>32</v>
      </c>
      <c r="L12" s="439" t="s">
        <v>1026</v>
      </c>
      <c r="M12" s="439">
        <v>32</v>
      </c>
    </row>
    <row r="13" spans="1:13">
      <c r="A13" s="308" t="s">
        <v>961</v>
      </c>
      <c r="B13" s="439">
        <v>3</v>
      </c>
      <c r="C13" s="439">
        <v>3</v>
      </c>
      <c r="D13" s="439">
        <v>1</v>
      </c>
      <c r="E13" s="439" t="s">
        <v>1026</v>
      </c>
      <c r="F13" s="439">
        <v>3</v>
      </c>
      <c r="G13" s="439">
        <v>1</v>
      </c>
      <c r="H13" s="439" t="s">
        <v>1026</v>
      </c>
      <c r="I13" s="439">
        <v>3</v>
      </c>
      <c r="J13" s="439">
        <v>3</v>
      </c>
      <c r="K13" s="439">
        <v>17</v>
      </c>
      <c r="L13" s="439" t="s">
        <v>1026</v>
      </c>
      <c r="M13" s="439">
        <v>17</v>
      </c>
    </row>
    <row r="14" spans="1:13">
      <c r="A14" s="308" t="s">
        <v>965</v>
      </c>
      <c r="B14" s="439">
        <v>1</v>
      </c>
      <c r="C14" s="439">
        <v>4</v>
      </c>
      <c r="D14" s="439">
        <v>3</v>
      </c>
      <c r="E14" s="439" t="s">
        <v>1026</v>
      </c>
      <c r="F14" s="439">
        <v>2</v>
      </c>
      <c r="G14" s="439">
        <v>2</v>
      </c>
      <c r="H14" s="439" t="s">
        <v>1026</v>
      </c>
      <c r="I14" s="439">
        <v>6</v>
      </c>
      <c r="J14" s="439">
        <v>1</v>
      </c>
      <c r="K14" s="439">
        <v>19</v>
      </c>
      <c r="L14" s="439" t="s">
        <v>1026</v>
      </c>
      <c r="M14" s="439">
        <v>19</v>
      </c>
    </row>
    <row r="15" spans="1:13">
      <c r="A15" s="308" t="s">
        <v>966</v>
      </c>
      <c r="B15" s="439">
        <v>1</v>
      </c>
      <c r="C15" s="439">
        <v>2</v>
      </c>
      <c r="D15" s="439">
        <v>2</v>
      </c>
      <c r="E15" s="439" t="s">
        <v>1026</v>
      </c>
      <c r="F15" s="439">
        <v>1</v>
      </c>
      <c r="G15" s="439">
        <v>1</v>
      </c>
      <c r="H15" s="439" t="s">
        <v>1026</v>
      </c>
      <c r="I15" s="439">
        <v>3</v>
      </c>
      <c r="J15" s="439">
        <v>2</v>
      </c>
      <c r="K15" s="439">
        <v>12</v>
      </c>
      <c r="L15" s="439" t="s">
        <v>1026</v>
      </c>
      <c r="M15" s="439">
        <v>12</v>
      </c>
    </row>
    <row r="16" spans="1:13">
      <c r="A16" s="308" t="s">
        <v>962</v>
      </c>
      <c r="B16" s="439">
        <v>2</v>
      </c>
      <c r="C16" s="439">
        <v>3</v>
      </c>
      <c r="D16" s="439">
        <v>1</v>
      </c>
      <c r="E16" s="439">
        <v>1</v>
      </c>
      <c r="F16" s="439" t="s">
        <v>1026</v>
      </c>
      <c r="G16" s="439">
        <v>2</v>
      </c>
      <c r="H16" s="439" t="s">
        <v>1026</v>
      </c>
      <c r="I16" s="439">
        <v>3</v>
      </c>
      <c r="J16" s="439">
        <v>1</v>
      </c>
      <c r="K16" s="439">
        <v>13</v>
      </c>
      <c r="L16" s="439" t="s">
        <v>1026</v>
      </c>
      <c r="M16" s="439">
        <v>13</v>
      </c>
    </row>
    <row r="17" spans="1:13">
      <c r="A17" s="308" t="s">
        <v>1028</v>
      </c>
      <c r="B17" s="439">
        <v>2</v>
      </c>
      <c r="C17" s="439">
        <v>10</v>
      </c>
      <c r="D17" s="439">
        <v>2</v>
      </c>
      <c r="E17" s="439">
        <v>1</v>
      </c>
      <c r="F17" s="439">
        <v>5</v>
      </c>
      <c r="G17" s="439">
        <v>1</v>
      </c>
      <c r="H17" s="439" t="s">
        <v>1026</v>
      </c>
      <c r="I17" s="439">
        <v>7</v>
      </c>
      <c r="J17" s="439">
        <v>6</v>
      </c>
      <c r="K17" s="439">
        <v>34</v>
      </c>
      <c r="L17" s="439" t="s">
        <v>1026</v>
      </c>
      <c r="M17" s="439">
        <v>34</v>
      </c>
    </row>
    <row r="18" spans="1:13">
      <c r="A18" s="308" t="s">
        <v>1029</v>
      </c>
      <c r="B18" s="439" t="s">
        <v>1026</v>
      </c>
      <c r="C18" s="439">
        <v>2</v>
      </c>
      <c r="D18" s="439">
        <v>1</v>
      </c>
      <c r="E18" s="439" t="s">
        <v>1026</v>
      </c>
      <c r="F18" s="439" t="s">
        <v>1026</v>
      </c>
      <c r="G18" s="439" t="s">
        <v>1026</v>
      </c>
      <c r="H18" s="439" t="s">
        <v>1026</v>
      </c>
      <c r="I18" s="439">
        <v>2</v>
      </c>
      <c r="J18" s="439" t="s">
        <v>1026</v>
      </c>
      <c r="K18" s="439">
        <v>5</v>
      </c>
      <c r="L18" s="439" t="s">
        <v>1026</v>
      </c>
      <c r="M18" s="439">
        <v>5</v>
      </c>
    </row>
    <row r="19" spans="1:13">
      <c r="A19" s="308" t="s">
        <v>1030</v>
      </c>
      <c r="B19" s="439">
        <v>1</v>
      </c>
      <c r="C19" s="439">
        <v>1</v>
      </c>
      <c r="D19" s="439" t="s">
        <v>1026</v>
      </c>
      <c r="E19" s="439" t="s">
        <v>1026</v>
      </c>
      <c r="F19" s="439" t="s">
        <v>1026</v>
      </c>
      <c r="G19" s="439">
        <v>1</v>
      </c>
      <c r="H19" s="439" t="s">
        <v>1026</v>
      </c>
      <c r="I19" s="439">
        <v>1</v>
      </c>
      <c r="J19" s="439" t="s">
        <v>1026</v>
      </c>
      <c r="K19" s="439">
        <v>4</v>
      </c>
      <c r="L19" s="439" t="s">
        <v>1026</v>
      </c>
      <c r="M19" s="439">
        <v>4</v>
      </c>
    </row>
    <row r="20" spans="1:13" hidden="1">
      <c r="A20" s="438"/>
      <c r="B20" s="440" t="s">
        <v>1031</v>
      </c>
      <c r="C20" s="440"/>
      <c r="D20" s="440"/>
      <c r="E20" s="440"/>
      <c r="F20" s="440"/>
      <c r="G20" s="440"/>
      <c r="H20" s="440"/>
      <c r="I20" s="440"/>
      <c r="J20" s="440"/>
      <c r="K20" s="441"/>
      <c r="L20" s="517" t="s">
        <v>1032</v>
      </c>
      <c r="M20" s="517" t="s">
        <v>1023</v>
      </c>
    </row>
    <row r="21" spans="1:13" ht="13.5" hidden="1" customHeight="1" thickBot="1">
      <c r="A21" s="442"/>
      <c r="B21" s="443" t="s">
        <v>57</v>
      </c>
      <c r="C21" s="443" t="s">
        <v>58</v>
      </c>
      <c r="D21" s="443" t="s">
        <v>59</v>
      </c>
      <c r="E21" s="443" t="s">
        <v>60</v>
      </c>
      <c r="F21" s="443" t="s">
        <v>65</v>
      </c>
      <c r="G21" s="443" t="s">
        <v>66</v>
      </c>
      <c r="H21" s="443" t="s">
        <v>67</v>
      </c>
      <c r="I21" s="443" t="s">
        <v>68</v>
      </c>
      <c r="J21" s="443" t="s">
        <v>69</v>
      </c>
      <c r="K21" s="444" t="s">
        <v>71</v>
      </c>
      <c r="L21" s="518"/>
      <c r="M21" s="518"/>
    </row>
    <row r="22" spans="1:13">
      <c r="A22" s="445" t="s">
        <v>1033</v>
      </c>
      <c r="B22" s="446">
        <v>17</v>
      </c>
      <c r="C22" s="446">
        <v>52</v>
      </c>
      <c r="D22" s="446">
        <v>27</v>
      </c>
      <c r="E22" s="446">
        <v>4</v>
      </c>
      <c r="F22" s="446">
        <v>13</v>
      </c>
      <c r="G22" s="446">
        <v>8</v>
      </c>
      <c r="H22" s="446">
        <v>2</v>
      </c>
      <c r="I22" s="446">
        <v>9</v>
      </c>
      <c r="J22" s="446">
        <v>21</v>
      </c>
      <c r="K22" s="446">
        <v>153</v>
      </c>
      <c r="L22" s="446">
        <v>0</v>
      </c>
      <c r="M22" s="446">
        <v>153</v>
      </c>
    </row>
    <row r="23" spans="1:13">
      <c r="A23" s="447" t="s">
        <v>77</v>
      </c>
      <c r="B23" s="448">
        <v>1</v>
      </c>
      <c r="C23" s="448">
        <v>5</v>
      </c>
      <c r="D23" s="448">
        <v>1</v>
      </c>
      <c r="E23" s="448">
        <v>0</v>
      </c>
      <c r="F23" s="448">
        <v>0</v>
      </c>
      <c r="G23" s="448">
        <v>3</v>
      </c>
      <c r="H23" s="448">
        <v>0</v>
      </c>
      <c r="I23" s="448">
        <v>0</v>
      </c>
      <c r="J23" s="448">
        <v>1</v>
      </c>
      <c r="K23" s="448">
        <v>11</v>
      </c>
      <c r="L23" s="448">
        <v>0</v>
      </c>
      <c r="M23" s="448">
        <v>11</v>
      </c>
    </row>
    <row r="24" spans="1:13">
      <c r="A24" s="449" t="s">
        <v>790</v>
      </c>
      <c r="B24" s="439" t="s">
        <v>1026</v>
      </c>
      <c r="C24" s="439">
        <v>1</v>
      </c>
      <c r="D24" s="439" t="s">
        <v>1026</v>
      </c>
      <c r="E24" s="439" t="s">
        <v>1026</v>
      </c>
      <c r="F24" s="439" t="s">
        <v>1026</v>
      </c>
      <c r="G24" s="439">
        <v>1</v>
      </c>
      <c r="H24" s="439" t="s">
        <v>1026</v>
      </c>
      <c r="I24" s="439" t="s">
        <v>1026</v>
      </c>
      <c r="J24" s="439" t="s">
        <v>1026</v>
      </c>
      <c r="K24" s="439">
        <v>2</v>
      </c>
      <c r="L24" s="439" t="s">
        <v>1026</v>
      </c>
      <c r="M24" s="439">
        <v>2</v>
      </c>
    </row>
    <row r="25" spans="1:13">
      <c r="A25" s="449" t="s">
        <v>792</v>
      </c>
      <c r="B25" s="439" t="s">
        <v>1026</v>
      </c>
      <c r="C25" s="439">
        <v>1</v>
      </c>
      <c r="D25" s="439" t="s">
        <v>1026</v>
      </c>
      <c r="E25" s="439" t="s">
        <v>1026</v>
      </c>
      <c r="F25" s="439" t="s">
        <v>1026</v>
      </c>
      <c r="G25" s="439" t="s">
        <v>1026</v>
      </c>
      <c r="H25" s="439" t="s">
        <v>1026</v>
      </c>
      <c r="I25" s="439" t="s">
        <v>1026</v>
      </c>
      <c r="J25" s="439" t="s">
        <v>1026</v>
      </c>
      <c r="K25" s="439">
        <v>1</v>
      </c>
      <c r="L25" s="439" t="s">
        <v>1026</v>
      </c>
      <c r="M25" s="439">
        <v>1</v>
      </c>
    </row>
    <row r="26" spans="1:13">
      <c r="A26" s="449" t="s">
        <v>1118</v>
      </c>
      <c r="B26" s="439" t="s">
        <v>1026</v>
      </c>
      <c r="C26" s="439">
        <v>1</v>
      </c>
      <c r="D26" s="439" t="s">
        <v>1026</v>
      </c>
      <c r="E26" s="439" t="s">
        <v>1026</v>
      </c>
      <c r="F26" s="439" t="s">
        <v>1026</v>
      </c>
      <c r="G26" s="439" t="s">
        <v>1026</v>
      </c>
      <c r="H26" s="439" t="s">
        <v>1026</v>
      </c>
      <c r="I26" s="439" t="s">
        <v>1026</v>
      </c>
      <c r="J26" s="439" t="s">
        <v>1026</v>
      </c>
      <c r="K26" s="439">
        <v>1</v>
      </c>
      <c r="L26" s="439" t="s">
        <v>1026</v>
      </c>
      <c r="M26" s="439">
        <v>1</v>
      </c>
    </row>
    <row r="27" spans="1:13">
      <c r="A27" s="449" t="s">
        <v>1119</v>
      </c>
      <c r="B27" s="439" t="s">
        <v>1026</v>
      </c>
      <c r="C27" s="439" t="s">
        <v>1026</v>
      </c>
      <c r="D27" s="439">
        <v>1</v>
      </c>
      <c r="E27" s="439" t="s">
        <v>1026</v>
      </c>
      <c r="F27" s="439" t="s">
        <v>1026</v>
      </c>
      <c r="G27" s="439" t="s">
        <v>1026</v>
      </c>
      <c r="H27" s="439" t="s">
        <v>1026</v>
      </c>
      <c r="I27" s="439" t="s">
        <v>1026</v>
      </c>
      <c r="J27" s="439" t="s">
        <v>1026</v>
      </c>
      <c r="K27" s="439">
        <v>1</v>
      </c>
      <c r="L27" s="439" t="s">
        <v>1026</v>
      </c>
      <c r="M27" s="439">
        <v>1</v>
      </c>
    </row>
    <row r="28" spans="1:13">
      <c r="A28" s="449" t="s">
        <v>789</v>
      </c>
      <c r="B28" s="439">
        <v>1</v>
      </c>
      <c r="C28" s="439">
        <v>1</v>
      </c>
      <c r="D28" s="439" t="s">
        <v>1026</v>
      </c>
      <c r="E28" s="439" t="s">
        <v>1026</v>
      </c>
      <c r="F28" s="439" t="s">
        <v>1026</v>
      </c>
      <c r="G28" s="439">
        <v>1</v>
      </c>
      <c r="H28" s="439" t="s">
        <v>1026</v>
      </c>
      <c r="I28" s="439" t="s">
        <v>1026</v>
      </c>
      <c r="J28" s="439" t="s">
        <v>1026</v>
      </c>
      <c r="K28" s="439">
        <v>3</v>
      </c>
      <c r="L28" s="439" t="s">
        <v>1026</v>
      </c>
      <c r="M28" s="439">
        <v>3</v>
      </c>
    </row>
    <row r="29" spans="1:13">
      <c r="A29" s="449" t="s">
        <v>791</v>
      </c>
      <c r="B29" s="439" t="s">
        <v>1026</v>
      </c>
      <c r="C29" s="439" t="s">
        <v>1026</v>
      </c>
      <c r="D29" s="439" t="s">
        <v>1026</v>
      </c>
      <c r="E29" s="439" t="s">
        <v>1026</v>
      </c>
      <c r="F29" s="439" t="s">
        <v>1026</v>
      </c>
      <c r="G29" s="439" t="s">
        <v>1026</v>
      </c>
      <c r="H29" s="439" t="s">
        <v>1026</v>
      </c>
      <c r="I29" s="439" t="s">
        <v>1026</v>
      </c>
      <c r="J29" s="439">
        <v>1</v>
      </c>
      <c r="K29" s="439">
        <v>1</v>
      </c>
      <c r="L29" s="439" t="s">
        <v>1026</v>
      </c>
      <c r="M29" s="439">
        <v>1</v>
      </c>
    </row>
    <row r="30" spans="1:13">
      <c r="A30" s="449" t="s">
        <v>922</v>
      </c>
      <c r="B30" s="439" t="s">
        <v>1026</v>
      </c>
      <c r="C30" s="439" t="s">
        <v>1026</v>
      </c>
      <c r="D30" s="439" t="s">
        <v>1026</v>
      </c>
      <c r="E30" s="439" t="s">
        <v>1026</v>
      </c>
      <c r="F30" s="439" t="s">
        <v>1026</v>
      </c>
      <c r="G30" s="439">
        <v>1</v>
      </c>
      <c r="H30" s="439" t="s">
        <v>1026</v>
      </c>
      <c r="I30" s="439" t="s">
        <v>1026</v>
      </c>
      <c r="J30" s="439" t="s">
        <v>1026</v>
      </c>
      <c r="K30" s="439">
        <v>1</v>
      </c>
      <c r="L30" s="439" t="s">
        <v>1026</v>
      </c>
      <c r="M30" s="439">
        <v>1</v>
      </c>
    </row>
    <row r="31" spans="1:13">
      <c r="A31" s="449" t="s">
        <v>788</v>
      </c>
      <c r="B31" s="439" t="s">
        <v>1026</v>
      </c>
      <c r="C31" s="439">
        <v>1</v>
      </c>
      <c r="D31" s="439" t="s">
        <v>1026</v>
      </c>
      <c r="E31" s="439" t="s">
        <v>1026</v>
      </c>
      <c r="F31" s="439" t="s">
        <v>1026</v>
      </c>
      <c r="G31" s="439" t="s">
        <v>1026</v>
      </c>
      <c r="H31" s="439" t="s">
        <v>1026</v>
      </c>
      <c r="I31" s="439" t="s">
        <v>1026</v>
      </c>
      <c r="J31" s="439" t="s">
        <v>1026</v>
      </c>
      <c r="K31" s="439">
        <v>1</v>
      </c>
      <c r="L31" s="439" t="s">
        <v>1026</v>
      </c>
      <c r="M31" s="439">
        <v>1</v>
      </c>
    </row>
    <row r="32" spans="1:13">
      <c r="A32" s="447" t="s">
        <v>78</v>
      </c>
      <c r="B32" s="448">
        <v>1</v>
      </c>
      <c r="C32" s="448">
        <v>15</v>
      </c>
      <c r="D32" s="448">
        <v>18</v>
      </c>
      <c r="E32" s="448">
        <v>0</v>
      </c>
      <c r="F32" s="448">
        <v>0</v>
      </c>
      <c r="G32" s="448">
        <v>0</v>
      </c>
      <c r="H32" s="448">
        <v>2</v>
      </c>
      <c r="I32" s="448">
        <v>1</v>
      </c>
      <c r="J32" s="448">
        <v>6</v>
      </c>
      <c r="K32" s="448">
        <v>43</v>
      </c>
      <c r="L32" s="448">
        <v>0</v>
      </c>
      <c r="M32" s="448">
        <v>43</v>
      </c>
    </row>
    <row r="33" spans="1:13">
      <c r="A33" s="449" t="s">
        <v>811</v>
      </c>
      <c r="B33" s="439" t="s">
        <v>1026</v>
      </c>
      <c r="C33" s="439">
        <v>1</v>
      </c>
      <c r="D33" s="439">
        <v>1</v>
      </c>
      <c r="E33" s="439" t="s">
        <v>1026</v>
      </c>
      <c r="F33" s="439" t="s">
        <v>1026</v>
      </c>
      <c r="G33" s="439" t="s">
        <v>1026</v>
      </c>
      <c r="H33" s="439">
        <v>1</v>
      </c>
      <c r="I33" s="439" t="s">
        <v>1026</v>
      </c>
      <c r="J33" s="439" t="s">
        <v>1026</v>
      </c>
      <c r="K33" s="439">
        <v>3</v>
      </c>
      <c r="L33" s="439" t="s">
        <v>1026</v>
      </c>
      <c r="M33" s="439">
        <v>3</v>
      </c>
    </row>
    <row r="34" spans="1:13">
      <c r="A34" s="449" t="s">
        <v>915</v>
      </c>
      <c r="B34" s="439" t="s">
        <v>1026</v>
      </c>
      <c r="C34" s="439">
        <v>1</v>
      </c>
      <c r="D34" s="439" t="s">
        <v>1026</v>
      </c>
      <c r="E34" s="439" t="s">
        <v>1026</v>
      </c>
      <c r="F34" s="439" t="s">
        <v>1026</v>
      </c>
      <c r="G34" s="439" t="s">
        <v>1026</v>
      </c>
      <c r="H34" s="439" t="s">
        <v>1026</v>
      </c>
      <c r="I34" s="439" t="s">
        <v>1026</v>
      </c>
      <c r="J34" s="439" t="s">
        <v>1026</v>
      </c>
      <c r="K34" s="439">
        <v>1</v>
      </c>
      <c r="L34" s="439" t="s">
        <v>1026</v>
      </c>
      <c r="M34" s="439">
        <v>1</v>
      </c>
    </row>
    <row r="35" spans="1:13">
      <c r="A35" s="449" t="s">
        <v>804</v>
      </c>
      <c r="B35" s="439" t="s">
        <v>1026</v>
      </c>
      <c r="C35" s="439">
        <v>1</v>
      </c>
      <c r="D35" s="439">
        <v>1</v>
      </c>
      <c r="E35" s="439" t="s">
        <v>1026</v>
      </c>
      <c r="F35" s="439" t="s">
        <v>1026</v>
      </c>
      <c r="G35" s="439" t="s">
        <v>1026</v>
      </c>
      <c r="H35" s="439" t="s">
        <v>1026</v>
      </c>
      <c r="I35" s="439" t="s">
        <v>1026</v>
      </c>
      <c r="J35" s="439">
        <v>1</v>
      </c>
      <c r="K35" s="439">
        <v>3</v>
      </c>
      <c r="L35" s="439" t="s">
        <v>1026</v>
      </c>
      <c r="M35" s="439">
        <v>3</v>
      </c>
    </row>
    <row r="36" spans="1:13">
      <c r="A36" s="449" t="s">
        <v>941</v>
      </c>
      <c r="B36" s="439" t="s">
        <v>1026</v>
      </c>
      <c r="C36" s="439">
        <v>1</v>
      </c>
      <c r="D36" s="439" t="s">
        <v>1026</v>
      </c>
      <c r="E36" s="439" t="s">
        <v>1026</v>
      </c>
      <c r="F36" s="439" t="s">
        <v>1026</v>
      </c>
      <c r="G36" s="439" t="s">
        <v>1026</v>
      </c>
      <c r="H36" s="439" t="s">
        <v>1026</v>
      </c>
      <c r="I36" s="439" t="s">
        <v>1026</v>
      </c>
      <c r="J36" s="439">
        <v>1</v>
      </c>
      <c r="K36" s="439">
        <v>2</v>
      </c>
      <c r="L36" s="439" t="s">
        <v>1026</v>
      </c>
      <c r="M36" s="439">
        <v>2</v>
      </c>
    </row>
    <row r="37" spans="1:13">
      <c r="A37" s="449" t="s">
        <v>946</v>
      </c>
      <c r="B37" s="439" t="s">
        <v>1026</v>
      </c>
      <c r="C37" s="439" t="s">
        <v>1026</v>
      </c>
      <c r="D37" s="439">
        <v>1</v>
      </c>
      <c r="E37" s="439" t="s">
        <v>1026</v>
      </c>
      <c r="F37" s="439" t="s">
        <v>1026</v>
      </c>
      <c r="G37" s="439" t="s">
        <v>1026</v>
      </c>
      <c r="H37" s="439" t="s">
        <v>1026</v>
      </c>
      <c r="I37" s="439" t="s">
        <v>1026</v>
      </c>
      <c r="J37" s="439" t="s">
        <v>1026</v>
      </c>
      <c r="K37" s="439">
        <v>1</v>
      </c>
      <c r="L37" s="439" t="s">
        <v>1026</v>
      </c>
      <c r="M37" s="439">
        <v>1</v>
      </c>
    </row>
    <row r="38" spans="1:13">
      <c r="A38" s="449" t="s">
        <v>799</v>
      </c>
      <c r="B38" s="439" t="s">
        <v>1026</v>
      </c>
      <c r="C38" s="439">
        <v>1</v>
      </c>
      <c r="D38" s="439">
        <v>1</v>
      </c>
      <c r="E38" s="439" t="s">
        <v>1026</v>
      </c>
      <c r="F38" s="439" t="s">
        <v>1026</v>
      </c>
      <c r="G38" s="439" t="s">
        <v>1026</v>
      </c>
      <c r="H38" s="439" t="s">
        <v>1026</v>
      </c>
      <c r="I38" s="439" t="s">
        <v>1026</v>
      </c>
      <c r="J38" s="439">
        <v>1</v>
      </c>
      <c r="K38" s="439">
        <v>3</v>
      </c>
      <c r="L38" s="439" t="s">
        <v>1026</v>
      </c>
      <c r="M38" s="439">
        <v>3</v>
      </c>
    </row>
    <row r="39" spans="1:13">
      <c r="A39" s="449" t="s">
        <v>945</v>
      </c>
      <c r="B39" s="439" t="s">
        <v>1026</v>
      </c>
      <c r="C39" s="439" t="s">
        <v>1026</v>
      </c>
      <c r="D39" s="439">
        <v>1</v>
      </c>
      <c r="E39" s="439" t="s">
        <v>1026</v>
      </c>
      <c r="F39" s="439" t="s">
        <v>1026</v>
      </c>
      <c r="G39" s="439" t="s">
        <v>1026</v>
      </c>
      <c r="H39" s="439" t="s">
        <v>1026</v>
      </c>
      <c r="I39" s="439" t="s">
        <v>1026</v>
      </c>
      <c r="J39" s="439" t="s">
        <v>1026</v>
      </c>
      <c r="K39" s="439">
        <v>1</v>
      </c>
      <c r="L39" s="439" t="s">
        <v>1026</v>
      </c>
      <c r="M39" s="439">
        <v>1</v>
      </c>
    </row>
    <row r="40" spans="1:13">
      <c r="A40" s="449" t="s">
        <v>813</v>
      </c>
      <c r="B40" s="439" t="s">
        <v>1026</v>
      </c>
      <c r="C40" s="439">
        <v>1</v>
      </c>
      <c r="D40" s="439">
        <v>1</v>
      </c>
      <c r="E40" s="439" t="s">
        <v>1026</v>
      </c>
      <c r="F40" s="439" t="s">
        <v>1026</v>
      </c>
      <c r="G40" s="439" t="s">
        <v>1026</v>
      </c>
      <c r="H40" s="439" t="s">
        <v>1026</v>
      </c>
      <c r="I40" s="439" t="s">
        <v>1026</v>
      </c>
      <c r="J40" s="439" t="s">
        <v>1026</v>
      </c>
      <c r="K40" s="439">
        <v>2</v>
      </c>
      <c r="L40" s="439" t="s">
        <v>1026</v>
      </c>
      <c r="M40" s="439">
        <v>2</v>
      </c>
    </row>
    <row r="41" spans="1:13">
      <c r="A41" s="449" t="s">
        <v>1120</v>
      </c>
      <c r="B41" s="439" t="s">
        <v>1026</v>
      </c>
      <c r="C41" s="439">
        <v>1</v>
      </c>
      <c r="D41" s="439" t="s">
        <v>1026</v>
      </c>
      <c r="E41" s="439" t="s">
        <v>1026</v>
      </c>
      <c r="F41" s="439" t="s">
        <v>1026</v>
      </c>
      <c r="G41" s="439" t="s">
        <v>1026</v>
      </c>
      <c r="H41" s="439" t="s">
        <v>1026</v>
      </c>
      <c r="I41" s="439" t="s">
        <v>1026</v>
      </c>
      <c r="J41" s="439" t="s">
        <v>1026</v>
      </c>
      <c r="K41" s="439">
        <v>1</v>
      </c>
      <c r="L41" s="439" t="s">
        <v>1026</v>
      </c>
      <c r="M41" s="439">
        <v>1</v>
      </c>
    </row>
    <row r="42" spans="1:13">
      <c r="A42" s="449" t="s">
        <v>805</v>
      </c>
      <c r="B42" s="439" t="s">
        <v>1026</v>
      </c>
      <c r="C42" s="439">
        <v>1</v>
      </c>
      <c r="D42" s="439">
        <v>1</v>
      </c>
      <c r="E42" s="439" t="s">
        <v>1026</v>
      </c>
      <c r="F42" s="439" t="s">
        <v>1026</v>
      </c>
      <c r="G42" s="439" t="s">
        <v>1026</v>
      </c>
      <c r="H42" s="439" t="s">
        <v>1026</v>
      </c>
      <c r="I42" s="439" t="s">
        <v>1026</v>
      </c>
      <c r="J42" s="439" t="s">
        <v>1026</v>
      </c>
      <c r="K42" s="439">
        <v>2</v>
      </c>
      <c r="L42" s="439" t="s">
        <v>1026</v>
      </c>
      <c r="M42" s="439">
        <v>2</v>
      </c>
    </row>
    <row r="43" spans="1:13">
      <c r="A43" s="449" t="s">
        <v>810</v>
      </c>
      <c r="B43" s="439" t="s">
        <v>1026</v>
      </c>
      <c r="C43" s="439">
        <v>1</v>
      </c>
      <c r="D43" s="439" t="s">
        <v>1026</v>
      </c>
      <c r="E43" s="439" t="s">
        <v>1026</v>
      </c>
      <c r="F43" s="439" t="s">
        <v>1026</v>
      </c>
      <c r="G43" s="439" t="s">
        <v>1026</v>
      </c>
      <c r="H43" s="439" t="s">
        <v>1026</v>
      </c>
      <c r="I43" s="439" t="s">
        <v>1026</v>
      </c>
      <c r="J43" s="439">
        <v>1</v>
      </c>
      <c r="K43" s="439">
        <v>2</v>
      </c>
      <c r="L43" s="439" t="s">
        <v>1026</v>
      </c>
      <c r="M43" s="439">
        <v>2</v>
      </c>
    </row>
    <row r="44" spans="1:13">
      <c r="A44" s="449" t="s">
        <v>937</v>
      </c>
      <c r="B44" s="439" t="s">
        <v>1026</v>
      </c>
      <c r="C44" s="439" t="s">
        <v>1026</v>
      </c>
      <c r="D44" s="439">
        <v>1</v>
      </c>
      <c r="E44" s="439" t="s">
        <v>1026</v>
      </c>
      <c r="F44" s="439" t="s">
        <v>1026</v>
      </c>
      <c r="G44" s="439" t="s">
        <v>1026</v>
      </c>
      <c r="H44" s="439" t="s">
        <v>1026</v>
      </c>
      <c r="I44" s="439" t="s">
        <v>1026</v>
      </c>
      <c r="J44" s="439" t="s">
        <v>1026</v>
      </c>
      <c r="K44" s="439">
        <v>1</v>
      </c>
      <c r="L44" s="439" t="s">
        <v>1026</v>
      </c>
      <c r="M44" s="439">
        <v>1</v>
      </c>
    </row>
    <row r="45" spans="1:13">
      <c r="A45" s="449" t="s">
        <v>935</v>
      </c>
      <c r="B45" s="439" t="s">
        <v>1026</v>
      </c>
      <c r="C45" s="439">
        <v>1</v>
      </c>
      <c r="D45" s="439">
        <v>1</v>
      </c>
      <c r="E45" s="439" t="s">
        <v>1026</v>
      </c>
      <c r="F45" s="439" t="s">
        <v>1026</v>
      </c>
      <c r="G45" s="439" t="s">
        <v>1026</v>
      </c>
      <c r="H45" s="439" t="s">
        <v>1026</v>
      </c>
      <c r="I45" s="439" t="s">
        <v>1026</v>
      </c>
      <c r="J45" s="439" t="s">
        <v>1026</v>
      </c>
      <c r="K45" s="439">
        <v>2</v>
      </c>
      <c r="L45" s="439" t="s">
        <v>1026</v>
      </c>
      <c r="M45" s="439">
        <v>2</v>
      </c>
    </row>
    <row r="46" spans="1:13">
      <c r="A46" s="449" t="s">
        <v>938</v>
      </c>
      <c r="B46" s="439" t="s">
        <v>1026</v>
      </c>
      <c r="C46" s="439" t="s">
        <v>1026</v>
      </c>
      <c r="D46" s="439">
        <v>1</v>
      </c>
      <c r="E46" s="439" t="s">
        <v>1026</v>
      </c>
      <c r="F46" s="439" t="s">
        <v>1026</v>
      </c>
      <c r="G46" s="439" t="s">
        <v>1026</v>
      </c>
      <c r="H46" s="439" t="s">
        <v>1026</v>
      </c>
      <c r="I46" s="439" t="s">
        <v>1026</v>
      </c>
      <c r="J46" s="439" t="s">
        <v>1026</v>
      </c>
      <c r="K46" s="439">
        <v>1</v>
      </c>
      <c r="L46" s="439" t="s">
        <v>1026</v>
      </c>
      <c r="M46" s="439">
        <v>1</v>
      </c>
    </row>
    <row r="47" spans="1:13">
      <c r="A47" s="449" t="s">
        <v>815</v>
      </c>
      <c r="B47" s="439" t="s">
        <v>1026</v>
      </c>
      <c r="C47" s="439" t="s">
        <v>1026</v>
      </c>
      <c r="D47" s="439" t="s">
        <v>1026</v>
      </c>
      <c r="E47" s="439" t="s">
        <v>1026</v>
      </c>
      <c r="F47" s="439" t="s">
        <v>1026</v>
      </c>
      <c r="G47" s="439" t="s">
        <v>1026</v>
      </c>
      <c r="H47" s="439" t="s">
        <v>1026</v>
      </c>
      <c r="I47" s="439" t="s">
        <v>1026</v>
      </c>
      <c r="J47" s="439">
        <v>1</v>
      </c>
      <c r="K47" s="439">
        <v>1</v>
      </c>
      <c r="L47" s="439" t="s">
        <v>1026</v>
      </c>
      <c r="M47" s="439">
        <v>1</v>
      </c>
    </row>
    <row r="48" spans="1:13">
      <c r="A48" s="449" t="s">
        <v>942</v>
      </c>
      <c r="B48" s="439" t="s">
        <v>1026</v>
      </c>
      <c r="C48" s="439">
        <v>1</v>
      </c>
      <c r="D48" s="439" t="s">
        <v>1026</v>
      </c>
      <c r="E48" s="439" t="s">
        <v>1026</v>
      </c>
      <c r="F48" s="439" t="s">
        <v>1026</v>
      </c>
      <c r="G48" s="439" t="s">
        <v>1026</v>
      </c>
      <c r="H48" s="439" t="s">
        <v>1026</v>
      </c>
      <c r="I48" s="439" t="s">
        <v>1026</v>
      </c>
      <c r="J48" s="439" t="s">
        <v>1026</v>
      </c>
      <c r="K48" s="439">
        <v>1</v>
      </c>
      <c r="L48" s="439" t="s">
        <v>1026</v>
      </c>
      <c r="M48" s="439">
        <v>1</v>
      </c>
    </row>
    <row r="49" spans="1:13">
      <c r="A49" s="449" t="s">
        <v>808</v>
      </c>
      <c r="B49" s="439" t="s">
        <v>1026</v>
      </c>
      <c r="C49" s="439" t="s">
        <v>1026</v>
      </c>
      <c r="D49" s="439" t="s">
        <v>1026</v>
      </c>
      <c r="E49" s="439" t="s">
        <v>1026</v>
      </c>
      <c r="F49" s="439" t="s">
        <v>1026</v>
      </c>
      <c r="G49" s="439" t="s">
        <v>1026</v>
      </c>
      <c r="H49" s="439">
        <v>1</v>
      </c>
      <c r="I49" s="439" t="s">
        <v>1026</v>
      </c>
      <c r="J49" s="439" t="s">
        <v>1026</v>
      </c>
      <c r="K49" s="439">
        <v>1</v>
      </c>
      <c r="L49" s="439" t="s">
        <v>1026</v>
      </c>
      <c r="M49" s="439">
        <v>1</v>
      </c>
    </row>
    <row r="50" spans="1:13">
      <c r="A50" s="449" t="s">
        <v>816</v>
      </c>
      <c r="B50" s="439" t="s">
        <v>1026</v>
      </c>
      <c r="C50" s="439" t="s">
        <v>1026</v>
      </c>
      <c r="D50" s="439">
        <v>1</v>
      </c>
      <c r="E50" s="439" t="s">
        <v>1026</v>
      </c>
      <c r="F50" s="439" t="s">
        <v>1026</v>
      </c>
      <c r="G50" s="439" t="s">
        <v>1026</v>
      </c>
      <c r="H50" s="439" t="s">
        <v>1026</v>
      </c>
      <c r="I50" s="439" t="s">
        <v>1026</v>
      </c>
      <c r="J50" s="439" t="s">
        <v>1026</v>
      </c>
      <c r="K50" s="439">
        <v>1</v>
      </c>
      <c r="L50" s="439" t="s">
        <v>1026</v>
      </c>
      <c r="M50" s="439">
        <v>1</v>
      </c>
    </row>
    <row r="51" spans="1:13">
      <c r="A51" s="449" t="s">
        <v>797</v>
      </c>
      <c r="B51" s="439">
        <v>1</v>
      </c>
      <c r="C51" s="439">
        <v>1</v>
      </c>
      <c r="D51" s="439" t="s">
        <v>1026</v>
      </c>
      <c r="E51" s="439" t="s">
        <v>1026</v>
      </c>
      <c r="F51" s="439" t="s">
        <v>1026</v>
      </c>
      <c r="G51" s="439" t="s">
        <v>1026</v>
      </c>
      <c r="H51" s="439" t="s">
        <v>1026</v>
      </c>
      <c r="I51" s="439" t="s">
        <v>1026</v>
      </c>
      <c r="J51" s="439">
        <v>1</v>
      </c>
      <c r="K51" s="439">
        <v>3</v>
      </c>
      <c r="L51" s="439" t="s">
        <v>1026</v>
      </c>
      <c r="M51" s="439">
        <v>3</v>
      </c>
    </row>
    <row r="52" spans="1:13">
      <c r="A52" s="449" t="s">
        <v>943</v>
      </c>
      <c r="B52" s="439" t="s">
        <v>1026</v>
      </c>
      <c r="C52" s="439" t="s">
        <v>1026</v>
      </c>
      <c r="D52" s="439">
        <v>1</v>
      </c>
      <c r="E52" s="439" t="s">
        <v>1026</v>
      </c>
      <c r="F52" s="439" t="s">
        <v>1026</v>
      </c>
      <c r="G52" s="439" t="s">
        <v>1026</v>
      </c>
      <c r="H52" s="439" t="s">
        <v>1026</v>
      </c>
      <c r="I52" s="439" t="s">
        <v>1026</v>
      </c>
      <c r="J52" s="439" t="s">
        <v>1026</v>
      </c>
      <c r="K52" s="439">
        <v>1</v>
      </c>
      <c r="L52" s="439" t="s">
        <v>1026</v>
      </c>
      <c r="M52" s="439">
        <v>1</v>
      </c>
    </row>
    <row r="53" spans="1:13">
      <c r="A53" s="449" t="s">
        <v>944</v>
      </c>
      <c r="B53" s="439" t="s">
        <v>1026</v>
      </c>
      <c r="C53" s="439" t="s">
        <v>1026</v>
      </c>
      <c r="D53" s="439">
        <v>1</v>
      </c>
      <c r="E53" s="439" t="s">
        <v>1026</v>
      </c>
      <c r="F53" s="439" t="s">
        <v>1026</v>
      </c>
      <c r="G53" s="439" t="s">
        <v>1026</v>
      </c>
      <c r="H53" s="439" t="s">
        <v>1026</v>
      </c>
      <c r="I53" s="439" t="s">
        <v>1026</v>
      </c>
      <c r="J53" s="439" t="s">
        <v>1026</v>
      </c>
      <c r="K53" s="439">
        <v>1</v>
      </c>
      <c r="L53" s="439" t="s">
        <v>1026</v>
      </c>
      <c r="M53" s="439">
        <v>1</v>
      </c>
    </row>
    <row r="54" spans="1:13">
      <c r="A54" s="449" t="s">
        <v>940</v>
      </c>
      <c r="B54" s="439" t="s">
        <v>1026</v>
      </c>
      <c r="C54" s="439">
        <v>1</v>
      </c>
      <c r="D54" s="439" t="s">
        <v>1026</v>
      </c>
      <c r="E54" s="439" t="s">
        <v>1026</v>
      </c>
      <c r="F54" s="439" t="s">
        <v>1026</v>
      </c>
      <c r="G54" s="439" t="s">
        <v>1026</v>
      </c>
      <c r="H54" s="439" t="s">
        <v>1026</v>
      </c>
      <c r="I54" s="439" t="s">
        <v>1026</v>
      </c>
      <c r="J54" s="439" t="s">
        <v>1026</v>
      </c>
      <c r="K54" s="439">
        <v>1</v>
      </c>
      <c r="L54" s="439" t="s">
        <v>1026</v>
      </c>
      <c r="M54" s="439">
        <v>1</v>
      </c>
    </row>
    <row r="55" spans="1:13">
      <c r="A55" s="449" t="s">
        <v>936</v>
      </c>
      <c r="B55" s="439" t="s">
        <v>1026</v>
      </c>
      <c r="C55" s="439" t="s">
        <v>1026</v>
      </c>
      <c r="D55" s="439">
        <v>1</v>
      </c>
      <c r="E55" s="439" t="s">
        <v>1026</v>
      </c>
      <c r="F55" s="439" t="s">
        <v>1026</v>
      </c>
      <c r="G55" s="439" t="s">
        <v>1026</v>
      </c>
      <c r="H55" s="439" t="s">
        <v>1026</v>
      </c>
      <c r="I55" s="439" t="s">
        <v>1026</v>
      </c>
      <c r="J55" s="439" t="s">
        <v>1026</v>
      </c>
      <c r="K55" s="439">
        <v>1</v>
      </c>
      <c r="L55" s="439" t="s">
        <v>1026</v>
      </c>
      <c r="M55" s="439">
        <v>1</v>
      </c>
    </row>
    <row r="56" spans="1:13">
      <c r="A56" s="449" t="s">
        <v>1121</v>
      </c>
      <c r="B56" s="439" t="s">
        <v>1026</v>
      </c>
      <c r="C56" s="439" t="s">
        <v>1026</v>
      </c>
      <c r="D56" s="439" t="s">
        <v>1026</v>
      </c>
      <c r="E56" s="439" t="s">
        <v>1026</v>
      </c>
      <c r="F56" s="439" t="s">
        <v>1026</v>
      </c>
      <c r="G56" s="439" t="s">
        <v>1026</v>
      </c>
      <c r="H56" s="439" t="s">
        <v>1026</v>
      </c>
      <c r="I56" s="439">
        <v>1</v>
      </c>
      <c r="J56" s="439" t="s">
        <v>1026</v>
      </c>
      <c r="K56" s="439">
        <v>1</v>
      </c>
      <c r="L56" s="439" t="s">
        <v>1026</v>
      </c>
      <c r="M56" s="439">
        <v>1</v>
      </c>
    </row>
    <row r="57" spans="1:13">
      <c r="A57" s="449" t="s">
        <v>1122</v>
      </c>
      <c r="B57" s="439" t="s">
        <v>1026</v>
      </c>
      <c r="C57" s="439" t="s">
        <v>1026</v>
      </c>
      <c r="D57" s="439">
        <v>1</v>
      </c>
      <c r="E57" s="439" t="s">
        <v>1026</v>
      </c>
      <c r="F57" s="439" t="s">
        <v>1026</v>
      </c>
      <c r="G57" s="439" t="s">
        <v>1026</v>
      </c>
      <c r="H57" s="439" t="s">
        <v>1026</v>
      </c>
      <c r="I57" s="439" t="s">
        <v>1026</v>
      </c>
      <c r="J57" s="439" t="s">
        <v>1026</v>
      </c>
      <c r="K57" s="439">
        <v>1</v>
      </c>
      <c r="L57" s="439" t="s">
        <v>1026</v>
      </c>
      <c r="M57" s="439">
        <v>1</v>
      </c>
    </row>
    <row r="58" spans="1:13">
      <c r="A58" s="449" t="s">
        <v>803</v>
      </c>
      <c r="B58" s="439" t="s">
        <v>1026</v>
      </c>
      <c r="C58" s="439" t="s">
        <v>1026</v>
      </c>
      <c r="D58" s="439">
        <v>1</v>
      </c>
      <c r="E58" s="439" t="s">
        <v>1026</v>
      </c>
      <c r="F58" s="439" t="s">
        <v>1026</v>
      </c>
      <c r="G58" s="439" t="s">
        <v>1026</v>
      </c>
      <c r="H58" s="439" t="s">
        <v>1026</v>
      </c>
      <c r="I58" s="439" t="s">
        <v>1026</v>
      </c>
      <c r="J58" s="439" t="s">
        <v>1026</v>
      </c>
      <c r="K58" s="439">
        <v>1</v>
      </c>
      <c r="L58" s="439" t="s">
        <v>1026</v>
      </c>
      <c r="M58" s="439">
        <v>1</v>
      </c>
    </row>
    <row r="59" spans="1:13">
      <c r="A59" s="449" t="s">
        <v>939</v>
      </c>
      <c r="B59" s="439" t="s">
        <v>1026</v>
      </c>
      <c r="C59" s="439" t="s">
        <v>1026</v>
      </c>
      <c r="D59" s="439">
        <v>1</v>
      </c>
      <c r="E59" s="439" t="s">
        <v>1026</v>
      </c>
      <c r="F59" s="439" t="s">
        <v>1026</v>
      </c>
      <c r="G59" s="439" t="s">
        <v>1026</v>
      </c>
      <c r="H59" s="439" t="s">
        <v>1026</v>
      </c>
      <c r="I59" s="439" t="s">
        <v>1026</v>
      </c>
      <c r="J59" s="439" t="s">
        <v>1026</v>
      </c>
      <c r="K59" s="439">
        <v>1</v>
      </c>
      <c r="L59" s="439" t="s">
        <v>1026</v>
      </c>
      <c r="M59" s="439">
        <v>1</v>
      </c>
    </row>
    <row r="60" spans="1:13">
      <c r="A60" s="449" t="s">
        <v>1123</v>
      </c>
      <c r="B60" s="439" t="s">
        <v>1026</v>
      </c>
      <c r="C60" s="439">
        <v>1</v>
      </c>
      <c r="D60" s="439" t="s">
        <v>1026</v>
      </c>
      <c r="E60" s="439" t="s">
        <v>1026</v>
      </c>
      <c r="F60" s="439" t="s">
        <v>1026</v>
      </c>
      <c r="G60" s="439" t="s">
        <v>1026</v>
      </c>
      <c r="H60" s="439" t="s">
        <v>1026</v>
      </c>
      <c r="I60" s="439" t="s">
        <v>1026</v>
      </c>
      <c r="J60" s="439" t="s">
        <v>1026</v>
      </c>
      <c r="K60" s="439">
        <v>1</v>
      </c>
      <c r="L60" s="439" t="s">
        <v>1026</v>
      </c>
      <c r="M60" s="439">
        <v>1</v>
      </c>
    </row>
    <row r="61" spans="1:13">
      <c r="A61" s="449" t="s">
        <v>801</v>
      </c>
      <c r="B61" s="439" t="s">
        <v>1026</v>
      </c>
      <c r="C61" s="439">
        <v>1</v>
      </c>
      <c r="D61" s="439">
        <v>1</v>
      </c>
      <c r="E61" s="439" t="s">
        <v>1026</v>
      </c>
      <c r="F61" s="439" t="s">
        <v>1026</v>
      </c>
      <c r="G61" s="439" t="s">
        <v>1026</v>
      </c>
      <c r="H61" s="439" t="s">
        <v>1026</v>
      </c>
      <c r="I61" s="439" t="s">
        <v>1026</v>
      </c>
      <c r="J61" s="439" t="s">
        <v>1026</v>
      </c>
      <c r="K61" s="439">
        <v>2</v>
      </c>
      <c r="L61" s="439" t="s">
        <v>1026</v>
      </c>
      <c r="M61" s="439">
        <v>2</v>
      </c>
    </row>
    <row r="62" spans="1:13">
      <c r="A62" s="447" t="s">
        <v>74</v>
      </c>
      <c r="B62" s="448">
        <v>7</v>
      </c>
      <c r="C62" s="448">
        <v>7</v>
      </c>
      <c r="D62" s="448">
        <v>1</v>
      </c>
      <c r="E62" s="448">
        <v>0</v>
      </c>
      <c r="F62" s="448">
        <v>7</v>
      </c>
      <c r="G62" s="448">
        <v>0</v>
      </c>
      <c r="H62" s="448">
        <v>0</v>
      </c>
      <c r="I62" s="448">
        <v>2</v>
      </c>
      <c r="J62" s="448">
        <v>4</v>
      </c>
      <c r="K62" s="448">
        <v>28</v>
      </c>
      <c r="L62" s="448">
        <v>0</v>
      </c>
      <c r="M62" s="448">
        <v>28</v>
      </c>
    </row>
    <row r="63" spans="1:13">
      <c r="A63" s="449" t="s">
        <v>819</v>
      </c>
      <c r="B63" s="439" t="s">
        <v>1026</v>
      </c>
      <c r="C63" s="439" t="s">
        <v>1026</v>
      </c>
      <c r="D63" s="439" t="s">
        <v>1026</v>
      </c>
      <c r="E63" s="439" t="s">
        <v>1026</v>
      </c>
      <c r="F63" s="439">
        <v>1</v>
      </c>
      <c r="G63" s="439" t="s">
        <v>1026</v>
      </c>
      <c r="H63" s="439" t="s">
        <v>1026</v>
      </c>
      <c r="I63" s="439" t="s">
        <v>1026</v>
      </c>
      <c r="J63" s="439" t="s">
        <v>1026</v>
      </c>
      <c r="K63" s="439">
        <v>1</v>
      </c>
      <c r="L63" s="439" t="s">
        <v>1026</v>
      </c>
      <c r="M63" s="439">
        <v>1</v>
      </c>
    </row>
    <row r="64" spans="1:13">
      <c r="A64" s="449" t="s">
        <v>820</v>
      </c>
      <c r="B64" s="439">
        <v>1</v>
      </c>
      <c r="C64" s="439" t="s">
        <v>1026</v>
      </c>
      <c r="D64" s="439" t="s">
        <v>1026</v>
      </c>
      <c r="E64" s="439" t="s">
        <v>1026</v>
      </c>
      <c r="F64" s="439" t="s">
        <v>1026</v>
      </c>
      <c r="G64" s="439" t="s">
        <v>1026</v>
      </c>
      <c r="H64" s="439" t="s">
        <v>1026</v>
      </c>
      <c r="I64" s="439" t="s">
        <v>1026</v>
      </c>
      <c r="J64" s="439" t="s">
        <v>1026</v>
      </c>
      <c r="K64" s="439">
        <v>1</v>
      </c>
      <c r="L64" s="439" t="s">
        <v>1026</v>
      </c>
      <c r="M64" s="439">
        <v>1</v>
      </c>
    </row>
    <row r="65" spans="1:13">
      <c r="A65" s="449" t="s">
        <v>827</v>
      </c>
      <c r="B65" s="439" t="s">
        <v>1026</v>
      </c>
      <c r="C65" s="439" t="s">
        <v>1026</v>
      </c>
      <c r="D65" s="439" t="s">
        <v>1026</v>
      </c>
      <c r="E65" s="439" t="s">
        <v>1026</v>
      </c>
      <c r="F65" s="439">
        <v>1</v>
      </c>
      <c r="G65" s="439" t="s">
        <v>1026</v>
      </c>
      <c r="H65" s="439" t="s">
        <v>1026</v>
      </c>
      <c r="I65" s="439" t="s">
        <v>1026</v>
      </c>
      <c r="J65" s="439" t="s">
        <v>1026</v>
      </c>
      <c r="K65" s="439">
        <v>1</v>
      </c>
      <c r="L65" s="439" t="s">
        <v>1026</v>
      </c>
      <c r="M65" s="439">
        <v>1</v>
      </c>
    </row>
    <row r="66" spans="1:13">
      <c r="A66" s="449" t="s">
        <v>823</v>
      </c>
      <c r="B66" s="439">
        <v>1</v>
      </c>
      <c r="C66" s="439">
        <v>1</v>
      </c>
      <c r="D66" s="439" t="s">
        <v>1026</v>
      </c>
      <c r="E66" s="439" t="s">
        <v>1026</v>
      </c>
      <c r="F66" s="439">
        <v>1</v>
      </c>
      <c r="G66" s="439" t="s">
        <v>1026</v>
      </c>
      <c r="H66" s="439" t="s">
        <v>1026</v>
      </c>
      <c r="I66" s="439" t="s">
        <v>1026</v>
      </c>
      <c r="J66" s="439" t="s">
        <v>1026</v>
      </c>
      <c r="K66" s="439">
        <v>3</v>
      </c>
      <c r="L66" s="439" t="s">
        <v>1026</v>
      </c>
      <c r="M66" s="439">
        <v>3</v>
      </c>
    </row>
    <row r="67" spans="1:13">
      <c r="A67" s="449" t="s">
        <v>821</v>
      </c>
      <c r="B67" s="439">
        <v>1</v>
      </c>
      <c r="C67" s="439">
        <v>1</v>
      </c>
      <c r="D67" s="439" t="s">
        <v>1026</v>
      </c>
      <c r="E67" s="439" t="s">
        <v>1026</v>
      </c>
      <c r="F67" s="439" t="s">
        <v>1026</v>
      </c>
      <c r="G67" s="439" t="s">
        <v>1026</v>
      </c>
      <c r="H67" s="439" t="s">
        <v>1026</v>
      </c>
      <c r="I67" s="439" t="s">
        <v>1026</v>
      </c>
      <c r="J67" s="439" t="s">
        <v>1026</v>
      </c>
      <c r="K67" s="439">
        <v>2</v>
      </c>
      <c r="L67" s="439" t="s">
        <v>1026</v>
      </c>
      <c r="M67" s="439">
        <v>2</v>
      </c>
    </row>
    <row r="68" spans="1:13">
      <c r="A68" s="449" t="s">
        <v>828</v>
      </c>
      <c r="B68" s="439">
        <v>1</v>
      </c>
      <c r="C68" s="439" t="s">
        <v>1026</v>
      </c>
      <c r="D68" s="439" t="s">
        <v>1026</v>
      </c>
      <c r="E68" s="439" t="s">
        <v>1026</v>
      </c>
      <c r="F68" s="439" t="s">
        <v>1026</v>
      </c>
      <c r="G68" s="439" t="s">
        <v>1026</v>
      </c>
      <c r="H68" s="439" t="s">
        <v>1026</v>
      </c>
      <c r="I68" s="439" t="s">
        <v>1026</v>
      </c>
      <c r="J68" s="439">
        <v>1</v>
      </c>
      <c r="K68" s="439">
        <v>2</v>
      </c>
      <c r="L68" s="439" t="s">
        <v>1026</v>
      </c>
      <c r="M68" s="439">
        <v>2</v>
      </c>
    </row>
    <row r="69" spans="1:13">
      <c r="A69" s="449" t="s">
        <v>822</v>
      </c>
      <c r="B69" s="439">
        <v>1</v>
      </c>
      <c r="C69" s="439">
        <v>1</v>
      </c>
      <c r="D69" s="439" t="s">
        <v>1026</v>
      </c>
      <c r="E69" s="439" t="s">
        <v>1026</v>
      </c>
      <c r="F69" s="439" t="s">
        <v>1026</v>
      </c>
      <c r="G69" s="439" t="s">
        <v>1026</v>
      </c>
      <c r="H69" s="439" t="s">
        <v>1026</v>
      </c>
      <c r="I69" s="439" t="s">
        <v>1026</v>
      </c>
      <c r="J69" s="439" t="s">
        <v>1026</v>
      </c>
      <c r="K69" s="439">
        <v>2</v>
      </c>
      <c r="L69" s="439" t="s">
        <v>1026</v>
      </c>
      <c r="M69" s="439">
        <v>2</v>
      </c>
    </row>
    <row r="70" spans="1:13">
      <c r="A70" s="449" t="s">
        <v>829</v>
      </c>
      <c r="B70" s="439" t="s">
        <v>1026</v>
      </c>
      <c r="C70" s="439">
        <v>1</v>
      </c>
      <c r="D70" s="439" t="s">
        <v>1026</v>
      </c>
      <c r="E70" s="439" t="s">
        <v>1026</v>
      </c>
      <c r="F70" s="439">
        <v>1</v>
      </c>
      <c r="G70" s="439" t="s">
        <v>1026</v>
      </c>
      <c r="H70" s="439" t="s">
        <v>1026</v>
      </c>
      <c r="I70" s="439" t="s">
        <v>1026</v>
      </c>
      <c r="J70" s="439">
        <v>1</v>
      </c>
      <c r="K70" s="439">
        <v>3</v>
      </c>
      <c r="L70" s="439" t="s">
        <v>1026</v>
      </c>
      <c r="M70" s="439">
        <v>3</v>
      </c>
    </row>
    <row r="71" spans="1:13">
      <c r="A71" s="449" t="s">
        <v>831</v>
      </c>
      <c r="B71" s="439">
        <v>1</v>
      </c>
      <c r="C71" s="439">
        <v>1</v>
      </c>
      <c r="D71" s="439">
        <v>1</v>
      </c>
      <c r="E71" s="439" t="s">
        <v>1026</v>
      </c>
      <c r="F71" s="439">
        <v>1</v>
      </c>
      <c r="G71" s="439" t="s">
        <v>1026</v>
      </c>
      <c r="H71" s="439" t="s">
        <v>1026</v>
      </c>
      <c r="I71" s="439">
        <v>1</v>
      </c>
      <c r="J71" s="439">
        <v>1</v>
      </c>
      <c r="K71" s="439">
        <v>6</v>
      </c>
      <c r="L71" s="439" t="s">
        <v>1026</v>
      </c>
      <c r="M71" s="439">
        <v>6</v>
      </c>
    </row>
    <row r="72" spans="1:13">
      <c r="A72" s="449" t="s">
        <v>824</v>
      </c>
      <c r="B72" s="439" t="s">
        <v>1026</v>
      </c>
      <c r="C72" s="439">
        <v>1</v>
      </c>
      <c r="D72" s="439" t="s">
        <v>1026</v>
      </c>
      <c r="E72" s="439" t="s">
        <v>1026</v>
      </c>
      <c r="F72" s="439">
        <v>1</v>
      </c>
      <c r="G72" s="439" t="s">
        <v>1026</v>
      </c>
      <c r="H72" s="439" t="s">
        <v>1026</v>
      </c>
      <c r="I72" s="439">
        <v>1</v>
      </c>
      <c r="J72" s="439">
        <v>1</v>
      </c>
      <c r="K72" s="439">
        <v>4</v>
      </c>
      <c r="L72" s="439" t="s">
        <v>1026</v>
      </c>
      <c r="M72" s="439">
        <v>4</v>
      </c>
    </row>
    <row r="73" spans="1:13">
      <c r="A73" s="449" t="s">
        <v>835</v>
      </c>
      <c r="B73" s="439" t="s">
        <v>1026</v>
      </c>
      <c r="C73" s="439" t="s">
        <v>1026</v>
      </c>
      <c r="D73" s="439" t="s">
        <v>1026</v>
      </c>
      <c r="E73" s="439" t="s">
        <v>1026</v>
      </c>
      <c r="F73" s="439">
        <v>1</v>
      </c>
      <c r="G73" s="439" t="s">
        <v>1026</v>
      </c>
      <c r="H73" s="439" t="s">
        <v>1026</v>
      </c>
      <c r="I73" s="439" t="s">
        <v>1026</v>
      </c>
      <c r="J73" s="439" t="s">
        <v>1026</v>
      </c>
      <c r="K73" s="439">
        <v>1</v>
      </c>
      <c r="L73" s="439" t="s">
        <v>1026</v>
      </c>
      <c r="M73" s="439">
        <v>1</v>
      </c>
    </row>
    <row r="74" spans="1:13">
      <c r="A74" s="449" t="s">
        <v>928</v>
      </c>
      <c r="B74" s="439">
        <v>1</v>
      </c>
      <c r="C74" s="439" t="s">
        <v>1026</v>
      </c>
      <c r="D74" s="439" t="s">
        <v>1026</v>
      </c>
      <c r="E74" s="439" t="s">
        <v>1026</v>
      </c>
      <c r="F74" s="439" t="s">
        <v>1026</v>
      </c>
      <c r="G74" s="439" t="s">
        <v>1026</v>
      </c>
      <c r="H74" s="439" t="s">
        <v>1026</v>
      </c>
      <c r="I74" s="439" t="s">
        <v>1026</v>
      </c>
      <c r="J74" s="439" t="s">
        <v>1026</v>
      </c>
      <c r="K74" s="439">
        <v>1</v>
      </c>
      <c r="L74" s="439" t="s">
        <v>1026</v>
      </c>
      <c r="M74" s="439">
        <v>1</v>
      </c>
    </row>
    <row r="75" spans="1:13">
      <c r="A75" s="449" t="s">
        <v>825</v>
      </c>
      <c r="B75" s="439" t="s">
        <v>1026</v>
      </c>
      <c r="C75" s="439">
        <v>1</v>
      </c>
      <c r="D75" s="439" t="s">
        <v>1026</v>
      </c>
      <c r="E75" s="439" t="s">
        <v>1026</v>
      </c>
      <c r="F75" s="439" t="s">
        <v>1026</v>
      </c>
      <c r="G75" s="439" t="s">
        <v>1026</v>
      </c>
      <c r="H75" s="439" t="s">
        <v>1026</v>
      </c>
      <c r="I75" s="439" t="s">
        <v>1026</v>
      </c>
      <c r="J75" s="439" t="s">
        <v>1026</v>
      </c>
      <c r="K75" s="439">
        <v>1</v>
      </c>
      <c r="L75" s="439" t="s">
        <v>1026</v>
      </c>
      <c r="M75" s="439">
        <v>1</v>
      </c>
    </row>
    <row r="76" spans="1:13">
      <c r="A76" s="447" t="s">
        <v>75</v>
      </c>
      <c r="B76" s="448">
        <v>1</v>
      </c>
      <c r="C76" s="448">
        <v>2</v>
      </c>
      <c r="D76" s="448">
        <v>1</v>
      </c>
      <c r="E76" s="448">
        <v>0</v>
      </c>
      <c r="F76" s="448">
        <v>1</v>
      </c>
      <c r="G76" s="448">
        <v>1</v>
      </c>
      <c r="H76" s="448">
        <v>0</v>
      </c>
      <c r="I76" s="448">
        <v>0</v>
      </c>
      <c r="J76" s="448">
        <v>1</v>
      </c>
      <c r="K76" s="448">
        <v>7</v>
      </c>
      <c r="L76" s="448">
        <v>0</v>
      </c>
      <c r="M76" s="448">
        <v>7</v>
      </c>
    </row>
    <row r="77" spans="1:13">
      <c r="A77" s="449" t="s">
        <v>836</v>
      </c>
      <c r="B77" s="439">
        <v>1</v>
      </c>
      <c r="C77" s="439">
        <v>1</v>
      </c>
      <c r="D77" s="439" t="s">
        <v>1026</v>
      </c>
      <c r="E77" s="439" t="s">
        <v>1026</v>
      </c>
      <c r="F77" s="439">
        <v>1</v>
      </c>
      <c r="G77" s="439">
        <v>1</v>
      </c>
      <c r="H77" s="439" t="s">
        <v>1026</v>
      </c>
      <c r="I77" s="439" t="s">
        <v>1026</v>
      </c>
      <c r="J77" s="439">
        <v>1</v>
      </c>
      <c r="K77" s="439">
        <v>5</v>
      </c>
      <c r="L77" s="439" t="s">
        <v>1026</v>
      </c>
      <c r="M77" s="439">
        <v>5</v>
      </c>
    </row>
    <row r="78" spans="1:13">
      <c r="A78" s="449" t="s">
        <v>1124</v>
      </c>
      <c r="B78" s="439" t="s">
        <v>1026</v>
      </c>
      <c r="C78" s="439">
        <v>1</v>
      </c>
      <c r="D78" s="439" t="s">
        <v>1026</v>
      </c>
      <c r="E78" s="439" t="s">
        <v>1026</v>
      </c>
      <c r="F78" s="439" t="s">
        <v>1026</v>
      </c>
      <c r="G78" s="439" t="s">
        <v>1026</v>
      </c>
      <c r="H78" s="439" t="s">
        <v>1026</v>
      </c>
      <c r="I78" s="439" t="s">
        <v>1026</v>
      </c>
      <c r="J78" s="439" t="s">
        <v>1026</v>
      </c>
      <c r="K78" s="439">
        <v>1</v>
      </c>
      <c r="L78" s="439" t="s">
        <v>1026</v>
      </c>
      <c r="M78" s="439">
        <v>1</v>
      </c>
    </row>
    <row r="79" spans="1:13">
      <c r="A79" s="449" t="s">
        <v>839</v>
      </c>
      <c r="B79" s="439" t="s">
        <v>1026</v>
      </c>
      <c r="C79" s="439" t="s">
        <v>1026</v>
      </c>
      <c r="D79" s="439">
        <v>1</v>
      </c>
      <c r="E79" s="439" t="s">
        <v>1026</v>
      </c>
      <c r="F79" s="439" t="s">
        <v>1026</v>
      </c>
      <c r="G79" s="439" t="s">
        <v>1026</v>
      </c>
      <c r="H79" s="439" t="s">
        <v>1026</v>
      </c>
      <c r="I79" s="439" t="s">
        <v>1026</v>
      </c>
      <c r="J79" s="439" t="s">
        <v>1026</v>
      </c>
      <c r="K79" s="439">
        <v>1</v>
      </c>
      <c r="L79" s="439" t="s">
        <v>1026</v>
      </c>
      <c r="M79" s="439">
        <v>1</v>
      </c>
    </row>
    <row r="80" spans="1:13">
      <c r="A80" s="447" t="s">
        <v>79</v>
      </c>
      <c r="B80" s="448">
        <v>0</v>
      </c>
      <c r="C80" s="448">
        <v>7</v>
      </c>
      <c r="D80" s="448">
        <v>3</v>
      </c>
      <c r="E80" s="448">
        <v>0</v>
      </c>
      <c r="F80" s="448">
        <v>1</v>
      </c>
      <c r="G80" s="448">
        <v>1</v>
      </c>
      <c r="H80" s="448">
        <v>0</v>
      </c>
      <c r="I80" s="448">
        <v>0</v>
      </c>
      <c r="J80" s="448">
        <v>2</v>
      </c>
      <c r="K80" s="448">
        <v>14</v>
      </c>
      <c r="L80" s="448">
        <v>0</v>
      </c>
      <c r="M80" s="448">
        <v>14</v>
      </c>
    </row>
    <row r="81" spans="1:13">
      <c r="A81" s="449" t="s">
        <v>846</v>
      </c>
      <c r="B81" s="439" t="s">
        <v>1026</v>
      </c>
      <c r="C81" s="439">
        <v>1</v>
      </c>
      <c r="D81" s="439" t="s">
        <v>1026</v>
      </c>
      <c r="E81" s="439" t="s">
        <v>1026</v>
      </c>
      <c r="F81" s="439" t="s">
        <v>1026</v>
      </c>
      <c r="G81" s="439" t="s">
        <v>1026</v>
      </c>
      <c r="H81" s="439" t="s">
        <v>1026</v>
      </c>
      <c r="I81" s="439" t="s">
        <v>1026</v>
      </c>
      <c r="J81" s="439">
        <v>1</v>
      </c>
      <c r="K81" s="439">
        <v>2</v>
      </c>
      <c r="L81" s="439" t="s">
        <v>1026</v>
      </c>
      <c r="M81" s="439">
        <v>2</v>
      </c>
    </row>
    <row r="82" spans="1:13">
      <c r="A82" s="449" t="s">
        <v>850</v>
      </c>
      <c r="B82" s="439" t="s">
        <v>1026</v>
      </c>
      <c r="C82" s="439">
        <v>1</v>
      </c>
      <c r="D82" s="439" t="s">
        <v>1026</v>
      </c>
      <c r="E82" s="439" t="s">
        <v>1026</v>
      </c>
      <c r="F82" s="439" t="s">
        <v>1026</v>
      </c>
      <c r="G82" s="439" t="s">
        <v>1026</v>
      </c>
      <c r="H82" s="439" t="s">
        <v>1026</v>
      </c>
      <c r="I82" s="439" t="s">
        <v>1026</v>
      </c>
      <c r="J82" s="439" t="s">
        <v>1026</v>
      </c>
      <c r="K82" s="439">
        <v>1</v>
      </c>
      <c r="L82" s="439" t="s">
        <v>1026</v>
      </c>
      <c r="M82" s="439">
        <v>1</v>
      </c>
    </row>
    <row r="83" spans="1:13">
      <c r="A83" s="449" t="s">
        <v>851</v>
      </c>
      <c r="B83" s="439" t="s">
        <v>1026</v>
      </c>
      <c r="C83" s="439">
        <v>1</v>
      </c>
      <c r="D83" s="439">
        <v>1</v>
      </c>
      <c r="E83" s="439" t="s">
        <v>1026</v>
      </c>
      <c r="F83" s="439">
        <v>1</v>
      </c>
      <c r="G83" s="439" t="s">
        <v>1026</v>
      </c>
      <c r="H83" s="439" t="s">
        <v>1026</v>
      </c>
      <c r="I83" s="439" t="s">
        <v>1026</v>
      </c>
      <c r="J83" s="439" t="s">
        <v>1026</v>
      </c>
      <c r="K83" s="439">
        <v>3</v>
      </c>
      <c r="L83" s="439" t="s">
        <v>1026</v>
      </c>
      <c r="M83" s="439">
        <v>3</v>
      </c>
    </row>
    <row r="84" spans="1:13">
      <c r="A84" s="449" t="s">
        <v>1125</v>
      </c>
      <c r="B84" s="439" t="s">
        <v>1026</v>
      </c>
      <c r="C84" s="439">
        <v>1</v>
      </c>
      <c r="D84" s="439" t="s">
        <v>1026</v>
      </c>
      <c r="E84" s="439" t="s">
        <v>1026</v>
      </c>
      <c r="F84" s="439" t="s">
        <v>1026</v>
      </c>
      <c r="G84" s="439" t="s">
        <v>1026</v>
      </c>
      <c r="H84" s="439" t="s">
        <v>1026</v>
      </c>
      <c r="I84" s="439" t="s">
        <v>1026</v>
      </c>
      <c r="J84" s="439" t="s">
        <v>1026</v>
      </c>
      <c r="K84" s="439">
        <v>1</v>
      </c>
      <c r="L84" s="439" t="s">
        <v>1026</v>
      </c>
      <c r="M84" s="439">
        <v>1</v>
      </c>
    </row>
    <row r="85" spans="1:13">
      <c r="A85" s="449" t="s">
        <v>947</v>
      </c>
      <c r="B85" s="439" t="s">
        <v>1026</v>
      </c>
      <c r="C85" s="439" t="s">
        <v>1026</v>
      </c>
      <c r="D85" s="439">
        <v>1</v>
      </c>
      <c r="E85" s="439" t="s">
        <v>1026</v>
      </c>
      <c r="F85" s="439" t="s">
        <v>1026</v>
      </c>
      <c r="G85" s="439" t="s">
        <v>1026</v>
      </c>
      <c r="H85" s="439" t="s">
        <v>1026</v>
      </c>
      <c r="I85" s="439" t="s">
        <v>1026</v>
      </c>
      <c r="J85" s="439" t="s">
        <v>1026</v>
      </c>
      <c r="K85" s="439">
        <v>1</v>
      </c>
      <c r="L85" s="439" t="s">
        <v>1026</v>
      </c>
      <c r="M85" s="439">
        <v>1</v>
      </c>
    </row>
    <row r="86" spans="1:13">
      <c r="A86" s="449" t="s">
        <v>1126</v>
      </c>
      <c r="B86" s="439" t="s">
        <v>1026</v>
      </c>
      <c r="C86" s="439" t="s">
        <v>1026</v>
      </c>
      <c r="D86" s="439">
        <v>1</v>
      </c>
      <c r="E86" s="439" t="s">
        <v>1026</v>
      </c>
      <c r="F86" s="439" t="s">
        <v>1026</v>
      </c>
      <c r="G86" s="439" t="s">
        <v>1026</v>
      </c>
      <c r="H86" s="439" t="s">
        <v>1026</v>
      </c>
      <c r="I86" s="439" t="s">
        <v>1026</v>
      </c>
      <c r="J86" s="439" t="s">
        <v>1026</v>
      </c>
      <c r="K86" s="439">
        <v>1</v>
      </c>
      <c r="L86" s="439" t="s">
        <v>1026</v>
      </c>
      <c r="M86" s="439">
        <v>1</v>
      </c>
    </row>
    <row r="87" spans="1:13">
      <c r="A87" s="449" t="s">
        <v>854</v>
      </c>
      <c r="B87" s="439" t="s">
        <v>1026</v>
      </c>
      <c r="C87" s="439">
        <v>1</v>
      </c>
      <c r="D87" s="439" t="s">
        <v>1026</v>
      </c>
      <c r="E87" s="439" t="s">
        <v>1026</v>
      </c>
      <c r="F87" s="439" t="s">
        <v>1026</v>
      </c>
      <c r="G87" s="439" t="s">
        <v>1026</v>
      </c>
      <c r="H87" s="439" t="s">
        <v>1026</v>
      </c>
      <c r="I87" s="439" t="s">
        <v>1026</v>
      </c>
      <c r="J87" s="439" t="s">
        <v>1026</v>
      </c>
      <c r="K87" s="439">
        <v>1</v>
      </c>
      <c r="L87" s="439" t="s">
        <v>1026</v>
      </c>
      <c r="M87" s="439">
        <v>1</v>
      </c>
    </row>
    <row r="88" spans="1:13">
      <c r="A88" s="449" t="s">
        <v>843</v>
      </c>
      <c r="B88" s="439" t="s">
        <v>1026</v>
      </c>
      <c r="C88" s="439">
        <v>1</v>
      </c>
      <c r="D88" s="439" t="s">
        <v>1026</v>
      </c>
      <c r="E88" s="439" t="s">
        <v>1026</v>
      </c>
      <c r="F88" s="439" t="s">
        <v>1026</v>
      </c>
      <c r="G88" s="439">
        <v>1</v>
      </c>
      <c r="H88" s="439" t="s">
        <v>1026</v>
      </c>
      <c r="I88" s="439" t="s">
        <v>1026</v>
      </c>
      <c r="J88" s="439" t="s">
        <v>1026</v>
      </c>
      <c r="K88" s="439">
        <v>2</v>
      </c>
      <c r="L88" s="439" t="s">
        <v>1026</v>
      </c>
      <c r="M88" s="439">
        <v>2</v>
      </c>
    </row>
    <row r="89" spans="1:13">
      <c r="A89" s="449" t="s">
        <v>849</v>
      </c>
      <c r="B89" s="439" t="s">
        <v>1026</v>
      </c>
      <c r="C89" s="439">
        <v>1</v>
      </c>
      <c r="D89" s="439" t="s">
        <v>1026</v>
      </c>
      <c r="E89" s="439" t="s">
        <v>1026</v>
      </c>
      <c r="F89" s="439" t="s">
        <v>1026</v>
      </c>
      <c r="G89" s="439" t="s">
        <v>1026</v>
      </c>
      <c r="H89" s="439" t="s">
        <v>1026</v>
      </c>
      <c r="I89" s="439" t="s">
        <v>1026</v>
      </c>
      <c r="J89" s="439">
        <v>1</v>
      </c>
      <c r="K89" s="439">
        <v>2</v>
      </c>
      <c r="L89" s="439" t="s">
        <v>1026</v>
      </c>
      <c r="M89" s="439">
        <v>2</v>
      </c>
    </row>
    <row r="90" spans="1:13">
      <c r="A90" s="447" t="s">
        <v>80</v>
      </c>
      <c r="B90" s="448">
        <v>0</v>
      </c>
      <c r="C90" s="448">
        <v>4</v>
      </c>
      <c r="D90" s="448">
        <v>0</v>
      </c>
      <c r="E90" s="448">
        <v>0</v>
      </c>
      <c r="F90" s="448">
        <v>2</v>
      </c>
      <c r="G90" s="448">
        <v>1</v>
      </c>
      <c r="H90" s="448">
        <v>0</v>
      </c>
      <c r="I90" s="448">
        <v>1</v>
      </c>
      <c r="J90" s="448">
        <v>0</v>
      </c>
      <c r="K90" s="448">
        <v>8</v>
      </c>
      <c r="L90" s="448">
        <v>0</v>
      </c>
      <c r="M90" s="448">
        <v>8</v>
      </c>
    </row>
    <row r="91" spans="1:13">
      <c r="A91" s="449" t="s">
        <v>856</v>
      </c>
      <c r="B91" s="439" t="s">
        <v>1026</v>
      </c>
      <c r="C91" s="439">
        <v>1</v>
      </c>
      <c r="D91" s="439" t="s">
        <v>1026</v>
      </c>
      <c r="E91" s="439" t="s">
        <v>1026</v>
      </c>
      <c r="F91" s="439" t="s">
        <v>1026</v>
      </c>
      <c r="G91" s="439" t="s">
        <v>1026</v>
      </c>
      <c r="H91" s="439" t="s">
        <v>1026</v>
      </c>
      <c r="I91" s="439">
        <v>1</v>
      </c>
      <c r="J91" s="439" t="s">
        <v>1026</v>
      </c>
      <c r="K91" s="439">
        <v>2</v>
      </c>
      <c r="L91" s="439" t="s">
        <v>1026</v>
      </c>
      <c r="M91" s="439">
        <v>2</v>
      </c>
    </row>
    <row r="92" spans="1:13">
      <c r="A92" s="449" t="s">
        <v>821</v>
      </c>
      <c r="B92" s="439" t="s">
        <v>1026</v>
      </c>
      <c r="C92" s="439">
        <v>1</v>
      </c>
      <c r="D92" s="439" t="s">
        <v>1026</v>
      </c>
      <c r="E92" s="439" t="s">
        <v>1026</v>
      </c>
      <c r="F92" s="439" t="s">
        <v>1026</v>
      </c>
      <c r="G92" s="439" t="s">
        <v>1026</v>
      </c>
      <c r="H92" s="439" t="s">
        <v>1026</v>
      </c>
      <c r="I92" s="439" t="s">
        <v>1026</v>
      </c>
      <c r="J92" s="439" t="s">
        <v>1026</v>
      </c>
      <c r="K92" s="439">
        <v>1</v>
      </c>
      <c r="L92" s="439" t="s">
        <v>1026</v>
      </c>
      <c r="M92" s="439">
        <v>1</v>
      </c>
    </row>
    <row r="93" spans="1:13">
      <c r="A93" s="449" t="s">
        <v>857</v>
      </c>
      <c r="B93" s="439" t="s">
        <v>1026</v>
      </c>
      <c r="C93" s="439" t="s">
        <v>1026</v>
      </c>
      <c r="D93" s="439" t="s">
        <v>1026</v>
      </c>
      <c r="E93" s="439" t="s">
        <v>1026</v>
      </c>
      <c r="F93" s="439" t="s">
        <v>1026</v>
      </c>
      <c r="G93" s="439">
        <v>1</v>
      </c>
      <c r="H93" s="439" t="s">
        <v>1026</v>
      </c>
      <c r="I93" s="439" t="s">
        <v>1026</v>
      </c>
      <c r="J93" s="439" t="s">
        <v>1026</v>
      </c>
      <c r="K93" s="439">
        <v>1</v>
      </c>
      <c r="L93" s="439" t="s">
        <v>1026</v>
      </c>
      <c r="M93" s="439">
        <v>1</v>
      </c>
    </row>
    <row r="94" spans="1:13">
      <c r="A94" s="449" t="s">
        <v>859</v>
      </c>
      <c r="B94" s="439" t="s">
        <v>1026</v>
      </c>
      <c r="C94" s="439">
        <v>1</v>
      </c>
      <c r="D94" s="439" t="s">
        <v>1026</v>
      </c>
      <c r="E94" s="439" t="s">
        <v>1026</v>
      </c>
      <c r="F94" s="439">
        <v>1</v>
      </c>
      <c r="G94" s="439" t="s">
        <v>1026</v>
      </c>
      <c r="H94" s="439" t="s">
        <v>1026</v>
      </c>
      <c r="I94" s="439" t="s">
        <v>1026</v>
      </c>
      <c r="J94" s="439" t="s">
        <v>1026</v>
      </c>
      <c r="K94" s="439">
        <v>2</v>
      </c>
      <c r="L94" s="439" t="s">
        <v>1026</v>
      </c>
      <c r="M94" s="439">
        <v>2</v>
      </c>
    </row>
    <row r="95" spans="1:13">
      <c r="A95" s="449" t="s">
        <v>860</v>
      </c>
      <c r="B95" s="439" t="s">
        <v>1026</v>
      </c>
      <c r="C95" s="439">
        <v>1</v>
      </c>
      <c r="D95" s="439" t="s">
        <v>1026</v>
      </c>
      <c r="E95" s="439" t="s">
        <v>1026</v>
      </c>
      <c r="F95" s="439">
        <v>1</v>
      </c>
      <c r="G95" s="439" t="s">
        <v>1026</v>
      </c>
      <c r="H95" s="439" t="s">
        <v>1026</v>
      </c>
      <c r="I95" s="439" t="s">
        <v>1026</v>
      </c>
      <c r="J95" s="439" t="s">
        <v>1026</v>
      </c>
      <c r="K95" s="439">
        <v>2</v>
      </c>
      <c r="L95" s="439" t="s">
        <v>1026</v>
      </c>
      <c r="M95" s="439">
        <v>2</v>
      </c>
    </row>
    <row r="96" spans="1:13">
      <c r="A96" s="447" t="s">
        <v>81</v>
      </c>
      <c r="B96" s="448">
        <v>6</v>
      </c>
      <c r="C96" s="448">
        <v>7</v>
      </c>
      <c r="D96" s="448">
        <v>0</v>
      </c>
      <c r="E96" s="448">
        <v>4</v>
      </c>
      <c r="F96" s="448">
        <v>2</v>
      </c>
      <c r="G96" s="448">
        <v>0</v>
      </c>
      <c r="H96" s="448">
        <v>0</v>
      </c>
      <c r="I96" s="448">
        <v>4</v>
      </c>
      <c r="J96" s="448">
        <v>7</v>
      </c>
      <c r="K96" s="448">
        <v>30</v>
      </c>
      <c r="L96" s="448">
        <v>0</v>
      </c>
      <c r="M96" s="448">
        <v>30</v>
      </c>
    </row>
    <row r="97" spans="1:13">
      <c r="A97" s="449" t="s">
        <v>879</v>
      </c>
      <c r="B97" s="439" t="s">
        <v>1026</v>
      </c>
      <c r="C97" s="439" t="s">
        <v>1026</v>
      </c>
      <c r="D97" s="439" t="s">
        <v>1026</v>
      </c>
      <c r="E97" s="439">
        <v>1</v>
      </c>
      <c r="F97" s="439" t="s">
        <v>1026</v>
      </c>
      <c r="G97" s="439" t="s">
        <v>1026</v>
      </c>
      <c r="H97" s="439" t="s">
        <v>1026</v>
      </c>
      <c r="I97" s="439" t="s">
        <v>1026</v>
      </c>
      <c r="J97" s="439" t="s">
        <v>1026</v>
      </c>
      <c r="K97" s="439">
        <v>1</v>
      </c>
      <c r="L97" s="439" t="s">
        <v>1026</v>
      </c>
      <c r="M97" s="439">
        <v>1</v>
      </c>
    </row>
    <row r="98" spans="1:13">
      <c r="A98" s="449" t="s">
        <v>870</v>
      </c>
      <c r="B98" s="439" t="s">
        <v>1026</v>
      </c>
      <c r="C98" s="439">
        <v>1</v>
      </c>
      <c r="D98" s="439" t="s">
        <v>1026</v>
      </c>
      <c r="E98" s="439" t="s">
        <v>1026</v>
      </c>
      <c r="F98" s="439">
        <v>1</v>
      </c>
      <c r="G98" s="439" t="s">
        <v>1026</v>
      </c>
      <c r="H98" s="439" t="s">
        <v>1026</v>
      </c>
      <c r="I98" s="439" t="s">
        <v>1026</v>
      </c>
      <c r="J98" s="439" t="s">
        <v>1026</v>
      </c>
      <c r="K98" s="439">
        <v>2</v>
      </c>
      <c r="L98" s="439" t="s">
        <v>1026</v>
      </c>
      <c r="M98" s="439">
        <v>2</v>
      </c>
    </row>
    <row r="99" spans="1:13">
      <c r="A99" s="449" t="s">
        <v>885</v>
      </c>
      <c r="B99" s="439" t="s">
        <v>1026</v>
      </c>
      <c r="C99" s="439">
        <v>1</v>
      </c>
      <c r="D99" s="439" t="s">
        <v>1026</v>
      </c>
      <c r="E99" s="439" t="s">
        <v>1026</v>
      </c>
      <c r="F99" s="439" t="s">
        <v>1026</v>
      </c>
      <c r="G99" s="439" t="s">
        <v>1026</v>
      </c>
      <c r="H99" s="439" t="s">
        <v>1026</v>
      </c>
      <c r="I99" s="439" t="s">
        <v>1026</v>
      </c>
      <c r="J99" s="439" t="s">
        <v>1026</v>
      </c>
      <c r="K99" s="439">
        <v>1</v>
      </c>
      <c r="L99" s="439" t="s">
        <v>1026</v>
      </c>
      <c r="M99" s="439">
        <v>1</v>
      </c>
    </row>
    <row r="100" spans="1:13">
      <c r="A100" s="449" t="s">
        <v>862</v>
      </c>
      <c r="B100" s="439" t="s">
        <v>1026</v>
      </c>
      <c r="C100" s="439" t="s">
        <v>1026</v>
      </c>
      <c r="D100" s="439" t="s">
        <v>1026</v>
      </c>
      <c r="E100" s="439" t="s">
        <v>1026</v>
      </c>
      <c r="F100" s="439" t="s">
        <v>1026</v>
      </c>
      <c r="G100" s="439" t="s">
        <v>1026</v>
      </c>
      <c r="H100" s="439" t="s">
        <v>1026</v>
      </c>
      <c r="I100" s="439" t="s">
        <v>1026</v>
      </c>
      <c r="J100" s="439">
        <v>1</v>
      </c>
      <c r="K100" s="439">
        <v>1</v>
      </c>
      <c r="L100" s="439" t="s">
        <v>1026</v>
      </c>
      <c r="M100" s="439">
        <v>1</v>
      </c>
    </row>
    <row r="101" spans="1:13">
      <c r="A101" s="449" t="s">
        <v>886</v>
      </c>
      <c r="B101" s="439" t="s">
        <v>1026</v>
      </c>
      <c r="C101" s="439" t="s">
        <v>1026</v>
      </c>
      <c r="D101" s="439" t="s">
        <v>1026</v>
      </c>
      <c r="E101" s="439" t="s">
        <v>1026</v>
      </c>
      <c r="F101" s="439" t="s">
        <v>1026</v>
      </c>
      <c r="G101" s="439" t="s">
        <v>1026</v>
      </c>
      <c r="H101" s="439" t="s">
        <v>1026</v>
      </c>
      <c r="I101" s="439" t="s">
        <v>1026</v>
      </c>
      <c r="J101" s="439">
        <v>1</v>
      </c>
      <c r="K101" s="439">
        <v>1</v>
      </c>
      <c r="L101" s="439" t="s">
        <v>1026</v>
      </c>
      <c r="M101" s="439">
        <v>1</v>
      </c>
    </row>
    <row r="102" spans="1:13">
      <c r="A102" s="449" t="s">
        <v>880</v>
      </c>
      <c r="B102" s="439" t="s">
        <v>1026</v>
      </c>
      <c r="C102" s="439" t="s">
        <v>1026</v>
      </c>
      <c r="D102" s="439" t="s">
        <v>1026</v>
      </c>
      <c r="E102" s="439" t="s">
        <v>1026</v>
      </c>
      <c r="F102" s="439" t="s">
        <v>1026</v>
      </c>
      <c r="G102" s="439" t="s">
        <v>1026</v>
      </c>
      <c r="H102" s="439" t="s">
        <v>1026</v>
      </c>
      <c r="I102" s="439" t="s">
        <v>1026</v>
      </c>
      <c r="J102" s="439">
        <v>1</v>
      </c>
      <c r="K102" s="439">
        <v>1</v>
      </c>
      <c r="L102" s="439" t="s">
        <v>1026</v>
      </c>
      <c r="M102" s="439">
        <v>1</v>
      </c>
    </row>
    <row r="103" spans="1:13">
      <c r="A103" s="449" t="s">
        <v>863</v>
      </c>
      <c r="B103" s="439" t="s">
        <v>1026</v>
      </c>
      <c r="C103" s="439" t="s">
        <v>1026</v>
      </c>
      <c r="D103" s="439" t="s">
        <v>1026</v>
      </c>
      <c r="E103" s="439" t="s">
        <v>1026</v>
      </c>
      <c r="F103" s="439" t="s">
        <v>1026</v>
      </c>
      <c r="G103" s="439" t="s">
        <v>1026</v>
      </c>
      <c r="H103" s="439" t="s">
        <v>1026</v>
      </c>
      <c r="I103" s="439" t="s">
        <v>1026</v>
      </c>
      <c r="J103" s="439">
        <v>1</v>
      </c>
      <c r="K103" s="439">
        <v>1</v>
      </c>
      <c r="L103" s="439" t="s">
        <v>1026</v>
      </c>
      <c r="M103" s="439">
        <v>1</v>
      </c>
    </row>
    <row r="104" spans="1:13">
      <c r="A104" s="449" t="s">
        <v>874</v>
      </c>
      <c r="B104" s="439" t="s">
        <v>1026</v>
      </c>
      <c r="C104" s="439" t="s">
        <v>1026</v>
      </c>
      <c r="D104" s="439" t="s">
        <v>1026</v>
      </c>
      <c r="E104" s="439" t="s">
        <v>1026</v>
      </c>
      <c r="F104" s="439" t="s">
        <v>1026</v>
      </c>
      <c r="G104" s="439" t="s">
        <v>1026</v>
      </c>
      <c r="H104" s="439" t="s">
        <v>1026</v>
      </c>
      <c r="I104" s="439" t="s">
        <v>1026</v>
      </c>
      <c r="J104" s="439">
        <v>1</v>
      </c>
      <c r="K104" s="439">
        <v>1</v>
      </c>
      <c r="L104" s="439" t="s">
        <v>1026</v>
      </c>
      <c r="M104" s="439">
        <v>1</v>
      </c>
    </row>
    <row r="105" spans="1:13">
      <c r="A105" s="449" t="s">
        <v>892</v>
      </c>
      <c r="B105" s="439" t="s">
        <v>1026</v>
      </c>
      <c r="C105" s="439">
        <v>1</v>
      </c>
      <c r="D105" s="439" t="s">
        <v>1026</v>
      </c>
      <c r="E105" s="439" t="s">
        <v>1026</v>
      </c>
      <c r="F105" s="439" t="s">
        <v>1026</v>
      </c>
      <c r="G105" s="439" t="s">
        <v>1026</v>
      </c>
      <c r="H105" s="439" t="s">
        <v>1026</v>
      </c>
      <c r="I105" s="439" t="s">
        <v>1026</v>
      </c>
      <c r="J105" s="439" t="s">
        <v>1026</v>
      </c>
      <c r="K105" s="439">
        <v>1</v>
      </c>
      <c r="L105" s="439" t="s">
        <v>1026</v>
      </c>
      <c r="M105" s="439">
        <v>1</v>
      </c>
    </row>
    <row r="106" spans="1:13">
      <c r="A106" s="449" t="s">
        <v>893</v>
      </c>
      <c r="B106" s="439">
        <v>1</v>
      </c>
      <c r="C106" s="439">
        <v>1</v>
      </c>
      <c r="D106" s="439" t="s">
        <v>1026</v>
      </c>
      <c r="E106" s="439" t="s">
        <v>1026</v>
      </c>
      <c r="F106" s="439" t="s">
        <v>1026</v>
      </c>
      <c r="G106" s="439" t="s">
        <v>1026</v>
      </c>
      <c r="H106" s="439" t="s">
        <v>1026</v>
      </c>
      <c r="I106" s="439">
        <v>1</v>
      </c>
      <c r="J106" s="439" t="s">
        <v>1026</v>
      </c>
      <c r="K106" s="439">
        <v>3</v>
      </c>
      <c r="L106" s="439" t="s">
        <v>1026</v>
      </c>
      <c r="M106" s="439">
        <v>3</v>
      </c>
    </row>
    <row r="107" spans="1:13">
      <c r="A107" s="449" t="s">
        <v>878</v>
      </c>
      <c r="B107" s="439" t="s">
        <v>1026</v>
      </c>
      <c r="C107" s="439" t="s">
        <v>1026</v>
      </c>
      <c r="D107" s="439" t="s">
        <v>1026</v>
      </c>
      <c r="E107" s="439" t="s">
        <v>1026</v>
      </c>
      <c r="F107" s="439" t="s">
        <v>1026</v>
      </c>
      <c r="G107" s="439" t="s">
        <v>1026</v>
      </c>
      <c r="H107" s="439" t="s">
        <v>1026</v>
      </c>
      <c r="I107" s="439">
        <v>1</v>
      </c>
      <c r="J107" s="439" t="s">
        <v>1026</v>
      </c>
      <c r="K107" s="439">
        <v>1</v>
      </c>
      <c r="L107" s="439" t="s">
        <v>1026</v>
      </c>
      <c r="M107" s="439">
        <v>1</v>
      </c>
    </row>
    <row r="108" spans="1:13">
      <c r="A108" s="449" t="s">
        <v>900</v>
      </c>
      <c r="B108" s="439">
        <v>1</v>
      </c>
      <c r="C108" s="439" t="s">
        <v>1026</v>
      </c>
      <c r="D108" s="439" t="s">
        <v>1026</v>
      </c>
      <c r="E108" s="439" t="s">
        <v>1026</v>
      </c>
      <c r="F108" s="439" t="s">
        <v>1026</v>
      </c>
      <c r="G108" s="439" t="s">
        <v>1026</v>
      </c>
      <c r="H108" s="439" t="s">
        <v>1026</v>
      </c>
      <c r="I108" s="439">
        <v>1</v>
      </c>
      <c r="J108" s="439" t="s">
        <v>1026</v>
      </c>
      <c r="K108" s="439">
        <v>2</v>
      </c>
      <c r="L108" s="439" t="s">
        <v>1026</v>
      </c>
      <c r="M108" s="439">
        <v>2</v>
      </c>
    </row>
    <row r="109" spans="1:13">
      <c r="A109" s="449" t="s">
        <v>888</v>
      </c>
      <c r="B109" s="439" t="s">
        <v>1026</v>
      </c>
      <c r="C109" s="439" t="s">
        <v>1026</v>
      </c>
      <c r="D109" s="439" t="s">
        <v>1026</v>
      </c>
      <c r="E109" s="439">
        <v>1</v>
      </c>
      <c r="F109" s="439" t="s">
        <v>1026</v>
      </c>
      <c r="G109" s="439" t="s">
        <v>1026</v>
      </c>
      <c r="H109" s="439" t="s">
        <v>1026</v>
      </c>
      <c r="I109" s="439" t="s">
        <v>1026</v>
      </c>
      <c r="J109" s="439" t="s">
        <v>1026</v>
      </c>
      <c r="K109" s="439">
        <v>1</v>
      </c>
      <c r="L109" s="439" t="s">
        <v>1026</v>
      </c>
      <c r="M109" s="439">
        <v>1</v>
      </c>
    </row>
    <row r="110" spans="1:13">
      <c r="A110" s="449" t="s">
        <v>889</v>
      </c>
      <c r="B110" s="439">
        <v>1</v>
      </c>
      <c r="C110" s="439">
        <v>1</v>
      </c>
      <c r="D110" s="439" t="s">
        <v>1026</v>
      </c>
      <c r="E110" s="439">
        <v>1</v>
      </c>
      <c r="F110" s="439" t="s">
        <v>1026</v>
      </c>
      <c r="G110" s="439" t="s">
        <v>1026</v>
      </c>
      <c r="H110" s="439" t="s">
        <v>1026</v>
      </c>
      <c r="I110" s="439">
        <v>1</v>
      </c>
      <c r="J110" s="439">
        <v>1</v>
      </c>
      <c r="K110" s="439">
        <v>5</v>
      </c>
      <c r="L110" s="439" t="s">
        <v>1026</v>
      </c>
      <c r="M110" s="439">
        <v>5</v>
      </c>
    </row>
    <row r="111" spans="1:13">
      <c r="A111" s="449" t="s">
        <v>948</v>
      </c>
      <c r="B111" s="439" t="s">
        <v>1026</v>
      </c>
      <c r="C111" s="439" t="s">
        <v>1026</v>
      </c>
      <c r="D111" s="439" t="s">
        <v>1026</v>
      </c>
      <c r="E111" s="439">
        <v>1</v>
      </c>
      <c r="F111" s="439" t="s">
        <v>1026</v>
      </c>
      <c r="G111" s="439" t="s">
        <v>1026</v>
      </c>
      <c r="H111" s="439" t="s">
        <v>1026</v>
      </c>
      <c r="I111" s="439" t="s">
        <v>1026</v>
      </c>
      <c r="J111" s="439" t="s">
        <v>1026</v>
      </c>
      <c r="K111" s="439">
        <v>1</v>
      </c>
      <c r="L111" s="439" t="s">
        <v>1026</v>
      </c>
      <c r="M111" s="439">
        <v>1</v>
      </c>
    </row>
    <row r="112" spans="1:13">
      <c r="A112" s="449" t="s">
        <v>899</v>
      </c>
      <c r="B112" s="439">
        <v>1</v>
      </c>
      <c r="C112" s="439" t="s">
        <v>1026</v>
      </c>
      <c r="D112" s="439" t="s">
        <v>1026</v>
      </c>
      <c r="E112" s="439" t="s">
        <v>1026</v>
      </c>
      <c r="F112" s="439" t="s">
        <v>1026</v>
      </c>
      <c r="G112" s="439" t="s">
        <v>1026</v>
      </c>
      <c r="H112" s="439" t="s">
        <v>1026</v>
      </c>
      <c r="I112" s="439" t="s">
        <v>1026</v>
      </c>
      <c r="J112" s="439" t="s">
        <v>1026</v>
      </c>
      <c r="K112" s="439">
        <v>1</v>
      </c>
      <c r="L112" s="439" t="s">
        <v>1026</v>
      </c>
      <c r="M112" s="439">
        <v>1</v>
      </c>
    </row>
    <row r="113" spans="1:13">
      <c r="A113" s="449" t="s">
        <v>903</v>
      </c>
      <c r="B113" s="439">
        <v>1</v>
      </c>
      <c r="C113" s="439">
        <v>1</v>
      </c>
      <c r="D113" s="439" t="s">
        <v>1026</v>
      </c>
      <c r="E113" s="439" t="s">
        <v>1026</v>
      </c>
      <c r="F113" s="439" t="s">
        <v>1026</v>
      </c>
      <c r="G113" s="439" t="s">
        <v>1026</v>
      </c>
      <c r="H113" s="439" t="s">
        <v>1026</v>
      </c>
      <c r="I113" s="439" t="s">
        <v>1026</v>
      </c>
      <c r="J113" s="439" t="s">
        <v>1026</v>
      </c>
      <c r="K113" s="439">
        <v>2</v>
      </c>
      <c r="L113" s="439" t="s">
        <v>1026</v>
      </c>
      <c r="M113" s="439">
        <v>2</v>
      </c>
    </row>
    <row r="114" spans="1:13">
      <c r="A114" s="449" t="s">
        <v>884</v>
      </c>
      <c r="B114" s="439">
        <v>1</v>
      </c>
      <c r="C114" s="439">
        <v>1</v>
      </c>
      <c r="D114" s="439" t="s">
        <v>1026</v>
      </c>
      <c r="E114" s="439" t="s">
        <v>1026</v>
      </c>
      <c r="F114" s="439">
        <v>1</v>
      </c>
      <c r="G114" s="439" t="s">
        <v>1026</v>
      </c>
      <c r="H114" s="439" t="s">
        <v>1026</v>
      </c>
      <c r="I114" s="439" t="s">
        <v>1026</v>
      </c>
      <c r="J114" s="439">
        <v>1</v>
      </c>
      <c r="K114" s="439">
        <v>4</v>
      </c>
      <c r="L114" s="439" t="s">
        <v>1026</v>
      </c>
      <c r="M114" s="439">
        <v>4</v>
      </c>
    </row>
    <row r="115" spans="1:13">
      <c r="A115" s="447" t="s">
        <v>82</v>
      </c>
      <c r="B115" s="448">
        <v>1</v>
      </c>
      <c r="C115" s="448">
        <v>5</v>
      </c>
      <c r="D115" s="448">
        <v>3</v>
      </c>
      <c r="E115" s="448">
        <v>0</v>
      </c>
      <c r="F115" s="448">
        <v>0</v>
      </c>
      <c r="G115" s="448">
        <v>1</v>
      </c>
      <c r="H115" s="448">
        <v>0</v>
      </c>
      <c r="I115" s="448">
        <v>1</v>
      </c>
      <c r="J115" s="448">
        <v>0</v>
      </c>
      <c r="K115" s="448">
        <v>11</v>
      </c>
      <c r="L115" s="448">
        <v>0</v>
      </c>
      <c r="M115" s="448">
        <v>11</v>
      </c>
    </row>
    <row r="116" spans="1:13">
      <c r="A116" s="449" t="s">
        <v>910</v>
      </c>
      <c r="B116" s="439" t="s">
        <v>1026</v>
      </c>
      <c r="C116" s="439">
        <v>1</v>
      </c>
      <c r="D116" s="439" t="s">
        <v>1026</v>
      </c>
      <c r="E116" s="439" t="s">
        <v>1026</v>
      </c>
      <c r="F116" s="439" t="s">
        <v>1026</v>
      </c>
      <c r="G116" s="439" t="s">
        <v>1026</v>
      </c>
      <c r="H116" s="439" t="s">
        <v>1026</v>
      </c>
      <c r="I116" s="439" t="s">
        <v>1026</v>
      </c>
      <c r="J116" s="439" t="s">
        <v>1026</v>
      </c>
      <c r="K116" s="439">
        <v>1</v>
      </c>
      <c r="L116" s="439" t="s">
        <v>1026</v>
      </c>
      <c r="M116" s="439">
        <v>1</v>
      </c>
    </row>
    <row r="117" spans="1:13">
      <c r="A117" s="449" t="s">
        <v>911</v>
      </c>
      <c r="B117" s="439">
        <v>1</v>
      </c>
      <c r="C117" s="439">
        <v>1</v>
      </c>
      <c r="D117" s="439" t="s">
        <v>1026</v>
      </c>
      <c r="E117" s="439" t="s">
        <v>1026</v>
      </c>
      <c r="F117" s="439" t="s">
        <v>1026</v>
      </c>
      <c r="G117" s="439">
        <v>1</v>
      </c>
      <c r="H117" s="439" t="s">
        <v>1026</v>
      </c>
      <c r="I117" s="439">
        <v>1</v>
      </c>
      <c r="J117" s="439" t="s">
        <v>1026</v>
      </c>
      <c r="K117" s="439">
        <v>4</v>
      </c>
      <c r="L117" s="439" t="s">
        <v>1026</v>
      </c>
      <c r="M117" s="439">
        <v>4</v>
      </c>
    </row>
    <row r="118" spans="1:13">
      <c r="A118" s="449" t="s">
        <v>906</v>
      </c>
      <c r="B118" s="439" t="s">
        <v>1026</v>
      </c>
      <c r="C118" s="439">
        <v>1</v>
      </c>
      <c r="D118" s="439">
        <v>1</v>
      </c>
      <c r="E118" s="439" t="s">
        <v>1026</v>
      </c>
      <c r="F118" s="439" t="s">
        <v>1026</v>
      </c>
      <c r="G118" s="439" t="s">
        <v>1026</v>
      </c>
      <c r="H118" s="439" t="s">
        <v>1026</v>
      </c>
      <c r="I118" s="439" t="s">
        <v>1026</v>
      </c>
      <c r="J118" s="439" t="s">
        <v>1026</v>
      </c>
      <c r="K118" s="439">
        <v>2</v>
      </c>
      <c r="L118" s="439" t="s">
        <v>1026</v>
      </c>
      <c r="M118" s="439">
        <v>2</v>
      </c>
    </row>
    <row r="119" spans="1:13">
      <c r="A119" s="449" t="s">
        <v>907</v>
      </c>
      <c r="B119" s="439" t="s">
        <v>1026</v>
      </c>
      <c r="C119" s="439">
        <v>1</v>
      </c>
      <c r="D119" s="439">
        <v>2</v>
      </c>
      <c r="E119" s="439" t="s">
        <v>1026</v>
      </c>
      <c r="F119" s="439" t="s">
        <v>1026</v>
      </c>
      <c r="G119" s="439" t="s">
        <v>1026</v>
      </c>
      <c r="H119" s="439" t="s">
        <v>1026</v>
      </c>
      <c r="I119" s="439" t="s">
        <v>1026</v>
      </c>
      <c r="J119" s="439" t="s">
        <v>1026</v>
      </c>
      <c r="K119" s="439">
        <v>3</v>
      </c>
      <c r="L119" s="439" t="s">
        <v>1026</v>
      </c>
      <c r="M119" s="439">
        <v>3</v>
      </c>
    </row>
    <row r="120" spans="1:13">
      <c r="A120" s="449" t="s">
        <v>912</v>
      </c>
      <c r="B120" s="439" t="s">
        <v>1026</v>
      </c>
      <c r="C120" s="439">
        <v>1</v>
      </c>
      <c r="D120" s="439" t="s">
        <v>1026</v>
      </c>
      <c r="E120" s="439" t="s">
        <v>1026</v>
      </c>
      <c r="F120" s="439" t="s">
        <v>1026</v>
      </c>
      <c r="G120" s="439" t="s">
        <v>1026</v>
      </c>
      <c r="H120" s="439" t="s">
        <v>1026</v>
      </c>
      <c r="I120" s="439" t="s">
        <v>1026</v>
      </c>
      <c r="J120" s="439" t="s">
        <v>1026</v>
      </c>
      <c r="K120" s="439">
        <v>1</v>
      </c>
      <c r="L120" s="439" t="s">
        <v>1026</v>
      </c>
      <c r="M120" s="439">
        <v>1</v>
      </c>
    </row>
    <row r="121" spans="1:13">
      <c r="A121" s="447" t="s">
        <v>83</v>
      </c>
      <c r="B121" s="448">
        <v>0</v>
      </c>
      <c r="C121" s="448">
        <v>0</v>
      </c>
      <c r="D121" s="448">
        <v>0</v>
      </c>
      <c r="E121" s="448">
        <v>0</v>
      </c>
      <c r="F121" s="448">
        <v>0</v>
      </c>
      <c r="G121" s="448">
        <v>1</v>
      </c>
      <c r="H121" s="448">
        <v>0</v>
      </c>
      <c r="I121" s="448">
        <v>0</v>
      </c>
      <c r="J121" s="448">
        <v>0</v>
      </c>
      <c r="K121" s="448">
        <v>1</v>
      </c>
      <c r="L121" s="448">
        <v>0</v>
      </c>
      <c r="M121" s="448">
        <v>1</v>
      </c>
    </row>
    <row r="122" spans="1:13">
      <c r="A122" s="449" t="s">
        <v>949</v>
      </c>
      <c r="B122" s="439" t="s">
        <v>1026</v>
      </c>
      <c r="C122" s="439" t="s">
        <v>1026</v>
      </c>
      <c r="D122" s="439" t="s">
        <v>1026</v>
      </c>
      <c r="E122" s="439" t="s">
        <v>1026</v>
      </c>
      <c r="F122" s="439" t="s">
        <v>1026</v>
      </c>
      <c r="G122" s="439">
        <v>1</v>
      </c>
      <c r="H122" s="439" t="s">
        <v>1026</v>
      </c>
      <c r="I122" s="439" t="s">
        <v>1026</v>
      </c>
      <c r="J122" s="439" t="s">
        <v>1026</v>
      </c>
      <c r="K122" s="439">
        <v>1</v>
      </c>
      <c r="L122" s="439" t="s">
        <v>1026</v>
      </c>
      <c r="M122" s="439">
        <v>1</v>
      </c>
    </row>
    <row r="123" spans="1:13">
      <c r="A123" s="308"/>
      <c r="B123" s="450"/>
      <c r="C123" s="450"/>
      <c r="D123" s="450"/>
      <c r="E123" s="450"/>
      <c r="F123" s="450"/>
      <c r="G123" s="450"/>
      <c r="H123" s="450"/>
      <c r="I123" s="450"/>
      <c r="J123" s="450"/>
      <c r="K123" s="450"/>
      <c r="L123" s="450"/>
      <c r="M123" s="450"/>
    </row>
    <row r="124" spans="1:13" ht="30" customHeight="1" thickBot="1">
      <c r="A124" s="461" t="s">
        <v>1111</v>
      </c>
      <c r="B124" s="462">
        <v>30</v>
      </c>
      <c r="C124" s="462">
        <v>95</v>
      </c>
      <c r="D124" s="461">
        <v>66</v>
      </c>
      <c r="E124" s="462">
        <v>6</v>
      </c>
      <c r="F124" s="462">
        <v>26</v>
      </c>
      <c r="G124" s="462">
        <v>19</v>
      </c>
      <c r="H124" s="462">
        <v>5</v>
      </c>
      <c r="I124" s="462">
        <v>50</v>
      </c>
      <c r="J124" s="462">
        <v>47</v>
      </c>
      <c r="K124" s="462">
        <v>344</v>
      </c>
      <c r="L124" s="462">
        <v>0</v>
      </c>
      <c r="M124" s="462">
        <v>344</v>
      </c>
    </row>
    <row r="125" spans="1:13" ht="30" customHeight="1">
      <c r="A125" s="445" t="s">
        <v>1133</v>
      </c>
      <c r="B125" s="446">
        <v>320</v>
      </c>
      <c r="C125" s="446">
        <v>1629</v>
      </c>
      <c r="D125" s="445">
        <v>921</v>
      </c>
      <c r="E125" s="446">
        <v>54</v>
      </c>
      <c r="F125" s="446">
        <v>355</v>
      </c>
      <c r="G125" s="446">
        <v>234</v>
      </c>
      <c r="H125" s="446">
        <v>46</v>
      </c>
      <c r="I125" s="446">
        <v>713</v>
      </c>
      <c r="J125" s="446">
        <v>389</v>
      </c>
      <c r="K125" s="446">
        <v>4661</v>
      </c>
      <c r="L125" s="446"/>
      <c r="M125" s="446"/>
    </row>
    <row r="126" spans="1:13" ht="5.0999999999999996" customHeight="1" thickBot="1">
      <c r="A126" s="451"/>
      <c r="B126" s="451"/>
      <c r="C126" s="451"/>
      <c r="D126" s="451"/>
      <c r="E126" s="451"/>
      <c r="F126" s="451"/>
      <c r="G126" s="451"/>
      <c r="H126" s="451"/>
      <c r="I126" s="451"/>
      <c r="J126" s="451"/>
      <c r="K126" s="451"/>
      <c r="L126" s="451"/>
      <c r="M126" s="451"/>
    </row>
    <row r="127" spans="1:13" ht="13.5" thickTop="1"/>
    <row r="128" spans="1:13" ht="30" customHeight="1">
      <c r="A128" s="524" t="s">
        <v>1112</v>
      </c>
      <c r="B128" s="524"/>
      <c r="C128" s="524"/>
      <c r="D128" s="524"/>
      <c r="E128" s="524"/>
      <c r="F128" s="524"/>
      <c r="G128" s="524"/>
      <c r="H128" s="524"/>
      <c r="I128" s="524"/>
      <c r="J128" s="524"/>
      <c r="K128" s="524"/>
      <c r="L128" s="524"/>
      <c r="M128" s="524"/>
    </row>
  </sheetData>
  <mergeCells count="10">
    <mergeCell ref="L20:L21"/>
    <mergeCell ref="M20:M21"/>
    <mergeCell ref="A128:M128"/>
    <mergeCell ref="A1:M1"/>
    <mergeCell ref="A2:M2"/>
    <mergeCell ref="A3:M3"/>
    <mergeCell ref="A4:M4"/>
    <mergeCell ref="A5:M5"/>
    <mergeCell ref="L7:L8"/>
    <mergeCell ref="M7:M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zoomScaleNormal="100" workbookViewId="0">
      <selection activeCell="A4" sqref="A4:E4"/>
    </sheetView>
  </sheetViews>
  <sheetFormatPr defaultRowHeight="12.75"/>
  <cols>
    <col min="1" max="1" width="44.140625" style="306" customWidth="1"/>
    <col min="2" max="3" width="25.7109375" style="306" customWidth="1"/>
    <col min="4" max="5" width="15.7109375" style="306" customWidth="1"/>
    <col min="6" max="13" width="9.7109375" style="306" customWidth="1"/>
    <col min="14" max="256" width="9.140625" style="306"/>
    <col min="257" max="257" width="44.140625" style="306" customWidth="1"/>
    <col min="258" max="259" width="25.7109375" style="306" customWidth="1"/>
    <col min="260" max="261" width="15.7109375" style="306" customWidth="1"/>
    <col min="262" max="269" width="9.7109375" style="306" customWidth="1"/>
    <col min="270" max="512" width="9.140625" style="306"/>
    <col min="513" max="513" width="44.140625" style="306" customWidth="1"/>
    <col min="514" max="515" width="25.7109375" style="306" customWidth="1"/>
    <col min="516" max="517" width="15.7109375" style="306" customWidth="1"/>
    <col min="518" max="525" width="9.7109375" style="306" customWidth="1"/>
    <col min="526" max="768" width="9.140625" style="306"/>
    <col min="769" max="769" width="44.140625" style="306" customWidth="1"/>
    <col min="770" max="771" width="25.7109375" style="306" customWidth="1"/>
    <col min="772" max="773" width="15.7109375" style="306" customWidth="1"/>
    <col min="774" max="781" width="9.7109375" style="306" customWidth="1"/>
    <col min="782" max="1024" width="9.140625" style="306"/>
    <col min="1025" max="1025" width="44.140625" style="306" customWidth="1"/>
    <col min="1026" max="1027" width="25.7109375" style="306" customWidth="1"/>
    <col min="1028" max="1029" width="15.7109375" style="306" customWidth="1"/>
    <col min="1030" max="1037" width="9.7109375" style="306" customWidth="1"/>
    <col min="1038" max="1280" width="9.140625" style="306"/>
    <col min="1281" max="1281" width="44.140625" style="306" customWidth="1"/>
    <col min="1282" max="1283" width="25.7109375" style="306" customWidth="1"/>
    <col min="1284" max="1285" width="15.7109375" style="306" customWidth="1"/>
    <col min="1286" max="1293" width="9.7109375" style="306" customWidth="1"/>
    <col min="1294" max="1536" width="9.140625" style="306"/>
    <col min="1537" max="1537" width="44.140625" style="306" customWidth="1"/>
    <col min="1538" max="1539" width="25.7109375" style="306" customWidth="1"/>
    <col min="1540" max="1541" width="15.7109375" style="306" customWidth="1"/>
    <col min="1542" max="1549" width="9.7109375" style="306" customWidth="1"/>
    <col min="1550" max="1792" width="9.140625" style="306"/>
    <col min="1793" max="1793" width="44.140625" style="306" customWidth="1"/>
    <col min="1794" max="1795" width="25.7109375" style="306" customWidth="1"/>
    <col min="1796" max="1797" width="15.7109375" style="306" customWidth="1"/>
    <col min="1798" max="1805" width="9.7109375" style="306" customWidth="1"/>
    <col min="1806" max="2048" width="9.140625" style="306"/>
    <col min="2049" max="2049" width="44.140625" style="306" customWidth="1"/>
    <col min="2050" max="2051" width="25.7109375" style="306" customWidth="1"/>
    <col min="2052" max="2053" width="15.7109375" style="306" customWidth="1"/>
    <col min="2054" max="2061" width="9.7109375" style="306" customWidth="1"/>
    <col min="2062" max="2304" width="9.140625" style="306"/>
    <col min="2305" max="2305" width="44.140625" style="306" customWidth="1"/>
    <col min="2306" max="2307" width="25.7109375" style="306" customWidth="1"/>
    <col min="2308" max="2309" width="15.7109375" style="306" customWidth="1"/>
    <col min="2310" max="2317" width="9.7109375" style="306" customWidth="1"/>
    <col min="2318" max="2560" width="9.140625" style="306"/>
    <col min="2561" max="2561" width="44.140625" style="306" customWidth="1"/>
    <col min="2562" max="2563" width="25.7109375" style="306" customWidth="1"/>
    <col min="2564" max="2565" width="15.7109375" style="306" customWidth="1"/>
    <col min="2566" max="2573" width="9.7109375" style="306" customWidth="1"/>
    <col min="2574" max="2816" width="9.140625" style="306"/>
    <col min="2817" max="2817" width="44.140625" style="306" customWidth="1"/>
    <col min="2818" max="2819" width="25.7109375" style="306" customWidth="1"/>
    <col min="2820" max="2821" width="15.7109375" style="306" customWidth="1"/>
    <col min="2822" max="2829" width="9.7109375" style="306" customWidth="1"/>
    <col min="2830" max="3072" width="9.140625" style="306"/>
    <col min="3073" max="3073" width="44.140625" style="306" customWidth="1"/>
    <col min="3074" max="3075" width="25.7109375" style="306" customWidth="1"/>
    <col min="3076" max="3077" width="15.7109375" style="306" customWidth="1"/>
    <col min="3078" max="3085" width="9.7109375" style="306" customWidth="1"/>
    <col min="3086" max="3328" width="9.140625" style="306"/>
    <col min="3329" max="3329" width="44.140625" style="306" customWidth="1"/>
    <col min="3330" max="3331" width="25.7109375" style="306" customWidth="1"/>
    <col min="3332" max="3333" width="15.7109375" style="306" customWidth="1"/>
    <col min="3334" max="3341" width="9.7109375" style="306" customWidth="1"/>
    <col min="3342" max="3584" width="9.140625" style="306"/>
    <col min="3585" max="3585" width="44.140625" style="306" customWidth="1"/>
    <col min="3586" max="3587" width="25.7109375" style="306" customWidth="1"/>
    <col min="3588" max="3589" width="15.7109375" style="306" customWidth="1"/>
    <col min="3590" max="3597" width="9.7109375" style="306" customWidth="1"/>
    <col min="3598" max="3840" width="9.140625" style="306"/>
    <col min="3841" max="3841" width="44.140625" style="306" customWidth="1"/>
    <col min="3842" max="3843" width="25.7109375" style="306" customWidth="1"/>
    <col min="3844" max="3845" width="15.7109375" style="306" customWidth="1"/>
    <col min="3846" max="3853" width="9.7109375" style="306" customWidth="1"/>
    <col min="3854" max="4096" width="9.140625" style="306"/>
    <col min="4097" max="4097" width="44.140625" style="306" customWidth="1"/>
    <col min="4098" max="4099" width="25.7109375" style="306" customWidth="1"/>
    <col min="4100" max="4101" width="15.7109375" style="306" customWidth="1"/>
    <col min="4102" max="4109" width="9.7109375" style="306" customWidth="1"/>
    <col min="4110" max="4352" width="9.140625" style="306"/>
    <col min="4353" max="4353" width="44.140625" style="306" customWidth="1"/>
    <col min="4354" max="4355" width="25.7109375" style="306" customWidth="1"/>
    <col min="4356" max="4357" width="15.7109375" style="306" customWidth="1"/>
    <col min="4358" max="4365" width="9.7109375" style="306" customWidth="1"/>
    <col min="4366" max="4608" width="9.140625" style="306"/>
    <col min="4609" max="4609" width="44.140625" style="306" customWidth="1"/>
    <col min="4610" max="4611" width="25.7109375" style="306" customWidth="1"/>
    <col min="4612" max="4613" width="15.7109375" style="306" customWidth="1"/>
    <col min="4614" max="4621" width="9.7109375" style="306" customWidth="1"/>
    <col min="4622" max="4864" width="9.140625" style="306"/>
    <col min="4865" max="4865" width="44.140625" style="306" customWidth="1"/>
    <col min="4866" max="4867" width="25.7109375" style="306" customWidth="1"/>
    <col min="4868" max="4869" width="15.7109375" style="306" customWidth="1"/>
    <col min="4870" max="4877" width="9.7109375" style="306" customWidth="1"/>
    <col min="4878" max="5120" width="9.140625" style="306"/>
    <col min="5121" max="5121" width="44.140625" style="306" customWidth="1"/>
    <col min="5122" max="5123" width="25.7109375" style="306" customWidth="1"/>
    <col min="5124" max="5125" width="15.7109375" style="306" customWidth="1"/>
    <col min="5126" max="5133" width="9.7109375" style="306" customWidth="1"/>
    <col min="5134" max="5376" width="9.140625" style="306"/>
    <col min="5377" max="5377" width="44.140625" style="306" customWidth="1"/>
    <col min="5378" max="5379" width="25.7109375" style="306" customWidth="1"/>
    <col min="5380" max="5381" width="15.7109375" style="306" customWidth="1"/>
    <col min="5382" max="5389" width="9.7109375" style="306" customWidth="1"/>
    <col min="5390" max="5632" width="9.140625" style="306"/>
    <col min="5633" max="5633" width="44.140625" style="306" customWidth="1"/>
    <col min="5634" max="5635" width="25.7109375" style="306" customWidth="1"/>
    <col min="5636" max="5637" width="15.7109375" style="306" customWidth="1"/>
    <col min="5638" max="5645" width="9.7109375" style="306" customWidth="1"/>
    <col min="5646" max="5888" width="9.140625" style="306"/>
    <col min="5889" max="5889" width="44.140625" style="306" customWidth="1"/>
    <col min="5890" max="5891" width="25.7109375" style="306" customWidth="1"/>
    <col min="5892" max="5893" width="15.7109375" style="306" customWidth="1"/>
    <col min="5894" max="5901" width="9.7109375" style="306" customWidth="1"/>
    <col min="5902" max="6144" width="9.140625" style="306"/>
    <col min="6145" max="6145" width="44.140625" style="306" customWidth="1"/>
    <col min="6146" max="6147" width="25.7109375" style="306" customWidth="1"/>
    <col min="6148" max="6149" width="15.7109375" style="306" customWidth="1"/>
    <col min="6150" max="6157" width="9.7109375" style="306" customWidth="1"/>
    <col min="6158" max="6400" width="9.140625" style="306"/>
    <col min="6401" max="6401" width="44.140625" style="306" customWidth="1"/>
    <col min="6402" max="6403" width="25.7109375" style="306" customWidth="1"/>
    <col min="6404" max="6405" width="15.7109375" style="306" customWidth="1"/>
    <col min="6406" max="6413" width="9.7109375" style="306" customWidth="1"/>
    <col min="6414" max="6656" width="9.140625" style="306"/>
    <col min="6657" max="6657" width="44.140625" style="306" customWidth="1"/>
    <col min="6658" max="6659" width="25.7109375" style="306" customWidth="1"/>
    <col min="6660" max="6661" width="15.7109375" style="306" customWidth="1"/>
    <col min="6662" max="6669" width="9.7109375" style="306" customWidth="1"/>
    <col min="6670" max="6912" width="9.140625" style="306"/>
    <col min="6913" max="6913" width="44.140625" style="306" customWidth="1"/>
    <col min="6914" max="6915" width="25.7109375" style="306" customWidth="1"/>
    <col min="6916" max="6917" width="15.7109375" style="306" customWidth="1"/>
    <col min="6918" max="6925" width="9.7109375" style="306" customWidth="1"/>
    <col min="6926" max="7168" width="9.140625" style="306"/>
    <col min="7169" max="7169" width="44.140625" style="306" customWidth="1"/>
    <col min="7170" max="7171" width="25.7109375" style="306" customWidth="1"/>
    <col min="7172" max="7173" width="15.7109375" style="306" customWidth="1"/>
    <col min="7174" max="7181" width="9.7109375" style="306" customWidth="1"/>
    <col min="7182" max="7424" width="9.140625" style="306"/>
    <col min="7425" max="7425" width="44.140625" style="306" customWidth="1"/>
    <col min="7426" max="7427" width="25.7109375" style="306" customWidth="1"/>
    <col min="7428" max="7429" width="15.7109375" style="306" customWidth="1"/>
    <col min="7430" max="7437" width="9.7109375" style="306" customWidth="1"/>
    <col min="7438" max="7680" width="9.140625" style="306"/>
    <col min="7681" max="7681" width="44.140625" style="306" customWidth="1"/>
    <col min="7682" max="7683" width="25.7109375" style="306" customWidth="1"/>
    <col min="7684" max="7685" width="15.7109375" style="306" customWidth="1"/>
    <col min="7686" max="7693" width="9.7109375" style="306" customWidth="1"/>
    <col min="7694" max="7936" width="9.140625" style="306"/>
    <col min="7937" max="7937" width="44.140625" style="306" customWidth="1"/>
    <col min="7938" max="7939" width="25.7109375" style="306" customWidth="1"/>
    <col min="7940" max="7941" width="15.7109375" style="306" customWidth="1"/>
    <col min="7942" max="7949" width="9.7109375" style="306" customWidth="1"/>
    <col min="7950" max="8192" width="9.140625" style="306"/>
    <col min="8193" max="8193" width="44.140625" style="306" customWidth="1"/>
    <col min="8194" max="8195" width="25.7109375" style="306" customWidth="1"/>
    <col min="8196" max="8197" width="15.7109375" style="306" customWidth="1"/>
    <col min="8198" max="8205" width="9.7109375" style="306" customWidth="1"/>
    <col min="8206" max="8448" width="9.140625" style="306"/>
    <col min="8449" max="8449" width="44.140625" style="306" customWidth="1"/>
    <col min="8450" max="8451" width="25.7109375" style="306" customWidth="1"/>
    <col min="8452" max="8453" width="15.7109375" style="306" customWidth="1"/>
    <col min="8454" max="8461" width="9.7109375" style="306" customWidth="1"/>
    <col min="8462" max="8704" width="9.140625" style="306"/>
    <col min="8705" max="8705" width="44.140625" style="306" customWidth="1"/>
    <col min="8706" max="8707" width="25.7109375" style="306" customWidth="1"/>
    <col min="8708" max="8709" width="15.7109375" style="306" customWidth="1"/>
    <col min="8710" max="8717" width="9.7109375" style="306" customWidth="1"/>
    <col min="8718" max="8960" width="9.140625" style="306"/>
    <col min="8961" max="8961" width="44.140625" style="306" customWidth="1"/>
    <col min="8962" max="8963" width="25.7109375" style="306" customWidth="1"/>
    <col min="8964" max="8965" width="15.7109375" style="306" customWidth="1"/>
    <col min="8966" max="8973" width="9.7109375" style="306" customWidth="1"/>
    <col min="8974" max="9216" width="9.140625" style="306"/>
    <col min="9217" max="9217" width="44.140625" style="306" customWidth="1"/>
    <col min="9218" max="9219" width="25.7109375" style="306" customWidth="1"/>
    <col min="9220" max="9221" width="15.7109375" style="306" customWidth="1"/>
    <col min="9222" max="9229" width="9.7109375" style="306" customWidth="1"/>
    <col min="9230" max="9472" width="9.140625" style="306"/>
    <col min="9473" max="9473" width="44.140625" style="306" customWidth="1"/>
    <col min="9474" max="9475" width="25.7109375" style="306" customWidth="1"/>
    <col min="9476" max="9477" width="15.7109375" style="306" customWidth="1"/>
    <col min="9478" max="9485" width="9.7109375" style="306" customWidth="1"/>
    <col min="9486" max="9728" width="9.140625" style="306"/>
    <col min="9729" max="9729" width="44.140625" style="306" customWidth="1"/>
    <col min="9730" max="9731" width="25.7109375" style="306" customWidth="1"/>
    <col min="9732" max="9733" width="15.7109375" style="306" customWidth="1"/>
    <col min="9734" max="9741" width="9.7109375" style="306" customWidth="1"/>
    <col min="9742" max="9984" width="9.140625" style="306"/>
    <col min="9985" max="9985" width="44.140625" style="306" customWidth="1"/>
    <col min="9986" max="9987" width="25.7109375" style="306" customWidth="1"/>
    <col min="9988" max="9989" width="15.7109375" style="306" customWidth="1"/>
    <col min="9990" max="9997" width="9.7109375" style="306" customWidth="1"/>
    <col min="9998" max="10240" width="9.140625" style="306"/>
    <col min="10241" max="10241" width="44.140625" style="306" customWidth="1"/>
    <col min="10242" max="10243" width="25.7109375" style="306" customWidth="1"/>
    <col min="10244" max="10245" width="15.7109375" style="306" customWidth="1"/>
    <col min="10246" max="10253" width="9.7109375" style="306" customWidth="1"/>
    <col min="10254" max="10496" width="9.140625" style="306"/>
    <col min="10497" max="10497" width="44.140625" style="306" customWidth="1"/>
    <col min="10498" max="10499" width="25.7109375" style="306" customWidth="1"/>
    <col min="10500" max="10501" width="15.7109375" style="306" customWidth="1"/>
    <col min="10502" max="10509" width="9.7109375" style="306" customWidth="1"/>
    <col min="10510" max="10752" width="9.140625" style="306"/>
    <col min="10753" max="10753" width="44.140625" style="306" customWidth="1"/>
    <col min="10754" max="10755" width="25.7109375" style="306" customWidth="1"/>
    <col min="10756" max="10757" width="15.7109375" style="306" customWidth="1"/>
    <col min="10758" max="10765" width="9.7109375" style="306" customWidth="1"/>
    <col min="10766" max="11008" width="9.140625" style="306"/>
    <col min="11009" max="11009" width="44.140625" style="306" customWidth="1"/>
    <col min="11010" max="11011" width="25.7109375" style="306" customWidth="1"/>
    <col min="11012" max="11013" width="15.7109375" style="306" customWidth="1"/>
    <col min="11014" max="11021" width="9.7109375" style="306" customWidth="1"/>
    <col min="11022" max="11264" width="9.140625" style="306"/>
    <col min="11265" max="11265" width="44.140625" style="306" customWidth="1"/>
    <col min="11266" max="11267" width="25.7109375" style="306" customWidth="1"/>
    <col min="11268" max="11269" width="15.7109375" style="306" customWidth="1"/>
    <col min="11270" max="11277" width="9.7109375" style="306" customWidth="1"/>
    <col min="11278" max="11520" width="9.140625" style="306"/>
    <col min="11521" max="11521" width="44.140625" style="306" customWidth="1"/>
    <col min="11522" max="11523" width="25.7109375" style="306" customWidth="1"/>
    <col min="11524" max="11525" width="15.7109375" style="306" customWidth="1"/>
    <col min="11526" max="11533" width="9.7109375" style="306" customWidth="1"/>
    <col min="11534" max="11776" width="9.140625" style="306"/>
    <col min="11777" max="11777" width="44.140625" style="306" customWidth="1"/>
    <col min="11778" max="11779" width="25.7109375" style="306" customWidth="1"/>
    <col min="11780" max="11781" width="15.7109375" style="306" customWidth="1"/>
    <col min="11782" max="11789" width="9.7109375" style="306" customWidth="1"/>
    <col min="11790" max="12032" width="9.140625" style="306"/>
    <col min="12033" max="12033" width="44.140625" style="306" customWidth="1"/>
    <col min="12034" max="12035" width="25.7109375" style="306" customWidth="1"/>
    <col min="12036" max="12037" width="15.7109375" style="306" customWidth="1"/>
    <col min="12038" max="12045" width="9.7109375" style="306" customWidth="1"/>
    <col min="12046" max="12288" width="9.140625" style="306"/>
    <col min="12289" max="12289" width="44.140625" style="306" customWidth="1"/>
    <col min="12290" max="12291" width="25.7109375" style="306" customWidth="1"/>
    <col min="12292" max="12293" width="15.7109375" style="306" customWidth="1"/>
    <col min="12294" max="12301" width="9.7109375" style="306" customWidth="1"/>
    <col min="12302" max="12544" width="9.140625" style="306"/>
    <col min="12545" max="12545" width="44.140625" style="306" customWidth="1"/>
    <col min="12546" max="12547" width="25.7109375" style="306" customWidth="1"/>
    <col min="12548" max="12549" width="15.7109375" style="306" customWidth="1"/>
    <col min="12550" max="12557" width="9.7109375" style="306" customWidth="1"/>
    <col min="12558" max="12800" width="9.140625" style="306"/>
    <col min="12801" max="12801" width="44.140625" style="306" customWidth="1"/>
    <col min="12802" max="12803" width="25.7109375" style="306" customWidth="1"/>
    <col min="12804" max="12805" width="15.7109375" style="306" customWidth="1"/>
    <col min="12806" max="12813" width="9.7109375" style="306" customWidth="1"/>
    <col min="12814" max="13056" width="9.140625" style="306"/>
    <col min="13057" max="13057" width="44.140625" style="306" customWidth="1"/>
    <col min="13058" max="13059" width="25.7109375" style="306" customWidth="1"/>
    <col min="13060" max="13061" width="15.7109375" style="306" customWidth="1"/>
    <col min="13062" max="13069" width="9.7109375" style="306" customWidth="1"/>
    <col min="13070" max="13312" width="9.140625" style="306"/>
    <col min="13313" max="13313" width="44.140625" style="306" customWidth="1"/>
    <col min="13314" max="13315" width="25.7109375" style="306" customWidth="1"/>
    <col min="13316" max="13317" width="15.7109375" style="306" customWidth="1"/>
    <col min="13318" max="13325" width="9.7109375" style="306" customWidth="1"/>
    <col min="13326" max="13568" width="9.140625" style="306"/>
    <col min="13569" max="13569" width="44.140625" style="306" customWidth="1"/>
    <col min="13570" max="13571" width="25.7109375" style="306" customWidth="1"/>
    <col min="13572" max="13573" width="15.7109375" style="306" customWidth="1"/>
    <col min="13574" max="13581" width="9.7109375" style="306" customWidth="1"/>
    <col min="13582" max="13824" width="9.140625" style="306"/>
    <col min="13825" max="13825" width="44.140625" style="306" customWidth="1"/>
    <col min="13826" max="13827" width="25.7109375" style="306" customWidth="1"/>
    <col min="13828" max="13829" width="15.7109375" style="306" customWidth="1"/>
    <col min="13830" max="13837" width="9.7109375" style="306" customWidth="1"/>
    <col min="13838" max="14080" width="9.140625" style="306"/>
    <col min="14081" max="14081" width="44.140625" style="306" customWidth="1"/>
    <col min="14082" max="14083" width="25.7109375" style="306" customWidth="1"/>
    <col min="14084" max="14085" width="15.7109375" style="306" customWidth="1"/>
    <col min="14086" max="14093" width="9.7109375" style="306" customWidth="1"/>
    <col min="14094" max="14336" width="9.140625" style="306"/>
    <col min="14337" max="14337" width="44.140625" style="306" customWidth="1"/>
    <col min="14338" max="14339" width="25.7109375" style="306" customWidth="1"/>
    <col min="14340" max="14341" width="15.7109375" style="306" customWidth="1"/>
    <col min="14342" max="14349" width="9.7109375" style="306" customWidth="1"/>
    <col min="14350" max="14592" width="9.140625" style="306"/>
    <col min="14593" max="14593" width="44.140625" style="306" customWidth="1"/>
    <col min="14594" max="14595" width="25.7109375" style="306" customWidth="1"/>
    <col min="14596" max="14597" width="15.7109375" style="306" customWidth="1"/>
    <col min="14598" max="14605" width="9.7109375" style="306" customWidth="1"/>
    <col min="14606" max="14848" width="9.140625" style="306"/>
    <col min="14849" max="14849" width="44.140625" style="306" customWidth="1"/>
    <col min="14850" max="14851" width="25.7109375" style="306" customWidth="1"/>
    <col min="14852" max="14853" width="15.7109375" style="306" customWidth="1"/>
    <col min="14854" max="14861" width="9.7109375" style="306" customWidth="1"/>
    <col min="14862" max="15104" width="9.140625" style="306"/>
    <col min="15105" max="15105" width="44.140625" style="306" customWidth="1"/>
    <col min="15106" max="15107" width="25.7109375" style="306" customWidth="1"/>
    <col min="15108" max="15109" width="15.7109375" style="306" customWidth="1"/>
    <col min="15110" max="15117" width="9.7109375" style="306" customWidth="1"/>
    <col min="15118" max="15360" width="9.140625" style="306"/>
    <col min="15361" max="15361" width="44.140625" style="306" customWidth="1"/>
    <col min="15362" max="15363" width="25.7109375" style="306" customWidth="1"/>
    <col min="15364" max="15365" width="15.7109375" style="306" customWidth="1"/>
    <col min="15366" max="15373" width="9.7109375" style="306" customWidth="1"/>
    <col min="15374" max="15616" width="9.140625" style="306"/>
    <col min="15617" max="15617" width="44.140625" style="306" customWidth="1"/>
    <col min="15618" max="15619" width="25.7109375" style="306" customWidth="1"/>
    <col min="15620" max="15621" width="15.7109375" style="306" customWidth="1"/>
    <col min="15622" max="15629" width="9.7109375" style="306" customWidth="1"/>
    <col min="15630" max="15872" width="9.140625" style="306"/>
    <col min="15873" max="15873" width="44.140625" style="306" customWidth="1"/>
    <col min="15874" max="15875" width="25.7109375" style="306" customWidth="1"/>
    <col min="15876" max="15877" width="15.7109375" style="306" customWidth="1"/>
    <col min="15878" max="15885" width="9.7109375" style="306" customWidth="1"/>
    <col min="15886" max="16128" width="9.140625" style="306"/>
    <col min="16129" max="16129" width="44.140625" style="306" customWidth="1"/>
    <col min="16130" max="16131" width="25.7109375" style="306" customWidth="1"/>
    <col min="16132" max="16133" width="15.7109375" style="306" customWidth="1"/>
    <col min="16134" max="16141" width="9.7109375" style="306" customWidth="1"/>
    <col min="16142" max="16384" width="9.140625" style="306"/>
  </cols>
  <sheetData>
    <row r="1" spans="1:5" ht="18">
      <c r="A1" s="519"/>
      <c r="B1" s="519"/>
      <c r="C1" s="519"/>
      <c r="D1" s="519"/>
      <c r="E1" s="519"/>
    </row>
    <row r="2" spans="1:5" ht="18">
      <c r="A2" s="520" t="s">
        <v>740</v>
      </c>
      <c r="B2" s="520"/>
      <c r="C2" s="520"/>
      <c r="D2" s="520"/>
      <c r="E2" s="520"/>
    </row>
    <row r="3" spans="1:5" ht="18">
      <c r="A3" s="525" t="s">
        <v>1020</v>
      </c>
      <c r="B3" s="525"/>
      <c r="C3" s="525"/>
      <c r="D3" s="525"/>
      <c r="E3" s="525"/>
    </row>
    <row r="4" spans="1:5" ht="18">
      <c r="A4" s="520" t="s">
        <v>1017</v>
      </c>
      <c r="B4" s="520"/>
      <c r="C4" s="520"/>
      <c r="D4" s="520"/>
      <c r="E4" s="520"/>
    </row>
    <row r="5" spans="1:5" ht="18">
      <c r="A5" s="520"/>
      <c r="B5" s="520"/>
      <c r="C5" s="520"/>
      <c r="D5" s="520"/>
      <c r="E5" s="520"/>
    </row>
    <row r="6" spans="1:5" ht="13.5" thickBot="1">
      <c r="A6" s="307"/>
      <c r="B6" s="437"/>
    </row>
    <row r="7" spans="1:5" ht="20.100000000000001" customHeight="1" thickBot="1">
      <c r="A7" s="453"/>
      <c r="B7" s="454" t="s">
        <v>1021</v>
      </c>
      <c r="C7" s="454"/>
      <c r="D7" s="522" t="s">
        <v>1022</v>
      </c>
      <c r="E7" s="523" t="s">
        <v>1023</v>
      </c>
    </row>
    <row r="8" spans="1:5" ht="13.5" thickBot="1">
      <c r="A8" s="438"/>
      <c r="B8" s="456" t="s">
        <v>151</v>
      </c>
      <c r="C8" s="456" t="s">
        <v>71</v>
      </c>
      <c r="D8" s="522"/>
      <c r="E8" s="523"/>
    </row>
    <row r="9" spans="1:5">
      <c r="A9" s="458" t="s">
        <v>1024</v>
      </c>
      <c r="B9" s="459">
        <v>14</v>
      </c>
      <c r="C9" s="459">
        <v>14</v>
      </c>
      <c r="D9" s="459">
        <v>0</v>
      </c>
      <c r="E9" s="459">
        <v>14</v>
      </c>
    </row>
    <row r="10" spans="1:5">
      <c r="A10" s="308" t="s">
        <v>1025</v>
      </c>
      <c r="B10" s="439">
        <v>1</v>
      </c>
      <c r="C10" s="439">
        <v>1</v>
      </c>
      <c r="D10" s="439" t="s">
        <v>1026</v>
      </c>
      <c r="E10" s="439">
        <v>1</v>
      </c>
    </row>
    <row r="11" spans="1:5">
      <c r="A11" s="308" t="s">
        <v>1027</v>
      </c>
      <c r="B11" s="439">
        <v>2</v>
      </c>
      <c r="C11" s="439">
        <v>2</v>
      </c>
      <c r="D11" s="439" t="s">
        <v>1026</v>
      </c>
      <c r="E11" s="439">
        <v>2</v>
      </c>
    </row>
    <row r="12" spans="1:5">
      <c r="A12" s="308" t="s">
        <v>959</v>
      </c>
      <c r="B12" s="439">
        <v>2</v>
      </c>
      <c r="C12" s="439">
        <v>2</v>
      </c>
      <c r="D12" s="439" t="s">
        <v>1026</v>
      </c>
      <c r="E12" s="439">
        <v>2</v>
      </c>
    </row>
    <row r="13" spans="1:5">
      <c r="A13" s="308" t="s">
        <v>961</v>
      </c>
      <c r="B13" s="439">
        <v>2</v>
      </c>
      <c r="C13" s="439">
        <v>2</v>
      </c>
      <c r="D13" s="439" t="s">
        <v>1026</v>
      </c>
      <c r="E13" s="439">
        <v>2</v>
      </c>
    </row>
    <row r="14" spans="1:5">
      <c r="A14" s="308" t="s">
        <v>965</v>
      </c>
      <c r="B14" s="439">
        <v>1</v>
      </c>
      <c r="C14" s="439">
        <v>1</v>
      </c>
      <c r="D14" s="439" t="s">
        <v>1026</v>
      </c>
      <c r="E14" s="439">
        <v>1</v>
      </c>
    </row>
    <row r="15" spans="1:5">
      <c r="A15" s="308" t="s">
        <v>966</v>
      </c>
      <c r="B15" s="439">
        <v>1</v>
      </c>
      <c r="C15" s="439">
        <v>1</v>
      </c>
      <c r="D15" s="439" t="s">
        <v>1026</v>
      </c>
      <c r="E15" s="439">
        <v>1</v>
      </c>
    </row>
    <row r="16" spans="1:5">
      <c r="A16" s="308" t="s">
        <v>962</v>
      </c>
      <c r="B16" s="439">
        <v>1</v>
      </c>
      <c r="C16" s="439">
        <v>1</v>
      </c>
      <c r="D16" s="439" t="s">
        <v>1026</v>
      </c>
      <c r="E16" s="439">
        <v>1</v>
      </c>
    </row>
    <row r="17" spans="1:5">
      <c r="A17" s="308" t="s">
        <v>1028</v>
      </c>
      <c r="B17" s="439">
        <v>2</v>
      </c>
      <c r="C17" s="439">
        <v>2</v>
      </c>
      <c r="D17" s="439" t="s">
        <v>1026</v>
      </c>
      <c r="E17" s="439">
        <v>2</v>
      </c>
    </row>
    <row r="18" spans="1:5">
      <c r="A18" s="308" t="s">
        <v>1029</v>
      </c>
      <c r="B18" s="439">
        <v>1</v>
      </c>
      <c r="C18" s="439">
        <v>1</v>
      </c>
      <c r="D18" s="439" t="s">
        <v>1026</v>
      </c>
      <c r="E18" s="439">
        <v>1</v>
      </c>
    </row>
    <row r="19" spans="1:5">
      <c r="A19" s="308" t="s">
        <v>1030</v>
      </c>
      <c r="B19" s="439">
        <v>1</v>
      </c>
      <c r="C19" s="439">
        <v>1</v>
      </c>
      <c r="D19" s="439" t="s">
        <v>1026</v>
      </c>
      <c r="E19" s="439">
        <v>1</v>
      </c>
    </row>
    <row r="20" spans="1:5" hidden="1">
      <c r="A20" s="438"/>
      <c r="B20" s="440" t="s">
        <v>1031</v>
      </c>
      <c r="C20" s="441"/>
      <c r="D20" s="517" t="s">
        <v>1032</v>
      </c>
      <c r="E20" s="517" t="s">
        <v>1023</v>
      </c>
    </row>
    <row r="21" spans="1:5" ht="13.5" hidden="1" customHeight="1" thickBot="1">
      <c r="A21" s="442"/>
      <c r="B21" s="443" t="s">
        <v>57</v>
      </c>
      <c r="C21" s="444" t="s">
        <v>71</v>
      </c>
      <c r="D21" s="518"/>
      <c r="E21" s="518"/>
    </row>
    <row r="22" spans="1:5">
      <c r="A22" s="445" t="s">
        <v>1033</v>
      </c>
      <c r="B22" s="446">
        <v>27</v>
      </c>
      <c r="C22" s="446">
        <v>27</v>
      </c>
      <c r="D22" s="446">
        <v>0</v>
      </c>
      <c r="E22" s="446">
        <v>27</v>
      </c>
    </row>
    <row r="23" spans="1:5">
      <c r="A23" s="447" t="s">
        <v>77</v>
      </c>
      <c r="B23" s="448">
        <v>2</v>
      </c>
      <c r="C23" s="448">
        <v>2</v>
      </c>
      <c r="D23" s="448">
        <v>0</v>
      </c>
      <c r="E23" s="448">
        <v>2</v>
      </c>
    </row>
    <row r="24" spans="1:5">
      <c r="A24" s="449" t="s">
        <v>790</v>
      </c>
      <c r="B24" s="439">
        <v>1</v>
      </c>
      <c r="C24" s="439">
        <v>1</v>
      </c>
      <c r="D24" s="439" t="s">
        <v>1026</v>
      </c>
      <c r="E24" s="439">
        <v>1</v>
      </c>
    </row>
    <row r="25" spans="1:5">
      <c r="A25" s="449" t="s">
        <v>789</v>
      </c>
      <c r="B25" s="439">
        <v>1</v>
      </c>
      <c r="C25" s="439">
        <v>1</v>
      </c>
      <c r="D25" s="439" t="s">
        <v>1026</v>
      </c>
      <c r="E25" s="439">
        <v>1</v>
      </c>
    </row>
    <row r="26" spans="1:5">
      <c r="A26" s="447" t="s">
        <v>78</v>
      </c>
      <c r="B26" s="448">
        <v>6</v>
      </c>
      <c r="C26" s="448">
        <v>6</v>
      </c>
      <c r="D26" s="448">
        <v>0</v>
      </c>
      <c r="E26" s="448">
        <v>6</v>
      </c>
    </row>
    <row r="27" spans="1:5">
      <c r="A27" s="449" t="s">
        <v>799</v>
      </c>
      <c r="B27" s="439">
        <v>1</v>
      </c>
      <c r="C27" s="439">
        <v>1</v>
      </c>
      <c r="D27" s="439" t="s">
        <v>1026</v>
      </c>
      <c r="E27" s="439">
        <v>1</v>
      </c>
    </row>
    <row r="28" spans="1:5">
      <c r="A28" s="449" t="s">
        <v>813</v>
      </c>
      <c r="B28" s="439">
        <v>1</v>
      </c>
      <c r="C28" s="439">
        <v>1</v>
      </c>
      <c r="D28" s="439" t="s">
        <v>1026</v>
      </c>
      <c r="E28" s="439">
        <v>1</v>
      </c>
    </row>
    <row r="29" spans="1:5">
      <c r="A29" s="449" t="s">
        <v>942</v>
      </c>
      <c r="B29" s="439">
        <v>1</v>
      </c>
      <c r="C29" s="439">
        <v>1</v>
      </c>
      <c r="D29" s="439" t="s">
        <v>1026</v>
      </c>
      <c r="E29" s="439">
        <v>1</v>
      </c>
    </row>
    <row r="30" spans="1:5">
      <c r="A30" s="449" t="s">
        <v>816</v>
      </c>
      <c r="B30" s="439">
        <v>1</v>
      </c>
      <c r="C30" s="439">
        <v>1</v>
      </c>
      <c r="D30" s="439" t="s">
        <v>1026</v>
      </c>
      <c r="E30" s="439">
        <v>1</v>
      </c>
    </row>
    <row r="31" spans="1:5">
      <c r="A31" s="449" t="s">
        <v>797</v>
      </c>
      <c r="B31" s="439">
        <v>1</v>
      </c>
      <c r="C31" s="439">
        <v>1</v>
      </c>
      <c r="D31" s="439" t="s">
        <v>1026</v>
      </c>
      <c r="E31" s="439">
        <v>1</v>
      </c>
    </row>
    <row r="32" spans="1:5">
      <c r="A32" s="449" t="s">
        <v>936</v>
      </c>
      <c r="B32" s="439">
        <v>1</v>
      </c>
      <c r="C32" s="439">
        <v>1</v>
      </c>
      <c r="D32" s="439" t="s">
        <v>1026</v>
      </c>
      <c r="E32" s="439">
        <v>1</v>
      </c>
    </row>
    <row r="33" spans="1:5">
      <c r="A33" s="447" t="s">
        <v>74</v>
      </c>
      <c r="B33" s="448">
        <v>4</v>
      </c>
      <c r="C33" s="448">
        <v>4</v>
      </c>
      <c r="D33" s="448">
        <v>0</v>
      </c>
      <c r="E33" s="448">
        <v>4</v>
      </c>
    </row>
    <row r="34" spans="1:5">
      <c r="A34" s="449" t="s">
        <v>818</v>
      </c>
      <c r="B34" s="439">
        <v>1</v>
      </c>
      <c r="C34" s="439">
        <v>1</v>
      </c>
      <c r="D34" s="439" t="s">
        <v>1026</v>
      </c>
      <c r="E34" s="439">
        <v>1</v>
      </c>
    </row>
    <row r="35" spans="1:5">
      <c r="A35" s="449" t="s">
        <v>950</v>
      </c>
      <c r="B35" s="439">
        <v>1</v>
      </c>
      <c r="C35" s="439">
        <v>1</v>
      </c>
      <c r="D35" s="439" t="s">
        <v>1026</v>
      </c>
      <c r="E35" s="439">
        <v>1</v>
      </c>
    </row>
    <row r="36" spans="1:5">
      <c r="A36" s="449" t="s">
        <v>829</v>
      </c>
      <c r="B36" s="439">
        <v>1</v>
      </c>
      <c r="C36" s="439">
        <v>1</v>
      </c>
      <c r="D36" s="439" t="s">
        <v>1026</v>
      </c>
      <c r="E36" s="439">
        <v>1</v>
      </c>
    </row>
    <row r="37" spans="1:5">
      <c r="A37" s="449" t="s">
        <v>825</v>
      </c>
      <c r="B37" s="439">
        <v>1</v>
      </c>
      <c r="C37" s="439">
        <v>1</v>
      </c>
      <c r="D37" s="439" t="s">
        <v>1026</v>
      </c>
      <c r="E37" s="439">
        <v>1</v>
      </c>
    </row>
    <row r="38" spans="1:5">
      <c r="A38" s="447" t="s">
        <v>75</v>
      </c>
      <c r="B38" s="448">
        <v>1</v>
      </c>
      <c r="C38" s="448">
        <v>1</v>
      </c>
      <c r="D38" s="448">
        <v>0</v>
      </c>
      <c r="E38" s="448">
        <v>1</v>
      </c>
    </row>
    <row r="39" spans="1:5">
      <c r="A39" s="449" t="s">
        <v>951</v>
      </c>
      <c r="B39" s="439">
        <v>1</v>
      </c>
      <c r="C39" s="439">
        <v>1</v>
      </c>
      <c r="D39" s="439" t="s">
        <v>1026</v>
      </c>
      <c r="E39" s="439">
        <v>1</v>
      </c>
    </row>
    <row r="40" spans="1:5">
      <c r="A40" s="447" t="s">
        <v>79</v>
      </c>
      <c r="B40" s="448">
        <v>3</v>
      </c>
      <c r="C40" s="448">
        <v>3</v>
      </c>
      <c r="D40" s="448">
        <v>0</v>
      </c>
      <c r="E40" s="448">
        <v>3</v>
      </c>
    </row>
    <row r="41" spans="1:5">
      <c r="A41" s="449" t="s">
        <v>952</v>
      </c>
      <c r="B41" s="439">
        <v>1</v>
      </c>
      <c r="C41" s="439">
        <v>1</v>
      </c>
      <c r="D41" s="439" t="s">
        <v>1026</v>
      </c>
      <c r="E41" s="439">
        <v>1</v>
      </c>
    </row>
    <row r="42" spans="1:5">
      <c r="A42" s="449" t="s">
        <v>854</v>
      </c>
      <c r="B42" s="439">
        <v>1</v>
      </c>
      <c r="C42" s="439">
        <v>1</v>
      </c>
      <c r="D42" s="439" t="s">
        <v>1026</v>
      </c>
      <c r="E42" s="439">
        <v>1</v>
      </c>
    </row>
    <row r="43" spans="1:5">
      <c r="A43" s="449" t="s">
        <v>843</v>
      </c>
      <c r="B43" s="439">
        <v>1</v>
      </c>
      <c r="C43" s="439">
        <v>1</v>
      </c>
      <c r="D43" s="439" t="s">
        <v>1026</v>
      </c>
      <c r="E43" s="439">
        <v>1</v>
      </c>
    </row>
    <row r="44" spans="1:5">
      <c r="A44" s="447" t="s">
        <v>80</v>
      </c>
      <c r="B44" s="448">
        <v>1</v>
      </c>
      <c r="C44" s="448">
        <v>1</v>
      </c>
      <c r="D44" s="448">
        <v>0</v>
      </c>
      <c r="E44" s="448">
        <v>1</v>
      </c>
    </row>
    <row r="45" spans="1:5">
      <c r="A45" s="449" t="s">
        <v>860</v>
      </c>
      <c r="B45" s="439">
        <v>1</v>
      </c>
      <c r="C45" s="439">
        <v>1</v>
      </c>
      <c r="D45" s="439" t="s">
        <v>1026</v>
      </c>
      <c r="E45" s="439">
        <v>1</v>
      </c>
    </row>
    <row r="46" spans="1:5">
      <c r="A46" s="447" t="s">
        <v>81</v>
      </c>
      <c r="B46" s="448">
        <v>8</v>
      </c>
      <c r="C46" s="448">
        <v>8</v>
      </c>
      <c r="D46" s="448">
        <v>0</v>
      </c>
      <c r="E46" s="448">
        <v>8</v>
      </c>
    </row>
    <row r="47" spans="1:5">
      <c r="A47" s="449" t="s">
        <v>870</v>
      </c>
      <c r="B47" s="439">
        <v>1</v>
      </c>
      <c r="C47" s="439">
        <v>1</v>
      </c>
      <c r="D47" s="439" t="s">
        <v>1026</v>
      </c>
      <c r="E47" s="439">
        <v>1</v>
      </c>
    </row>
    <row r="48" spans="1:5">
      <c r="A48" s="449" t="s">
        <v>885</v>
      </c>
      <c r="B48" s="439">
        <v>1</v>
      </c>
      <c r="C48" s="439">
        <v>1</v>
      </c>
      <c r="D48" s="439" t="s">
        <v>1026</v>
      </c>
      <c r="E48" s="439">
        <v>1</v>
      </c>
    </row>
    <row r="49" spans="1:6">
      <c r="A49" s="449" t="s">
        <v>874</v>
      </c>
      <c r="B49" s="439">
        <v>1</v>
      </c>
      <c r="C49" s="439">
        <v>1</v>
      </c>
      <c r="D49" s="439" t="s">
        <v>1026</v>
      </c>
      <c r="E49" s="439">
        <v>1</v>
      </c>
    </row>
    <row r="50" spans="1:6">
      <c r="A50" s="449" t="s">
        <v>893</v>
      </c>
      <c r="B50" s="439">
        <v>1</v>
      </c>
      <c r="C50" s="439">
        <v>1</v>
      </c>
      <c r="D50" s="439" t="s">
        <v>1026</v>
      </c>
      <c r="E50" s="439">
        <v>1</v>
      </c>
    </row>
    <row r="51" spans="1:6">
      <c r="A51" s="449" t="s">
        <v>900</v>
      </c>
      <c r="B51" s="439">
        <v>1</v>
      </c>
      <c r="C51" s="439">
        <v>1</v>
      </c>
      <c r="D51" s="439" t="s">
        <v>1026</v>
      </c>
      <c r="E51" s="439">
        <v>1</v>
      </c>
    </row>
    <row r="52" spans="1:6">
      <c r="A52" s="449" t="s">
        <v>889</v>
      </c>
      <c r="B52" s="439">
        <v>1</v>
      </c>
      <c r="C52" s="439">
        <v>1</v>
      </c>
      <c r="D52" s="439" t="s">
        <v>1026</v>
      </c>
      <c r="E52" s="439">
        <v>1</v>
      </c>
    </row>
    <row r="53" spans="1:6">
      <c r="A53" s="449" t="s">
        <v>897</v>
      </c>
      <c r="B53" s="439">
        <v>1</v>
      </c>
      <c r="C53" s="439">
        <v>1</v>
      </c>
      <c r="D53" s="439" t="s">
        <v>1026</v>
      </c>
      <c r="E53" s="439">
        <v>1</v>
      </c>
    </row>
    <row r="54" spans="1:6">
      <c r="A54" s="449" t="s">
        <v>884</v>
      </c>
      <c r="B54" s="439">
        <v>1</v>
      </c>
      <c r="C54" s="439">
        <v>1</v>
      </c>
      <c r="D54" s="439" t="s">
        <v>1026</v>
      </c>
      <c r="E54" s="439">
        <v>1</v>
      </c>
    </row>
    <row r="55" spans="1:6">
      <c r="A55" s="447" t="s">
        <v>82</v>
      </c>
      <c r="B55" s="448">
        <v>1</v>
      </c>
      <c r="C55" s="448">
        <v>1</v>
      </c>
      <c r="D55" s="448">
        <v>0</v>
      </c>
      <c r="E55" s="448">
        <v>1</v>
      </c>
    </row>
    <row r="56" spans="1:6">
      <c r="A56" s="449" t="s">
        <v>911</v>
      </c>
      <c r="B56" s="439">
        <v>1</v>
      </c>
      <c r="C56" s="439">
        <v>1</v>
      </c>
      <c r="D56" s="439" t="s">
        <v>1026</v>
      </c>
      <c r="E56" s="439">
        <v>1</v>
      </c>
    </row>
    <row r="57" spans="1:6">
      <c r="A57" s="447" t="s">
        <v>83</v>
      </c>
      <c r="B57" s="448">
        <v>1</v>
      </c>
      <c r="C57" s="448">
        <v>1</v>
      </c>
      <c r="D57" s="448">
        <v>0</v>
      </c>
      <c r="E57" s="448">
        <v>1</v>
      </c>
    </row>
    <row r="58" spans="1:6">
      <c r="A58" s="449" t="s">
        <v>1127</v>
      </c>
      <c r="B58" s="439">
        <v>1</v>
      </c>
      <c r="C58" s="439">
        <v>1</v>
      </c>
      <c r="D58" s="439" t="s">
        <v>1026</v>
      </c>
      <c r="E58" s="439">
        <v>1</v>
      </c>
    </row>
    <row r="59" spans="1:6">
      <c r="A59" s="308"/>
      <c r="B59" s="450"/>
      <c r="C59" s="450"/>
      <c r="D59" s="450"/>
      <c r="E59" s="450"/>
    </row>
    <row r="60" spans="1:6" ht="30" customHeight="1" thickBot="1">
      <c r="A60" s="461" t="s">
        <v>1111</v>
      </c>
      <c r="B60" s="462">
        <v>41</v>
      </c>
      <c r="C60" s="462">
        <v>41</v>
      </c>
      <c r="D60" s="461">
        <v>0</v>
      </c>
      <c r="E60" s="462">
        <v>41</v>
      </c>
      <c r="F60" s="452"/>
    </row>
    <row r="61" spans="1:6" ht="30" customHeight="1">
      <c r="A61" s="445" t="s">
        <v>1133</v>
      </c>
      <c r="B61" s="446">
        <v>626</v>
      </c>
      <c r="C61" s="446">
        <v>626</v>
      </c>
      <c r="D61" s="445"/>
      <c r="E61" s="446"/>
    </row>
    <row r="62" spans="1:6" ht="13.5" thickBot="1">
      <c r="A62" s="451"/>
      <c r="B62" s="451"/>
      <c r="C62" s="451"/>
      <c r="D62" s="451"/>
      <c r="E62" s="451"/>
    </row>
    <row r="63" spans="1:6" ht="13.5" thickTop="1"/>
    <row r="64" spans="1:6" ht="30" customHeight="1">
      <c r="A64" s="524" t="s">
        <v>1112</v>
      </c>
      <c r="B64" s="524"/>
      <c r="C64" s="524"/>
      <c r="D64" s="524"/>
      <c r="E64" s="524"/>
    </row>
  </sheetData>
  <mergeCells count="10">
    <mergeCell ref="D20:D21"/>
    <mergeCell ref="E20:E21"/>
    <mergeCell ref="A64:E64"/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G61"/>
  <sheetViews>
    <sheetView showGridLines="0" zoomScaleNormal="100" workbookViewId="0">
      <selection activeCell="A4" sqref="A4:A5"/>
    </sheetView>
  </sheetViews>
  <sheetFormatPr defaultColWidth="14.7109375" defaultRowHeight="15"/>
  <cols>
    <col min="1" max="1" width="43.85546875" style="121" customWidth="1"/>
    <col min="2" max="6" width="14.7109375" style="122" customWidth="1"/>
    <col min="7" max="7" width="20.42578125" style="12" customWidth="1"/>
    <col min="8" max="16384" width="14.7109375" style="12"/>
  </cols>
  <sheetData>
    <row r="1" spans="1:7" ht="30" customHeight="1">
      <c r="A1" s="526" t="s">
        <v>51</v>
      </c>
      <c r="B1" s="526"/>
      <c r="C1" s="526"/>
      <c r="D1" s="526"/>
      <c r="E1" s="526"/>
      <c r="F1" s="526"/>
      <c r="G1" s="526"/>
    </row>
    <row r="2" spans="1:7" ht="18">
      <c r="A2" s="527" t="s">
        <v>342</v>
      </c>
      <c r="B2" s="527"/>
      <c r="C2" s="527"/>
      <c r="D2" s="527"/>
      <c r="E2" s="527"/>
      <c r="F2" s="527"/>
      <c r="G2" s="527"/>
    </row>
    <row r="3" spans="1:7" ht="30" customHeight="1">
      <c r="A3" s="528" t="s">
        <v>1017</v>
      </c>
      <c r="B3" s="528"/>
      <c r="C3" s="528"/>
      <c r="D3" s="528"/>
      <c r="E3" s="528"/>
      <c r="F3" s="528"/>
      <c r="G3" s="528"/>
    </row>
    <row r="4" spans="1:7" ht="15" customHeight="1">
      <c r="A4" s="529" t="s">
        <v>1136</v>
      </c>
      <c r="B4" s="436">
        <v>2021</v>
      </c>
      <c r="C4" s="532">
        <v>2022</v>
      </c>
      <c r="D4" s="533"/>
      <c r="E4" s="534"/>
      <c r="F4" s="530" t="s">
        <v>344</v>
      </c>
      <c r="G4" s="531" t="s">
        <v>1128</v>
      </c>
    </row>
    <row r="5" spans="1:7">
      <c r="A5" s="529"/>
      <c r="B5" s="123" t="s">
        <v>347</v>
      </c>
      <c r="C5" s="123" t="s">
        <v>348</v>
      </c>
      <c r="D5" s="123" t="s">
        <v>345</v>
      </c>
      <c r="E5" s="123" t="s">
        <v>346</v>
      </c>
      <c r="F5" s="530"/>
      <c r="G5" s="531"/>
    </row>
    <row r="6" spans="1:7" ht="15" customHeight="1">
      <c r="A6" s="127" t="s">
        <v>968</v>
      </c>
      <c r="B6" s="125">
        <v>3299</v>
      </c>
      <c r="C6" s="125">
        <v>3593</v>
      </c>
      <c r="D6" s="125">
        <v>4874</v>
      </c>
      <c r="E6" s="125">
        <v>4185</v>
      </c>
      <c r="F6" s="125">
        <f>SUM(B6:E6)</f>
        <v>15951</v>
      </c>
      <c r="G6" s="126">
        <f>SUM(B6:E6)/SUM($B$9:$E$9)</f>
        <v>0.24710311067046722</v>
      </c>
    </row>
    <row r="7" spans="1:7" ht="15" customHeight="1">
      <c r="A7" s="127" t="s">
        <v>969</v>
      </c>
      <c r="B7" s="125">
        <v>10725</v>
      </c>
      <c r="C7" s="125">
        <v>11413</v>
      </c>
      <c r="D7" s="125">
        <v>10507</v>
      </c>
      <c r="E7" s="125">
        <v>9102</v>
      </c>
      <c r="F7" s="125">
        <f>SUM(B7:E7)</f>
        <v>41747</v>
      </c>
      <c r="G7" s="126">
        <f>SUM(B7:E7)/SUM($B$9:$E$9)</f>
        <v>0.6467189242781014</v>
      </c>
    </row>
    <row r="8" spans="1:7" ht="18.75" customHeight="1">
      <c r="A8" s="127" t="s">
        <v>970</v>
      </c>
      <c r="B8" s="125">
        <v>1865</v>
      </c>
      <c r="C8" s="125">
        <v>454</v>
      </c>
      <c r="D8" s="125">
        <v>1271</v>
      </c>
      <c r="E8" s="125">
        <v>3264</v>
      </c>
      <c r="F8" s="125">
        <f>SUM(B8:E8)</f>
        <v>6854</v>
      </c>
      <c r="G8" s="126">
        <f>SUM(B8:E8)/SUM($B$9:$E$9)</f>
        <v>0.1061779650514314</v>
      </c>
    </row>
    <row r="9" spans="1:7" ht="15" customHeight="1">
      <c r="A9" s="145" t="s">
        <v>349</v>
      </c>
      <c r="B9" s="112">
        <f t="shared" ref="B9:E9" si="0">SUM(B6:B8)</f>
        <v>15889</v>
      </c>
      <c r="C9" s="112">
        <f t="shared" si="0"/>
        <v>15460</v>
      </c>
      <c r="D9" s="112">
        <f t="shared" si="0"/>
        <v>16652</v>
      </c>
      <c r="E9" s="112">
        <f t="shared" si="0"/>
        <v>16551</v>
      </c>
      <c r="F9" s="112">
        <f>SUM(F6:F8)</f>
        <v>64552</v>
      </c>
      <c r="G9" s="113">
        <f>SUM(G6:G8)</f>
        <v>1</v>
      </c>
    </row>
    <row r="10" spans="1:7">
      <c r="A10" s="114"/>
      <c r="B10" s="114"/>
      <c r="C10" s="114"/>
      <c r="D10" s="114"/>
      <c r="E10" s="114"/>
      <c r="F10" s="114"/>
      <c r="G10" s="114"/>
    </row>
    <row r="11" spans="1:7" ht="30" customHeight="1">
      <c r="A11" s="526" t="s">
        <v>350</v>
      </c>
      <c r="B11" s="526"/>
      <c r="C11" s="526"/>
      <c r="D11" s="526"/>
      <c r="E11" s="526"/>
      <c r="F11" s="526"/>
      <c r="G11" s="526"/>
    </row>
    <row r="12" spans="1:7" ht="18">
      <c r="A12" s="527" t="s">
        <v>351</v>
      </c>
      <c r="B12" s="527"/>
      <c r="C12" s="527"/>
      <c r="D12" s="527"/>
      <c r="E12" s="527"/>
      <c r="F12" s="527"/>
      <c r="G12" s="527"/>
    </row>
    <row r="13" spans="1:7" ht="30" customHeight="1">
      <c r="A13" s="528" t="s">
        <v>1017</v>
      </c>
      <c r="B13" s="528"/>
      <c r="C13" s="528"/>
      <c r="D13" s="528"/>
      <c r="E13" s="528"/>
      <c r="F13" s="528"/>
      <c r="G13" s="528"/>
    </row>
    <row r="14" spans="1:7" ht="16.5" customHeight="1">
      <c r="A14" s="529" t="s">
        <v>352</v>
      </c>
      <c r="B14" s="436">
        <v>2021</v>
      </c>
      <c r="C14" s="532">
        <v>2022</v>
      </c>
      <c r="D14" s="533"/>
      <c r="E14" s="534"/>
      <c r="F14" s="530" t="s">
        <v>344</v>
      </c>
      <c r="G14" s="531" t="s">
        <v>1128</v>
      </c>
    </row>
    <row r="15" spans="1:7">
      <c r="A15" s="529"/>
      <c r="B15" s="123" t="s">
        <v>347</v>
      </c>
      <c r="C15" s="123" t="s">
        <v>348</v>
      </c>
      <c r="D15" s="123" t="s">
        <v>345</v>
      </c>
      <c r="E15" s="123" t="s">
        <v>346</v>
      </c>
      <c r="F15" s="530"/>
      <c r="G15" s="531"/>
    </row>
    <row r="16" spans="1:7">
      <c r="A16" s="127" t="s">
        <v>959</v>
      </c>
      <c r="B16" s="125">
        <v>6278</v>
      </c>
      <c r="C16" s="125">
        <v>5858</v>
      </c>
      <c r="D16" s="125">
        <v>6045</v>
      </c>
      <c r="E16" s="125">
        <v>5674</v>
      </c>
      <c r="F16" s="125">
        <f t="shared" ref="F16:F24" si="1">SUM(B16:E16)</f>
        <v>23855</v>
      </c>
      <c r="G16" s="126">
        <f>SUM(B16:E16)/SUM($B$25:$E$25)</f>
        <v>0.36954703185029125</v>
      </c>
    </row>
    <row r="17" spans="1:7">
      <c r="A17" s="127" t="s">
        <v>960</v>
      </c>
      <c r="B17" s="125">
        <v>4839</v>
      </c>
      <c r="C17" s="125">
        <v>4889</v>
      </c>
      <c r="D17" s="125">
        <v>5401</v>
      </c>
      <c r="E17" s="125">
        <v>5690</v>
      </c>
      <c r="F17" s="125">
        <f t="shared" si="1"/>
        <v>20819</v>
      </c>
      <c r="G17" s="126">
        <f t="shared" ref="G17:G24" si="2">SUM(B17:E17)/SUM($B$25:$E$25)</f>
        <v>0.32251518155905318</v>
      </c>
    </row>
    <row r="18" spans="1:7">
      <c r="A18" s="127" t="s">
        <v>961</v>
      </c>
      <c r="B18" s="125">
        <v>2145</v>
      </c>
      <c r="C18" s="125">
        <v>2154</v>
      </c>
      <c r="D18" s="125">
        <v>2318</v>
      </c>
      <c r="E18" s="125">
        <v>2177</v>
      </c>
      <c r="F18" s="125">
        <f t="shared" si="1"/>
        <v>8794</v>
      </c>
      <c r="G18" s="126">
        <f t="shared" si="2"/>
        <v>0.13623125542198539</v>
      </c>
    </row>
    <row r="19" spans="1:7">
      <c r="A19" s="127" t="s">
        <v>962</v>
      </c>
      <c r="B19" s="125">
        <v>671</v>
      </c>
      <c r="C19" s="125">
        <v>691</v>
      </c>
      <c r="D19" s="125">
        <v>779</v>
      </c>
      <c r="E19" s="125">
        <v>767</v>
      </c>
      <c r="F19" s="125">
        <f t="shared" si="1"/>
        <v>2908</v>
      </c>
      <c r="G19" s="126">
        <f t="shared" si="2"/>
        <v>4.5048952782253064E-2</v>
      </c>
    </row>
    <row r="20" spans="1:7">
      <c r="A20" s="127" t="s">
        <v>963</v>
      </c>
      <c r="B20" s="125">
        <v>519</v>
      </c>
      <c r="C20" s="125">
        <v>529</v>
      </c>
      <c r="D20" s="125">
        <v>647</v>
      </c>
      <c r="E20" s="125">
        <v>729</v>
      </c>
      <c r="F20" s="125">
        <f t="shared" si="1"/>
        <v>2424</v>
      </c>
      <c r="G20" s="126">
        <f t="shared" si="2"/>
        <v>3.7551121576403522E-2</v>
      </c>
    </row>
    <row r="21" spans="1:7">
      <c r="A21" s="127" t="s">
        <v>964</v>
      </c>
      <c r="B21" s="125">
        <v>522</v>
      </c>
      <c r="C21" s="125">
        <v>454</v>
      </c>
      <c r="D21" s="125">
        <v>469</v>
      </c>
      <c r="E21" s="125">
        <v>502</v>
      </c>
      <c r="F21" s="125">
        <f t="shared" si="1"/>
        <v>1947</v>
      </c>
      <c r="G21" s="126">
        <f t="shared" si="2"/>
        <v>3.0161730078076588E-2</v>
      </c>
    </row>
    <row r="22" spans="1:7">
      <c r="A22" s="127" t="s">
        <v>965</v>
      </c>
      <c r="B22" s="125">
        <v>431</v>
      </c>
      <c r="C22" s="125">
        <v>364</v>
      </c>
      <c r="D22" s="125">
        <v>454</v>
      </c>
      <c r="E22" s="125">
        <v>524</v>
      </c>
      <c r="F22" s="125">
        <f t="shared" si="1"/>
        <v>1773</v>
      </c>
      <c r="G22" s="126">
        <f t="shared" si="2"/>
        <v>2.7466228776800099E-2</v>
      </c>
    </row>
    <row r="23" spans="1:7">
      <c r="A23" s="127" t="s">
        <v>966</v>
      </c>
      <c r="B23" s="125">
        <v>349</v>
      </c>
      <c r="C23" s="125">
        <v>342</v>
      </c>
      <c r="D23" s="125">
        <v>339</v>
      </c>
      <c r="E23" s="125">
        <v>376</v>
      </c>
      <c r="F23" s="125">
        <f t="shared" si="1"/>
        <v>1406</v>
      </c>
      <c r="G23" s="126">
        <f t="shared" si="2"/>
        <v>2.1780889825257155E-2</v>
      </c>
    </row>
    <row r="24" spans="1:7">
      <c r="A24" s="127" t="s">
        <v>967</v>
      </c>
      <c r="B24" s="125">
        <v>135</v>
      </c>
      <c r="C24" s="125">
        <v>179</v>
      </c>
      <c r="D24" s="125">
        <v>200</v>
      </c>
      <c r="E24" s="125">
        <v>112</v>
      </c>
      <c r="F24" s="125">
        <f t="shared" si="1"/>
        <v>626</v>
      </c>
      <c r="G24" s="126">
        <f t="shared" si="2"/>
        <v>9.6976081298797874E-3</v>
      </c>
    </row>
    <row r="25" spans="1:7">
      <c r="A25" s="145" t="s">
        <v>349</v>
      </c>
      <c r="B25" s="112">
        <f t="shared" ref="B25:G25" si="3">SUM(B16:B24)</f>
        <v>15889</v>
      </c>
      <c r="C25" s="112">
        <f t="shared" si="3"/>
        <v>15460</v>
      </c>
      <c r="D25" s="112">
        <f t="shared" si="3"/>
        <v>16652</v>
      </c>
      <c r="E25" s="112">
        <f t="shared" si="3"/>
        <v>16551</v>
      </c>
      <c r="F25" s="112">
        <f t="shared" si="3"/>
        <v>64552</v>
      </c>
      <c r="G25" s="113">
        <f t="shared" si="3"/>
        <v>0.99999999999999978</v>
      </c>
    </row>
    <row r="26" spans="1:7">
      <c r="A26" s="114"/>
      <c r="B26" s="114"/>
      <c r="C26" s="114"/>
      <c r="D26" s="114"/>
      <c r="E26" s="114"/>
      <c r="F26" s="114"/>
      <c r="G26" s="114"/>
    </row>
    <row r="27" spans="1:7" ht="30" customHeight="1">
      <c r="A27" s="526" t="s">
        <v>350</v>
      </c>
      <c r="B27" s="526"/>
      <c r="C27" s="526"/>
      <c r="D27" s="526"/>
      <c r="E27" s="526"/>
      <c r="F27" s="526"/>
      <c r="G27" s="526"/>
    </row>
    <row r="28" spans="1:7" ht="18">
      <c r="A28" s="527" t="s">
        <v>353</v>
      </c>
      <c r="B28" s="527"/>
      <c r="C28" s="527"/>
      <c r="D28" s="527"/>
      <c r="E28" s="527"/>
      <c r="F28" s="527"/>
      <c r="G28" s="527"/>
    </row>
    <row r="29" spans="1:7" ht="30" customHeight="1">
      <c r="A29" s="528" t="s">
        <v>1017</v>
      </c>
      <c r="B29" s="528"/>
      <c r="C29" s="528"/>
      <c r="D29" s="528"/>
      <c r="E29" s="528"/>
      <c r="F29" s="528"/>
      <c r="G29" s="528"/>
    </row>
    <row r="30" spans="1:7" ht="16.5" customHeight="1">
      <c r="A30" s="529" t="s">
        <v>343</v>
      </c>
      <c r="B30" s="436">
        <v>2021</v>
      </c>
      <c r="C30" s="532">
        <v>2022</v>
      </c>
      <c r="D30" s="533"/>
      <c r="E30" s="534"/>
      <c r="F30" s="530" t="s">
        <v>344</v>
      </c>
      <c r="G30" s="531" t="s">
        <v>1128</v>
      </c>
    </row>
    <row r="31" spans="1:7">
      <c r="A31" s="529"/>
      <c r="B31" s="123" t="s">
        <v>347</v>
      </c>
      <c r="C31" s="123" t="s">
        <v>348</v>
      </c>
      <c r="D31" s="123" t="s">
        <v>345</v>
      </c>
      <c r="E31" s="123" t="s">
        <v>346</v>
      </c>
      <c r="F31" s="530"/>
      <c r="G31" s="531"/>
    </row>
    <row r="32" spans="1:7">
      <c r="A32" s="115" t="s">
        <v>354</v>
      </c>
      <c r="B32" s="116">
        <v>1393</v>
      </c>
      <c r="C32" s="116">
        <v>1402</v>
      </c>
      <c r="D32" s="116">
        <v>1411</v>
      </c>
      <c r="E32" s="116">
        <v>1455</v>
      </c>
      <c r="F32" s="125">
        <f>SUM(B32:E32)</f>
        <v>5661</v>
      </c>
      <c r="G32" s="126">
        <f>SUM(B32:E32)/SUM($B$50:$E$50)</f>
        <v>8.7696740612219604E-2</v>
      </c>
    </row>
    <row r="33" spans="1:7">
      <c r="A33" s="115" t="s">
        <v>355</v>
      </c>
      <c r="B33" s="116">
        <v>1251</v>
      </c>
      <c r="C33" s="116">
        <v>1248</v>
      </c>
      <c r="D33" s="116">
        <v>1765</v>
      </c>
      <c r="E33" s="116">
        <v>1211</v>
      </c>
      <c r="F33" s="125">
        <f t="shared" ref="F33:F49" si="4">SUM(B33:E33)</f>
        <v>5475</v>
      </c>
      <c r="G33" s="126">
        <f t="shared" ref="G33:G49" si="5">SUM(B33:E33)/SUM($B$50:$E$50)</f>
        <v>8.4815342669475768E-2</v>
      </c>
    </row>
    <row r="34" spans="1:7">
      <c r="A34" s="115" t="s">
        <v>356</v>
      </c>
      <c r="B34" s="116">
        <v>10</v>
      </c>
      <c r="C34" s="116">
        <v>2</v>
      </c>
      <c r="D34" s="116">
        <v>3</v>
      </c>
      <c r="E34" s="116">
        <v>10</v>
      </c>
      <c r="F34" s="125">
        <f t="shared" si="4"/>
        <v>25</v>
      </c>
      <c r="G34" s="126">
        <f t="shared" si="5"/>
        <v>3.8728466972363365E-4</v>
      </c>
    </row>
    <row r="35" spans="1:7">
      <c r="A35" s="115" t="s">
        <v>357</v>
      </c>
      <c r="B35" s="116">
        <v>36</v>
      </c>
      <c r="C35" s="116">
        <v>37</v>
      </c>
      <c r="D35" s="116">
        <v>30</v>
      </c>
      <c r="E35" s="116">
        <v>43</v>
      </c>
      <c r="F35" s="125">
        <f t="shared" si="4"/>
        <v>146</v>
      </c>
      <c r="G35" s="126">
        <f t="shared" si="5"/>
        <v>2.2617424711860205E-3</v>
      </c>
    </row>
    <row r="36" spans="1:7">
      <c r="A36" s="115" t="s">
        <v>358</v>
      </c>
      <c r="B36" s="116">
        <v>717</v>
      </c>
      <c r="C36" s="116">
        <v>714</v>
      </c>
      <c r="D36" s="116">
        <v>900</v>
      </c>
      <c r="E36" s="116">
        <v>844</v>
      </c>
      <c r="F36" s="125">
        <f t="shared" si="4"/>
        <v>3175</v>
      </c>
      <c r="G36" s="126">
        <f t="shared" si="5"/>
        <v>4.9185153054901475E-2</v>
      </c>
    </row>
    <row r="37" spans="1:7">
      <c r="A37" s="115" t="s">
        <v>359</v>
      </c>
      <c r="B37" s="116">
        <v>39</v>
      </c>
      <c r="C37" s="116">
        <v>58</v>
      </c>
      <c r="D37" s="116">
        <v>38</v>
      </c>
      <c r="E37" s="116">
        <v>56</v>
      </c>
      <c r="F37" s="125">
        <f t="shared" si="4"/>
        <v>191</v>
      </c>
      <c r="G37" s="126">
        <f t="shared" si="5"/>
        <v>2.9588548766885611E-3</v>
      </c>
    </row>
    <row r="38" spans="1:7">
      <c r="A38" s="115" t="s">
        <v>360</v>
      </c>
      <c r="B38" s="116">
        <v>18</v>
      </c>
      <c r="C38" s="116">
        <v>20</v>
      </c>
      <c r="D38" s="116">
        <v>23</v>
      </c>
      <c r="E38" s="116">
        <v>32</v>
      </c>
      <c r="F38" s="125">
        <f t="shared" si="4"/>
        <v>93</v>
      </c>
      <c r="G38" s="126">
        <f t="shared" si="5"/>
        <v>1.4406989713719172E-3</v>
      </c>
    </row>
    <row r="39" spans="1:7">
      <c r="A39" s="115" t="s">
        <v>971</v>
      </c>
      <c r="B39" s="116">
        <v>12</v>
      </c>
      <c r="C39" s="116">
        <v>19</v>
      </c>
      <c r="D39" s="116">
        <v>9</v>
      </c>
      <c r="E39" s="116">
        <v>10</v>
      </c>
      <c r="F39" s="125">
        <f t="shared" si="4"/>
        <v>50</v>
      </c>
      <c r="G39" s="126">
        <f t="shared" si="5"/>
        <v>7.745693394472673E-4</v>
      </c>
    </row>
    <row r="40" spans="1:7">
      <c r="A40" s="115" t="s">
        <v>361</v>
      </c>
      <c r="B40" s="116">
        <v>1538</v>
      </c>
      <c r="C40" s="116">
        <v>1451</v>
      </c>
      <c r="D40" s="116">
        <v>1483</v>
      </c>
      <c r="E40" s="116">
        <v>1746</v>
      </c>
      <c r="F40" s="125">
        <f t="shared" si="4"/>
        <v>6218</v>
      </c>
      <c r="G40" s="126">
        <f t="shared" si="5"/>
        <v>9.6325443053662169E-2</v>
      </c>
    </row>
    <row r="41" spans="1:7">
      <c r="A41" s="115" t="s">
        <v>362</v>
      </c>
      <c r="B41" s="116">
        <v>44</v>
      </c>
      <c r="C41" s="116">
        <v>45</v>
      </c>
      <c r="D41" s="116">
        <v>58</v>
      </c>
      <c r="E41" s="116">
        <v>50</v>
      </c>
      <c r="F41" s="125">
        <f t="shared" si="4"/>
        <v>197</v>
      </c>
      <c r="G41" s="126">
        <f t="shared" si="5"/>
        <v>3.0518031974222331E-3</v>
      </c>
    </row>
    <row r="42" spans="1:7">
      <c r="A42" s="115" t="s">
        <v>338</v>
      </c>
      <c r="B42" s="116">
        <v>33</v>
      </c>
      <c r="C42" s="116">
        <v>26</v>
      </c>
      <c r="D42" s="116">
        <v>35</v>
      </c>
      <c r="E42" s="116">
        <v>30</v>
      </c>
      <c r="F42" s="125">
        <f t="shared" si="4"/>
        <v>124</v>
      </c>
      <c r="G42" s="126">
        <f t="shared" si="5"/>
        <v>1.9209319618292229E-3</v>
      </c>
    </row>
    <row r="43" spans="1:7">
      <c r="A43" s="115" t="s">
        <v>401</v>
      </c>
      <c r="B43" s="116">
        <v>651</v>
      </c>
      <c r="C43" s="116">
        <v>418</v>
      </c>
      <c r="D43" s="116">
        <v>142</v>
      </c>
      <c r="E43" s="116">
        <v>169</v>
      </c>
      <c r="F43" s="125">
        <f t="shared" si="4"/>
        <v>1380</v>
      </c>
      <c r="G43" s="126">
        <f t="shared" si="5"/>
        <v>2.1378113768744579E-2</v>
      </c>
    </row>
    <row r="44" spans="1:7">
      <c r="A44" s="115" t="s">
        <v>363</v>
      </c>
      <c r="B44" s="116">
        <v>46</v>
      </c>
      <c r="C44" s="116">
        <v>60</v>
      </c>
      <c r="D44" s="116">
        <v>48</v>
      </c>
      <c r="E44" s="116">
        <v>52</v>
      </c>
      <c r="F44" s="125">
        <f t="shared" si="4"/>
        <v>206</v>
      </c>
      <c r="G44" s="126">
        <f t="shared" si="5"/>
        <v>3.1912256785227413E-3</v>
      </c>
    </row>
    <row r="45" spans="1:7">
      <c r="A45" s="115" t="s">
        <v>364</v>
      </c>
      <c r="B45" s="116">
        <v>62</v>
      </c>
      <c r="C45" s="116">
        <v>37</v>
      </c>
      <c r="D45" s="116">
        <v>75</v>
      </c>
      <c r="E45" s="116">
        <v>102</v>
      </c>
      <c r="F45" s="125">
        <f t="shared" si="4"/>
        <v>276</v>
      </c>
      <c r="G45" s="126">
        <f t="shared" si="5"/>
        <v>4.2756227537489155E-3</v>
      </c>
    </row>
    <row r="46" spans="1:7">
      <c r="A46" s="115" t="s">
        <v>365</v>
      </c>
      <c r="B46" s="116">
        <v>536</v>
      </c>
      <c r="C46" s="116">
        <v>397</v>
      </c>
      <c r="D46" s="116">
        <v>387</v>
      </c>
      <c r="E46" s="116">
        <v>556</v>
      </c>
      <c r="F46" s="125">
        <f t="shared" si="4"/>
        <v>1876</v>
      </c>
      <c r="G46" s="126">
        <f t="shared" si="5"/>
        <v>2.9061841616061471E-2</v>
      </c>
    </row>
    <row r="47" spans="1:7">
      <c r="A47" s="115" t="s">
        <v>972</v>
      </c>
      <c r="B47" s="116">
        <v>270</v>
      </c>
      <c r="C47" s="116">
        <v>332</v>
      </c>
      <c r="D47" s="116">
        <v>438</v>
      </c>
      <c r="E47" s="116">
        <v>309</v>
      </c>
      <c r="F47" s="125">
        <f t="shared" si="4"/>
        <v>1349</v>
      </c>
      <c r="G47" s="126">
        <f t="shared" si="5"/>
        <v>2.0897880778287272E-2</v>
      </c>
    </row>
    <row r="48" spans="1:7">
      <c r="A48" s="115" t="s">
        <v>366</v>
      </c>
      <c r="B48" s="116">
        <v>650</v>
      </c>
      <c r="C48" s="116">
        <v>607</v>
      </c>
      <c r="D48" s="116">
        <v>567</v>
      </c>
      <c r="E48" s="116">
        <v>686</v>
      </c>
      <c r="F48" s="125">
        <f t="shared" si="4"/>
        <v>2510</v>
      </c>
      <c r="G48" s="126">
        <f t="shared" si="5"/>
        <v>3.8883380840252821E-2</v>
      </c>
    </row>
    <row r="49" spans="1:7">
      <c r="A49" s="115" t="s">
        <v>367</v>
      </c>
      <c r="B49" s="116">
        <v>8583</v>
      </c>
      <c r="C49" s="116">
        <v>8587</v>
      </c>
      <c r="D49" s="116">
        <v>9240</v>
      </c>
      <c r="E49" s="116">
        <v>9190</v>
      </c>
      <c r="F49" s="125">
        <f t="shared" si="4"/>
        <v>35600</v>
      </c>
      <c r="G49" s="126">
        <f t="shared" si="5"/>
        <v>0.55149336968645435</v>
      </c>
    </row>
    <row r="50" spans="1:7">
      <c r="A50" s="145" t="s">
        <v>349</v>
      </c>
      <c r="B50" s="117">
        <f>SUM(B32:B49)</f>
        <v>15889</v>
      </c>
      <c r="C50" s="117">
        <f>SUM(C32:C49)</f>
        <v>15460</v>
      </c>
      <c r="D50" s="117">
        <f t="shared" ref="D50:E50" si="6">SUM(D32:D49)</f>
        <v>16652</v>
      </c>
      <c r="E50" s="117">
        <f t="shared" si="6"/>
        <v>16551</v>
      </c>
      <c r="F50" s="117">
        <f t="shared" ref="F50" si="7">SUM(F32:F49)</f>
        <v>64552</v>
      </c>
      <c r="G50" s="113">
        <f>SUM(G32:G49)</f>
        <v>1</v>
      </c>
    </row>
    <row r="51" spans="1:7">
      <c r="A51" s="118"/>
      <c r="B51" s="119"/>
      <c r="C51" s="119"/>
      <c r="D51" s="119"/>
      <c r="E51" s="119"/>
      <c r="F51" s="119"/>
      <c r="G51" s="119"/>
    </row>
    <row r="52" spans="1:7">
      <c r="A52" s="118"/>
      <c r="B52" s="120"/>
      <c r="C52" s="120"/>
      <c r="D52" s="120"/>
      <c r="E52" s="120"/>
      <c r="F52" s="120"/>
      <c r="G52" s="119"/>
    </row>
    <row r="53" spans="1:7">
      <c r="A53" s="118"/>
      <c r="B53" s="120"/>
      <c r="C53" s="120"/>
      <c r="D53" s="120"/>
      <c r="E53" s="120"/>
      <c r="F53" s="120"/>
      <c r="G53" s="119"/>
    </row>
    <row r="54" spans="1:7">
      <c r="A54" s="118"/>
      <c r="B54" s="120"/>
      <c r="C54" s="120"/>
      <c r="D54" s="120"/>
      <c r="E54" s="120"/>
      <c r="F54" s="120"/>
      <c r="G54" s="119"/>
    </row>
    <row r="55" spans="1:7">
      <c r="A55" s="118"/>
      <c r="B55" s="120"/>
      <c r="C55" s="120"/>
      <c r="D55" s="120"/>
      <c r="E55" s="120"/>
      <c r="F55" s="120"/>
      <c r="G55" s="119"/>
    </row>
    <row r="56" spans="1:7">
      <c r="A56" s="118"/>
      <c r="B56" s="120"/>
      <c r="C56" s="120"/>
      <c r="D56" s="120"/>
      <c r="E56" s="120"/>
      <c r="F56" s="120"/>
      <c r="G56" s="119"/>
    </row>
    <row r="57" spans="1:7">
      <c r="A57" s="118"/>
      <c r="B57" s="120"/>
      <c r="C57" s="120"/>
      <c r="D57" s="120"/>
      <c r="E57" s="120"/>
      <c r="F57" s="120"/>
      <c r="G57" s="119"/>
    </row>
    <row r="58" spans="1:7">
      <c r="A58" s="118"/>
      <c r="B58" s="120"/>
      <c r="C58" s="120"/>
      <c r="D58" s="120"/>
      <c r="E58" s="120"/>
      <c r="F58" s="120"/>
      <c r="G58" s="119"/>
    </row>
    <row r="59" spans="1:7">
      <c r="A59" s="118"/>
      <c r="B59" s="120"/>
      <c r="C59" s="120"/>
      <c r="D59" s="120"/>
      <c r="E59" s="120"/>
      <c r="F59" s="120"/>
      <c r="G59" s="119"/>
    </row>
    <row r="60" spans="1:7">
      <c r="A60" s="118"/>
      <c r="B60" s="120"/>
      <c r="C60" s="120"/>
      <c r="D60" s="120"/>
      <c r="E60" s="120"/>
      <c r="F60" s="120"/>
      <c r="G60" s="119"/>
    </row>
    <row r="61" spans="1:7">
      <c r="A61" s="118"/>
      <c r="B61" s="120"/>
      <c r="C61" s="120"/>
      <c r="D61" s="120"/>
      <c r="E61" s="120"/>
      <c r="F61" s="120"/>
      <c r="G61" s="119"/>
    </row>
  </sheetData>
  <mergeCells count="21">
    <mergeCell ref="A1:G1"/>
    <mergeCell ref="A2:G2"/>
    <mergeCell ref="A3:G3"/>
    <mergeCell ref="A4:A5"/>
    <mergeCell ref="F4:F5"/>
    <mergeCell ref="G4:G5"/>
    <mergeCell ref="C4:E4"/>
    <mergeCell ref="A11:G11"/>
    <mergeCell ref="A12:G12"/>
    <mergeCell ref="A13:G13"/>
    <mergeCell ref="A14:A15"/>
    <mergeCell ref="F14:F15"/>
    <mergeCell ref="G14:G15"/>
    <mergeCell ref="C14:E14"/>
    <mergeCell ref="A27:G27"/>
    <mergeCell ref="A28:G28"/>
    <mergeCell ref="A29:G29"/>
    <mergeCell ref="A30:A31"/>
    <mergeCell ref="F30:F31"/>
    <mergeCell ref="G30:G31"/>
    <mergeCell ref="C30:E30"/>
  </mergeCells>
  <conditionalFormatting sqref="A16:A24 A10:G10 A26:G26">
    <cfRule type="cellIs" dxfId="302" priority="730" stopIfTrue="1" operator="greaterThan">
      <formula>0</formula>
    </cfRule>
    <cfRule type="containsBlanks" dxfId="301" priority="731" stopIfTrue="1">
      <formula>LEN(TRIM(A10))=0</formula>
    </cfRule>
    <cfRule type="cellIs" dxfId="300" priority="732" stopIfTrue="1" operator="equal">
      <formula>0</formula>
    </cfRule>
  </conditionalFormatting>
  <conditionalFormatting sqref="A32:A49">
    <cfRule type="cellIs" dxfId="299" priority="733" stopIfTrue="1" operator="greaterThan">
      <formula>0</formula>
    </cfRule>
    <cfRule type="containsBlanks" dxfId="298" priority="734" stopIfTrue="1">
      <formula>LEN(TRIM(A32))=0</formula>
    </cfRule>
    <cfRule type="cellIs" dxfId="297" priority="735" stopIfTrue="1" operator="equal">
      <formula>0</formula>
    </cfRule>
  </conditionalFormatting>
  <conditionalFormatting sqref="A6:A8 G6:G8 G16:G24">
    <cfRule type="cellIs" dxfId="296" priority="736" stopIfTrue="1" operator="greaterThan">
      <formula>0</formula>
    </cfRule>
    <cfRule type="containsBlanks" dxfId="295" priority="737" stopIfTrue="1">
      <formula>LEN(TRIM(A6))=0</formula>
    </cfRule>
    <cfRule type="cellIs" dxfId="294" priority="738" stopIfTrue="1" operator="equal">
      <formula>0</formula>
    </cfRule>
  </conditionalFormatting>
  <conditionalFormatting sqref="F6:F8">
    <cfRule type="cellIs" dxfId="293" priority="700" stopIfTrue="1" operator="greaterThan">
      <formula>0</formula>
    </cfRule>
    <cfRule type="containsBlanks" dxfId="292" priority="701" stopIfTrue="1">
      <formula>LEN(TRIM(F6))=0</formula>
    </cfRule>
    <cfRule type="cellIs" dxfId="291" priority="702" stopIfTrue="1" operator="equal">
      <formula>0</formula>
    </cfRule>
  </conditionalFormatting>
  <conditionalFormatting sqref="E17:F24">
    <cfRule type="cellIs" dxfId="290" priority="694" stopIfTrue="1" operator="greaterThan">
      <formula>0</formula>
    </cfRule>
    <cfRule type="containsBlanks" dxfId="289" priority="695" stopIfTrue="1">
      <formula>LEN(TRIM(E17))=0</formula>
    </cfRule>
    <cfRule type="cellIs" dxfId="288" priority="696" stopIfTrue="1" operator="equal">
      <formula>0</formula>
    </cfRule>
  </conditionalFormatting>
  <conditionalFormatting sqref="F6:F8">
    <cfRule type="cellIs" dxfId="287" priority="697" stopIfTrue="1" operator="greaterThan">
      <formula>0</formula>
    </cfRule>
    <cfRule type="containsBlanks" dxfId="286" priority="698" stopIfTrue="1">
      <formula>LEN(TRIM(F6))=0</formula>
    </cfRule>
    <cfRule type="cellIs" dxfId="285" priority="699" stopIfTrue="1" operator="equal">
      <formula>0</formula>
    </cfRule>
  </conditionalFormatting>
  <conditionalFormatting sqref="E32:E49">
    <cfRule type="cellIs" dxfId="284" priority="691" stopIfTrue="1" operator="greaterThan">
      <formula>0</formula>
    </cfRule>
    <cfRule type="containsBlanks" dxfId="283" priority="692" stopIfTrue="1">
      <formula>LEN(TRIM(E32))=0</formula>
    </cfRule>
    <cfRule type="cellIs" dxfId="282" priority="693" stopIfTrue="1" operator="equal">
      <formula>0</formula>
    </cfRule>
  </conditionalFormatting>
  <conditionalFormatting sqref="F32">
    <cfRule type="cellIs" dxfId="281" priority="679" stopIfTrue="1" operator="greaterThan">
      <formula>0</formula>
    </cfRule>
    <cfRule type="containsBlanks" dxfId="280" priority="680" stopIfTrue="1">
      <formula>LEN(TRIM(F32))=0</formula>
    </cfRule>
    <cfRule type="cellIs" dxfId="279" priority="681" stopIfTrue="1" operator="equal">
      <formula>0</formula>
    </cfRule>
  </conditionalFormatting>
  <conditionalFormatting sqref="F16:F24">
    <cfRule type="cellIs" dxfId="278" priority="685" stopIfTrue="1" operator="greaterThan">
      <formula>0</formula>
    </cfRule>
    <cfRule type="containsBlanks" dxfId="277" priority="686" stopIfTrue="1">
      <formula>LEN(TRIM(F16))=0</formula>
    </cfRule>
    <cfRule type="cellIs" dxfId="276" priority="687" stopIfTrue="1" operator="equal">
      <formula>0</formula>
    </cfRule>
  </conditionalFormatting>
  <conditionalFormatting sqref="F16:F24">
    <cfRule type="cellIs" dxfId="275" priority="688" stopIfTrue="1" operator="greaterThan">
      <formula>0</formula>
    </cfRule>
    <cfRule type="containsBlanks" dxfId="274" priority="689" stopIfTrue="1">
      <formula>LEN(TRIM(F16))=0</formula>
    </cfRule>
    <cfRule type="cellIs" dxfId="273" priority="690" stopIfTrue="1" operator="equal">
      <formula>0</formula>
    </cfRule>
  </conditionalFormatting>
  <conditionalFormatting sqref="F32">
    <cfRule type="cellIs" dxfId="272" priority="682" stopIfTrue="1" operator="greaterThan">
      <formula>0</formula>
    </cfRule>
    <cfRule type="containsBlanks" dxfId="271" priority="683" stopIfTrue="1">
      <formula>LEN(TRIM(F32))=0</formula>
    </cfRule>
    <cfRule type="cellIs" dxfId="270" priority="684" stopIfTrue="1" operator="equal">
      <formula>0</formula>
    </cfRule>
  </conditionalFormatting>
  <conditionalFormatting sqref="E6:E8">
    <cfRule type="cellIs" dxfId="269" priority="589" stopIfTrue="1" operator="greaterThan">
      <formula>0</formula>
    </cfRule>
    <cfRule type="containsBlanks" dxfId="268" priority="590" stopIfTrue="1">
      <formula>LEN(TRIM(E6))=0</formula>
    </cfRule>
    <cfRule type="cellIs" dxfId="267" priority="591" stopIfTrue="1" operator="equal">
      <formula>0</formula>
    </cfRule>
  </conditionalFormatting>
  <conditionalFormatting sqref="E6:E8">
    <cfRule type="cellIs" dxfId="266" priority="592" stopIfTrue="1" operator="greaterThan">
      <formula>0</formula>
    </cfRule>
    <cfRule type="containsBlanks" dxfId="265" priority="593" stopIfTrue="1">
      <formula>LEN(TRIM(E6))=0</formula>
    </cfRule>
    <cfRule type="cellIs" dxfId="264" priority="594" stopIfTrue="1" operator="equal">
      <formula>0</formula>
    </cfRule>
  </conditionalFormatting>
  <conditionalFormatting sqref="E16:E24">
    <cfRule type="cellIs" dxfId="263" priority="529" stopIfTrue="1" operator="greaterThan">
      <formula>0</formula>
    </cfRule>
    <cfRule type="containsBlanks" dxfId="262" priority="530" stopIfTrue="1">
      <formula>LEN(TRIM(E16))=0</formula>
    </cfRule>
    <cfRule type="cellIs" dxfId="261" priority="531" stopIfTrue="1" operator="equal">
      <formula>0</formula>
    </cfRule>
  </conditionalFormatting>
  <conditionalFormatting sqref="E16:E24">
    <cfRule type="cellIs" dxfId="260" priority="532" stopIfTrue="1" operator="greaterThan">
      <formula>0</formula>
    </cfRule>
    <cfRule type="containsBlanks" dxfId="259" priority="533" stopIfTrue="1">
      <formula>LEN(TRIM(E16))=0</formula>
    </cfRule>
    <cfRule type="cellIs" dxfId="258" priority="534" stopIfTrue="1" operator="equal">
      <formula>0</formula>
    </cfRule>
  </conditionalFormatting>
  <conditionalFormatting sqref="G32">
    <cfRule type="cellIs" dxfId="257" priority="286" stopIfTrue="1" operator="greaterThan">
      <formula>0</formula>
    </cfRule>
    <cfRule type="containsBlanks" dxfId="256" priority="287" stopIfTrue="1">
      <formula>LEN(TRIM(G32))=0</formula>
    </cfRule>
    <cfRule type="cellIs" dxfId="255" priority="288" stopIfTrue="1" operator="equal">
      <formula>0</formula>
    </cfRule>
  </conditionalFormatting>
  <conditionalFormatting sqref="F33:F49">
    <cfRule type="cellIs" dxfId="254" priority="280" stopIfTrue="1" operator="greaterThan">
      <formula>0</formula>
    </cfRule>
    <cfRule type="containsBlanks" dxfId="253" priority="281" stopIfTrue="1">
      <formula>LEN(TRIM(F33))=0</formula>
    </cfRule>
    <cfRule type="cellIs" dxfId="252" priority="282" stopIfTrue="1" operator="equal">
      <formula>0</formula>
    </cfRule>
  </conditionalFormatting>
  <conditionalFormatting sqref="F33:F49">
    <cfRule type="cellIs" dxfId="251" priority="283" stopIfTrue="1" operator="greaterThan">
      <formula>0</formula>
    </cfRule>
    <cfRule type="containsBlanks" dxfId="250" priority="284" stopIfTrue="1">
      <formula>LEN(TRIM(F33))=0</formula>
    </cfRule>
    <cfRule type="cellIs" dxfId="249" priority="285" stopIfTrue="1" operator="equal">
      <formula>0</formula>
    </cfRule>
  </conditionalFormatting>
  <conditionalFormatting sqref="C16:C24">
    <cfRule type="cellIs" dxfId="248" priority="313" stopIfTrue="1" operator="greaterThan">
      <formula>0</formula>
    </cfRule>
    <cfRule type="containsBlanks" dxfId="247" priority="314" stopIfTrue="1">
      <formula>LEN(TRIM(C16))=0</formula>
    </cfRule>
    <cfRule type="cellIs" dxfId="246" priority="315" stopIfTrue="1" operator="equal">
      <formula>0</formula>
    </cfRule>
  </conditionalFormatting>
  <conditionalFormatting sqref="C6:C8">
    <cfRule type="cellIs" dxfId="245" priority="319" stopIfTrue="1" operator="greaterThan">
      <formula>0</formula>
    </cfRule>
    <cfRule type="containsBlanks" dxfId="244" priority="320" stopIfTrue="1">
      <formula>LEN(TRIM(C6))=0</formula>
    </cfRule>
    <cfRule type="cellIs" dxfId="243" priority="321" stopIfTrue="1" operator="equal">
      <formula>0</formula>
    </cfRule>
  </conditionalFormatting>
  <conditionalFormatting sqref="C6:C8">
    <cfRule type="cellIs" dxfId="242" priority="322" stopIfTrue="1" operator="greaterThan">
      <formula>0</formula>
    </cfRule>
    <cfRule type="containsBlanks" dxfId="241" priority="323" stopIfTrue="1">
      <formula>LEN(TRIM(C6))=0</formula>
    </cfRule>
    <cfRule type="cellIs" dxfId="240" priority="324" stopIfTrue="1" operator="equal">
      <formula>0</formula>
    </cfRule>
  </conditionalFormatting>
  <conditionalFormatting sqref="C17:C24">
    <cfRule type="cellIs" dxfId="239" priority="316" stopIfTrue="1" operator="greaterThan">
      <formula>0</formula>
    </cfRule>
    <cfRule type="containsBlanks" dxfId="238" priority="317" stopIfTrue="1">
      <formula>LEN(TRIM(C17))=0</formula>
    </cfRule>
    <cfRule type="cellIs" dxfId="237" priority="318" stopIfTrue="1" operator="equal">
      <formula>0</formula>
    </cfRule>
  </conditionalFormatting>
  <conditionalFormatting sqref="C16:C24">
    <cfRule type="cellIs" dxfId="236" priority="310" stopIfTrue="1" operator="greaterThan">
      <formula>0</formula>
    </cfRule>
    <cfRule type="containsBlanks" dxfId="235" priority="311" stopIfTrue="1">
      <formula>LEN(TRIM(C16))=0</formula>
    </cfRule>
    <cfRule type="cellIs" dxfId="234" priority="312" stopIfTrue="1" operator="equal">
      <formula>0</formula>
    </cfRule>
  </conditionalFormatting>
  <conditionalFormatting sqref="C32:C49">
    <cfRule type="cellIs" dxfId="233" priority="307" stopIfTrue="1" operator="greaterThan">
      <formula>0</formula>
    </cfRule>
    <cfRule type="containsBlanks" dxfId="232" priority="308" stopIfTrue="1">
      <formula>LEN(TRIM(C32))=0</formula>
    </cfRule>
    <cfRule type="cellIs" dxfId="231" priority="309" stopIfTrue="1" operator="equal">
      <formula>0</formula>
    </cfRule>
  </conditionalFormatting>
  <conditionalFormatting sqref="D17:D24">
    <cfRule type="cellIs" dxfId="230" priority="298" stopIfTrue="1" operator="greaterThan">
      <formula>0</formula>
    </cfRule>
    <cfRule type="containsBlanks" dxfId="229" priority="299" stopIfTrue="1">
      <formula>LEN(TRIM(D17))=0</formula>
    </cfRule>
    <cfRule type="cellIs" dxfId="228" priority="300" stopIfTrue="1" operator="equal">
      <formula>0</formula>
    </cfRule>
  </conditionalFormatting>
  <conditionalFormatting sqref="D16:D24">
    <cfRule type="cellIs" dxfId="227" priority="292" stopIfTrue="1" operator="greaterThan">
      <formula>0</formula>
    </cfRule>
    <cfRule type="containsBlanks" dxfId="226" priority="293" stopIfTrue="1">
      <formula>LEN(TRIM(D16))=0</formula>
    </cfRule>
    <cfRule type="cellIs" dxfId="225" priority="294" stopIfTrue="1" operator="equal">
      <formula>0</formula>
    </cfRule>
  </conditionalFormatting>
  <conditionalFormatting sqref="D16:D24">
    <cfRule type="cellIs" dxfId="224" priority="295" stopIfTrue="1" operator="greaterThan">
      <formula>0</formula>
    </cfRule>
    <cfRule type="containsBlanks" dxfId="223" priority="296" stopIfTrue="1">
      <formula>LEN(TRIM(D16))=0</formula>
    </cfRule>
    <cfRule type="cellIs" dxfId="222" priority="297" stopIfTrue="1" operator="equal">
      <formula>0</formula>
    </cfRule>
  </conditionalFormatting>
  <conditionalFormatting sqref="D32:D49">
    <cfRule type="cellIs" dxfId="221" priority="289" stopIfTrue="1" operator="greaterThan">
      <formula>0</formula>
    </cfRule>
    <cfRule type="containsBlanks" dxfId="220" priority="290" stopIfTrue="1">
      <formula>LEN(TRIM(D32))=0</formula>
    </cfRule>
    <cfRule type="cellIs" dxfId="219" priority="291" stopIfTrue="1" operator="equal">
      <formula>0</formula>
    </cfRule>
  </conditionalFormatting>
  <conditionalFormatting sqref="G33:G49">
    <cfRule type="cellIs" dxfId="218" priority="277" stopIfTrue="1" operator="greaterThan">
      <formula>0</formula>
    </cfRule>
    <cfRule type="containsBlanks" dxfId="217" priority="278" stopIfTrue="1">
      <formula>LEN(TRIM(G33))=0</formula>
    </cfRule>
    <cfRule type="cellIs" dxfId="216" priority="279" stopIfTrue="1" operator="equal">
      <formula>0</formula>
    </cfRule>
  </conditionalFormatting>
  <conditionalFormatting sqref="D6:D8">
    <cfRule type="cellIs" dxfId="215" priority="193" stopIfTrue="1" operator="greaterThan">
      <formula>0</formula>
    </cfRule>
    <cfRule type="containsBlanks" dxfId="214" priority="194" stopIfTrue="1">
      <formula>LEN(TRIM(D6))=0</formula>
    </cfRule>
    <cfRule type="cellIs" dxfId="213" priority="195" stopIfTrue="1" operator="equal">
      <formula>0</formula>
    </cfRule>
  </conditionalFormatting>
  <conditionalFormatting sqref="D6:D8">
    <cfRule type="cellIs" dxfId="212" priority="196" stopIfTrue="1" operator="greaterThan">
      <formula>0</formula>
    </cfRule>
    <cfRule type="containsBlanks" dxfId="211" priority="197" stopIfTrue="1">
      <formula>LEN(TRIM(D6))=0</formula>
    </cfRule>
    <cfRule type="cellIs" dxfId="210" priority="198" stopIfTrue="1" operator="equal">
      <formula>0</formula>
    </cfRule>
  </conditionalFormatting>
  <conditionalFormatting sqref="C6:C8">
    <cfRule type="cellIs" dxfId="209" priority="259" stopIfTrue="1" operator="greaterThan">
      <formula>0</formula>
    </cfRule>
    <cfRule type="containsBlanks" dxfId="208" priority="260" stopIfTrue="1">
      <formula>LEN(TRIM(C6))=0</formula>
    </cfRule>
    <cfRule type="cellIs" dxfId="207" priority="261" stopIfTrue="1" operator="equal">
      <formula>0</formula>
    </cfRule>
  </conditionalFormatting>
  <conditionalFormatting sqref="C6:C8">
    <cfRule type="cellIs" dxfId="206" priority="262" stopIfTrue="1" operator="greaterThan">
      <formula>0</formula>
    </cfRule>
    <cfRule type="containsBlanks" dxfId="205" priority="263" stopIfTrue="1">
      <formula>LEN(TRIM(C6))=0</formula>
    </cfRule>
    <cfRule type="cellIs" dxfId="204" priority="264" stopIfTrue="1" operator="equal">
      <formula>0</formula>
    </cfRule>
  </conditionalFormatting>
  <conditionalFormatting sqref="D17:D24">
    <cfRule type="cellIs" dxfId="203" priority="256" stopIfTrue="1" operator="greaterThan">
      <formula>0</formula>
    </cfRule>
    <cfRule type="containsBlanks" dxfId="202" priority="257" stopIfTrue="1">
      <formula>LEN(TRIM(D17))=0</formula>
    </cfRule>
    <cfRule type="cellIs" dxfId="201" priority="258" stopIfTrue="1" operator="equal">
      <formula>0</formula>
    </cfRule>
  </conditionalFormatting>
  <conditionalFormatting sqref="D16:D24">
    <cfRule type="cellIs" dxfId="200" priority="250" stopIfTrue="1" operator="greaterThan">
      <formula>0</formula>
    </cfRule>
    <cfRule type="containsBlanks" dxfId="199" priority="251" stopIfTrue="1">
      <formula>LEN(TRIM(D16))=0</formula>
    </cfRule>
    <cfRule type="cellIs" dxfId="198" priority="252" stopIfTrue="1" operator="equal">
      <formula>0</formula>
    </cfRule>
  </conditionalFormatting>
  <conditionalFormatting sqref="D16:D24">
    <cfRule type="cellIs" dxfId="197" priority="253" stopIfTrue="1" operator="greaterThan">
      <formula>0</formula>
    </cfRule>
    <cfRule type="containsBlanks" dxfId="196" priority="254" stopIfTrue="1">
      <formula>LEN(TRIM(D16))=0</formula>
    </cfRule>
    <cfRule type="cellIs" dxfId="195" priority="255" stopIfTrue="1" operator="equal">
      <formula>0</formula>
    </cfRule>
  </conditionalFormatting>
  <conditionalFormatting sqref="C17:C24">
    <cfRule type="cellIs" dxfId="194" priority="238" stopIfTrue="1" operator="greaterThan">
      <formula>0</formula>
    </cfRule>
    <cfRule type="containsBlanks" dxfId="193" priority="239" stopIfTrue="1">
      <formula>LEN(TRIM(C17))=0</formula>
    </cfRule>
    <cfRule type="cellIs" dxfId="192" priority="240" stopIfTrue="1" operator="equal">
      <formula>0</formula>
    </cfRule>
  </conditionalFormatting>
  <conditionalFormatting sqref="C16:C24">
    <cfRule type="cellIs" dxfId="191" priority="232" stopIfTrue="1" operator="greaterThan">
      <formula>0</formula>
    </cfRule>
    <cfRule type="containsBlanks" dxfId="190" priority="233" stopIfTrue="1">
      <formula>LEN(TRIM(C16))=0</formula>
    </cfRule>
    <cfRule type="cellIs" dxfId="189" priority="234" stopIfTrue="1" operator="equal">
      <formula>0</formula>
    </cfRule>
  </conditionalFormatting>
  <conditionalFormatting sqref="C16:C24">
    <cfRule type="cellIs" dxfId="188" priority="235" stopIfTrue="1" operator="greaterThan">
      <formula>0</formula>
    </cfRule>
    <cfRule type="containsBlanks" dxfId="187" priority="236" stopIfTrue="1">
      <formula>LEN(TRIM(C16))=0</formula>
    </cfRule>
    <cfRule type="cellIs" dxfId="186" priority="237" stopIfTrue="1" operator="equal">
      <formula>0</formula>
    </cfRule>
  </conditionalFormatting>
  <conditionalFormatting sqref="D32:D49">
    <cfRule type="cellIs" dxfId="185" priority="229" stopIfTrue="1" operator="greaterThan">
      <formula>0</formula>
    </cfRule>
    <cfRule type="containsBlanks" dxfId="184" priority="230" stopIfTrue="1">
      <formula>LEN(TRIM(D32))=0</formula>
    </cfRule>
    <cfRule type="cellIs" dxfId="183" priority="231" stopIfTrue="1" operator="equal">
      <formula>0</formula>
    </cfRule>
  </conditionalFormatting>
  <conditionalFormatting sqref="C6:C8">
    <cfRule type="cellIs" dxfId="182" priority="214" stopIfTrue="1" operator="greaterThan">
      <formula>0</formula>
    </cfRule>
    <cfRule type="containsBlanks" dxfId="181" priority="215" stopIfTrue="1">
      <formula>LEN(TRIM(C6))=0</formula>
    </cfRule>
    <cfRule type="cellIs" dxfId="180" priority="216" stopIfTrue="1" operator="equal">
      <formula>0</formula>
    </cfRule>
  </conditionalFormatting>
  <conditionalFormatting sqref="C32:C49">
    <cfRule type="cellIs" dxfId="179" priority="223" stopIfTrue="1" operator="greaterThan">
      <formula>0</formula>
    </cfRule>
    <cfRule type="containsBlanks" dxfId="178" priority="224" stopIfTrue="1">
      <formula>LEN(TRIM(C32))=0</formula>
    </cfRule>
    <cfRule type="cellIs" dxfId="177" priority="225" stopIfTrue="1" operator="equal">
      <formula>0</formula>
    </cfRule>
  </conditionalFormatting>
  <conditionalFormatting sqref="D32:D49">
    <cfRule type="cellIs" dxfId="176" priority="145" stopIfTrue="1" operator="greaterThan">
      <formula>0</formula>
    </cfRule>
    <cfRule type="containsBlanks" dxfId="175" priority="146" stopIfTrue="1">
      <formula>LEN(TRIM(D32))=0</formula>
    </cfRule>
    <cfRule type="cellIs" dxfId="174" priority="147" stopIfTrue="1" operator="equal">
      <formula>0</formula>
    </cfRule>
  </conditionalFormatting>
  <conditionalFormatting sqref="C6:C8">
    <cfRule type="cellIs" dxfId="173" priority="211" stopIfTrue="1" operator="greaterThan">
      <formula>0</formula>
    </cfRule>
    <cfRule type="containsBlanks" dxfId="172" priority="212" stopIfTrue="1">
      <formula>LEN(TRIM(C6))=0</formula>
    </cfRule>
    <cfRule type="cellIs" dxfId="171" priority="213" stopIfTrue="1" operator="equal">
      <formula>0</formula>
    </cfRule>
  </conditionalFormatting>
  <conditionalFormatting sqref="C6:C8">
    <cfRule type="cellIs" dxfId="170" priority="205" stopIfTrue="1" operator="greaterThan">
      <formula>0</formula>
    </cfRule>
    <cfRule type="containsBlanks" dxfId="169" priority="206" stopIfTrue="1">
      <formula>LEN(TRIM(C6))=0</formula>
    </cfRule>
    <cfRule type="cellIs" dxfId="168" priority="207" stopIfTrue="1" operator="equal">
      <formula>0</formula>
    </cfRule>
  </conditionalFormatting>
  <conditionalFormatting sqref="C6:C8">
    <cfRule type="cellIs" dxfId="167" priority="208" stopIfTrue="1" operator="greaterThan">
      <formula>0</formula>
    </cfRule>
    <cfRule type="containsBlanks" dxfId="166" priority="209" stopIfTrue="1">
      <formula>LEN(TRIM(C6))=0</formula>
    </cfRule>
    <cfRule type="cellIs" dxfId="165" priority="210" stopIfTrue="1" operator="equal">
      <formula>0</formula>
    </cfRule>
  </conditionalFormatting>
  <conditionalFormatting sqref="B6:B8">
    <cfRule type="cellIs" dxfId="164" priority="127" stopIfTrue="1" operator="greaterThan">
      <formula>0</formula>
    </cfRule>
    <cfRule type="containsBlanks" dxfId="163" priority="128" stopIfTrue="1">
      <formula>LEN(TRIM(B6))=0</formula>
    </cfRule>
    <cfRule type="cellIs" dxfId="162" priority="129" stopIfTrue="1" operator="equal">
      <formula>0</formula>
    </cfRule>
  </conditionalFormatting>
  <conditionalFormatting sqref="B6:B8">
    <cfRule type="cellIs" dxfId="161" priority="130" stopIfTrue="1" operator="greaterThan">
      <formula>0</formula>
    </cfRule>
    <cfRule type="containsBlanks" dxfId="160" priority="131" stopIfTrue="1">
      <formula>LEN(TRIM(B6))=0</formula>
    </cfRule>
    <cfRule type="cellIs" dxfId="159" priority="132" stopIfTrue="1" operator="equal">
      <formula>0</formula>
    </cfRule>
  </conditionalFormatting>
  <conditionalFormatting sqref="D17:D24">
    <cfRule type="cellIs" dxfId="158" priority="190" stopIfTrue="1" operator="greaterThan">
      <formula>0</formula>
    </cfRule>
    <cfRule type="containsBlanks" dxfId="157" priority="191" stopIfTrue="1">
      <formula>LEN(TRIM(D17))=0</formula>
    </cfRule>
    <cfRule type="cellIs" dxfId="156" priority="192" stopIfTrue="1" operator="equal">
      <formula>0</formula>
    </cfRule>
  </conditionalFormatting>
  <conditionalFormatting sqref="D16:D24">
    <cfRule type="cellIs" dxfId="155" priority="184" stopIfTrue="1" operator="greaterThan">
      <formula>0</formula>
    </cfRule>
    <cfRule type="containsBlanks" dxfId="154" priority="185" stopIfTrue="1">
      <formula>LEN(TRIM(D16))=0</formula>
    </cfRule>
    <cfRule type="cellIs" dxfId="153" priority="186" stopIfTrue="1" operator="equal">
      <formula>0</formula>
    </cfRule>
  </conditionalFormatting>
  <conditionalFormatting sqref="D16:D24">
    <cfRule type="cellIs" dxfId="152" priority="187" stopIfTrue="1" operator="greaterThan">
      <formula>0</formula>
    </cfRule>
    <cfRule type="containsBlanks" dxfId="151" priority="188" stopIfTrue="1">
      <formula>LEN(TRIM(D16))=0</formula>
    </cfRule>
    <cfRule type="cellIs" dxfId="150" priority="189" stopIfTrue="1" operator="equal">
      <formula>0</formula>
    </cfRule>
  </conditionalFormatting>
  <conditionalFormatting sqref="C17:C24">
    <cfRule type="cellIs" dxfId="149" priority="172" stopIfTrue="1" operator="greaterThan">
      <formula>0</formula>
    </cfRule>
    <cfRule type="containsBlanks" dxfId="148" priority="173" stopIfTrue="1">
      <formula>LEN(TRIM(C17))=0</formula>
    </cfRule>
    <cfRule type="cellIs" dxfId="147" priority="174" stopIfTrue="1" operator="equal">
      <formula>0</formula>
    </cfRule>
  </conditionalFormatting>
  <conditionalFormatting sqref="C16:C24">
    <cfRule type="cellIs" dxfId="146" priority="166" stopIfTrue="1" operator="greaterThan">
      <formula>0</formula>
    </cfRule>
    <cfRule type="containsBlanks" dxfId="145" priority="167" stopIfTrue="1">
      <formula>LEN(TRIM(C16))=0</formula>
    </cfRule>
    <cfRule type="cellIs" dxfId="144" priority="168" stopIfTrue="1" operator="equal">
      <formula>0</formula>
    </cfRule>
  </conditionalFormatting>
  <conditionalFormatting sqref="C16:C24">
    <cfRule type="cellIs" dxfId="143" priority="169" stopIfTrue="1" operator="greaterThan">
      <formula>0</formula>
    </cfRule>
    <cfRule type="containsBlanks" dxfId="142" priority="170" stopIfTrue="1">
      <formula>LEN(TRIM(C16))=0</formula>
    </cfRule>
    <cfRule type="cellIs" dxfId="141" priority="171" stopIfTrue="1" operator="equal">
      <formula>0</formula>
    </cfRule>
  </conditionalFormatting>
  <conditionalFormatting sqref="C17:C24">
    <cfRule type="cellIs" dxfId="140" priority="163" stopIfTrue="1" operator="greaterThan">
      <formula>0</formula>
    </cfRule>
    <cfRule type="containsBlanks" dxfId="139" priority="164" stopIfTrue="1">
      <formula>LEN(TRIM(C17))=0</formula>
    </cfRule>
    <cfRule type="cellIs" dxfId="138" priority="165" stopIfTrue="1" operator="equal">
      <formula>0</formula>
    </cfRule>
  </conditionalFormatting>
  <conditionalFormatting sqref="C16:C24">
    <cfRule type="cellIs" dxfId="137" priority="157" stopIfTrue="1" operator="greaterThan">
      <formula>0</formula>
    </cfRule>
    <cfRule type="containsBlanks" dxfId="136" priority="158" stopIfTrue="1">
      <formula>LEN(TRIM(C16))=0</formula>
    </cfRule>
    <cfRule type="cellIs" dxfId="135" priority="159" stopIfTrue="1" operator="equal">
      <formula>0</formula>
    </cfRule>
  </conditionalFormatting>
  <conditionalFormatting sqref="C16:C24">
    <cfRule type="cellIs" dxfId="134" priority="160" stopIfTrue="1" operator="greaterThan">
      <formula>0</formula>
    </cfRule>
    <cfRule type="containsBlanks" dxfId="133" priority="161" stopIfTrue="1">
      <formula>LEN(TRIM(C16))=0</formula>
    </cfRule>
    <cfRule type="cellIs" dxfId="132" priority="162" stopIfTrue="1" operator="equal">
      <formula>0</formula>
    </cfRule>
  </conditionalFormatting>
  <conditionalFormatting sqref="B17:B24">
    <cfRule type="cellIs" dxfId="131" priority="106" stopIfTrue="1" operator="greaterThan">
      <formula>0</formula>
    </cfRule>
    <cfRule type="containsBlanks" dxfId="130" priority="107" stopIfTrue="1">
      <formula>LEN(TRIM(B17))=0</formula>
    </cfRule>
    <cfRule type="cellIs" dxfId="129" priority="108" stopIfTrue="1" operator="equal">
      <formula>0</formula>
    </cfRule>
  </conditionalFormatting>
  <conditionalFormatting sqref="B16:B24">
    <cfRule type="cellIs" dxfId="128" priority="100" stopIfTrue="1" operator="greaterThan">
      <formula>0</formula>
    </cfRule>
    <cfRule type="containsBlanks" dxfId="127" priority="101" stopIfTrue="1">
      <formula>LEN(TRIM(B16))=0</formula>
    </cfRule>
    <cfRule type="cellIs" dxfId="126" priority="102" stopIfTrue="1" operator="equal">
      <formula>0</formula>
    </cfRule>
  </conditionalFormatting>
  <conditionalFormatting sqref="B16:B24">
    <cfRule type="cellIs" dxfId="125" priority="103" stopIfTrue="1" operator="greaterThan">
      <formula>0</formula>
    </cfRule>
    <cfRule type="containsBlanks" dxfId="124" priority="104" stopIfTrue="1">
      <formula>LEN(TRIM(B16))=0</formula>
    </cfRule>
    <cfRule type="cellIs" dxfId="123" priority="105" stopIfTrue="1" operator="equal">
      <formula>0</formula>
    </cfRule>
  </conditionalFormatting>
  <conditionalFormatting sqref="C32:C49">
    <cfRule type="cellIs" dxfId="122" priority="139" stopIfTrue="1" operator="greaterThan">
      <formula>0</formula>
    </cfRule>
    <cfRule type="containsBlanks" dxfId="121" priority="140" stopIfTrue="1">
      <formula>LEN(TRIM(C32))=0</formula>
    </cfRule>
    <cfRule type="cellIs" dxfId="120" priority="141" stopIfTrue="1" operator="equal">
      <formula>0</formula>
    </cfRule>
  </conditionalFormatting>
  <conditionalFormatting sqref="C32:C49">
    <cfRule type="cellIs" dxfId="119" priority="136" stopIfTrue="1" operator="greaterThan">
      <formula>0</formula>
    </cfRule>
    <cfRule type="containsBlanks" dxfId="118" priority="137" stopIfTrue="1">
      <formula>LEN(TRIM(C32))=0</formula>
    </cfRule>
    <cfRule type="cellIs" dxfId="117" priority="138" stopIfTrue="1" operator="equal">
      <formula>0</formula>
    </cfRule>
  </conditionalFormatting>
  <conditionalFormatting sqref="B6:B8">
    <cfRule type="cellIs" dxfId="116" priority="121" stopIfTrue="1" operator="greaterThan">
      <formula>0</formula>
    </cfRule>
    <cfRule type="containsBlanks" dxfId="115" priority="122" stopIfTrue="1">
      <formula>LEN(TRIM(B6))=0</formula>
    </cfRule>
    <cfRule type="cellIs" dxfId="114" priority="123" stopIfTrue="1" operator="equal">
      <formula>0</formula>
    </cfRule>
  </conditionalFormatting>
  <conditionalFormatting sqref="B6:B8">
    <cfRule type="cellIs" dxfId="113" priority="124" stopIfTrue="1" operator="greaterThan">
      <formula>0</formula>
    </cfRule>
    <cfRule type="containsBlanks" dxfId="112" priority="125" stopIfTrue="1">
      <formula>LEN(TRIM(B6))=0</formula>
    </cfRule>
    <cfRule type="cellIs" dxfId="111" priority="126" stopIfTrue="1" operator="equal">
      <formula>0</formula>
    </cfRule>
  </conditionalFormatting>
  <conditionalFormatting sqref="B6:B8">
    <cfRule type="cellIs" dxfId="110" priority="115" stopIfTrue="1" operator="greaterThan">
      <formula>0</formula>
    </cfRule>
    <cfRule type="containsBlanks" dxfId="109" priority="116" stopIfTrue="1">
      <formula>LEN(TRIM(B6))=0</formula>
    </cfRule>
    <cfRule type="cellIs" dxfId="108" priority="117" stopIfTrue="1" operator="equal">
      <formula>0</formula>
    </cfRule>
  </conditionalFormatting>
  <conditionalFormatting sqref="B6:B8">
    <cfRule type="cellIs" dxfId="107" priority="118" stopIfTrue="1" operator="greaterThan">
      <formula>0</formula>
    </cfRule>
    <cfRule type="containsBlanks" dxfId="106" priority="119" stopIfTrue="1">
      <formula>LEN(TRIM(B6))=0</formula>
    </cfRule>
    <cfRule type="cellIs" dxfId="105" priority="120" stopIfTrue="1" operator="equal">
      <formula>0</formula>
    </cfRule>
  </conditionalFormatting>
  <conditionalFormatting sqref="B6:B8">
    <cfRule type="cellIs" dxfId="104" priority="109" stopIfTrue="1" operator="greaterThan">
      <formula>0</formula>
    </cfRule>
    <cfRule type="containsBlanks" dxfId="103" priority="110" stopIfTrue="1">
      <formula>LEN(TRIM(B6))=0</formula>
    </cfRule>
    <cfRule type="cellIs" dxfId="102" priority="111" stopIfTrue="1" operator="equal">
      <formula>0</formula>
    </cfRule>
  </conditionalFormatting>
  <conditionalFormatting sqref="B6:B8">
    <cfRule type="cellIs" dxfId="101" priority="112" stopIfTrue="1" operator="greaterThan">
      <formula>0</formula>
    </cfRule>
    <cfRule type="containsBlanks" dxfId="100" priority="113" stopIfTrue="1">
      <formula>LEN(TRIM(B6))=0</formula>
    </cfRule>
    <cfRule type="cellIs" dxfId="99" priority="114" stopIfTrue="1" operator="equal">
      <formula>0</formula>
    </cfRule>
  </conditionalFormatting>
  <conditionalFormatting sqref="B17:B24">
    <cfRule type="cellIs" dxfId="98" priority="97" stopIfTrue="1" operator="greaterThan">
      <formula>0</formula>
    </cfRule>
    <cfRule type="containsBlanks" dxfId="97" priority="98" stopIfTrue="1">
      <formula>LEN(TRIM(B17))=0</formula>
    </cfRule>
    <cfRule type="cellIs" dxfId="96" priority="99" stopIfTrue="1" operator="equal">
      <formula>0</formula>
    </cfRule>
  </conditionalFormatting>
  <conditionalFormatting sqref="B16:B24">
    <cfRule type="cellIs" dxfId="95" priority="91" stopIfTrue="1" operator="greaterThan">
      <formula>0</formula>
    </cfRule>
    <cfRule type="containsBlanks" dxfId="94" priority="92" stopIfTrue="1">
      <formula>LEN(TRIM(B16))=0</formula>
    </cfRule>
    <cfRule type="cellIs" dxfId="93" priority="93" stopIfTrue="1" operator="equal">
      <formula>0</formula>
    </cfRule>
  </conditionalFormatting>
  <conditionalFormatting sqref="B16:B24">
    <cfRule type="cellIs" dxfId="92" priority="94" stopIfTrue="1" operator="greaterThan">
      <formula>0</formula>
    </cfRule>
    <cfRule type="containsBlanks" dxfId="91" priority="95" stopIfTrue="1">
      <formula>LEN(TRIM(B16))=0</formula>
    </cfRule>
    <cfRule type="cellIs" dxfId="90" priority="96" stopIfTrue="1" operator="equal">
      <formula>0</formula>
    </cfRule>
  </conditionalFormatting>
  <conditionalFormatting sqref="B17:B24">
    <cfRule type="cellIs" dxfId="89" priority="88" stopIfTrue="1" operator="greaterThan">
      <formula>0</formula>
    </cfRule>
    <cfRule type="containsBlanks" dxfId="88" priority="89" stopIfTrue="1">
      <formula>LEN(TRIM(B17))=0</formula>
    </cfRule>
    <cfRule type="cellIs" dxfId="87" priority="90" stopIfTrue="1" operator="equal">
      <formula>0</formula>
    </cfRule>
  </conditionalFormatting>
  <conditionalFormatting sqref="B16:B24">
    <cfRule type="cellIs" dxfId="86" priority="82" stopIfTrue="1" operator="greaterThan">
      <formula>0</formula>
    </cfRule>
    <cfRule type="containsBlanks" dxfId="85" priority="83" stopIfTrue="1">
      <formula>LEN(TRIM(B16))=0</formula>
    </cfRule>
    <cfRule type="cellIs" dxfId="84" priority="84" stopIfTrue="1" operator="equal">
      <formula>0</formula>
    </cfRule>
  </conditionalFormatting>
  <conditionalFormatting sqref="B16:B24">
    <cfRule type="cellIs" dxfId="83" priority="85" stopIfTrue="1" operator="greaterThan">
      <formula>0</formula>
    </cfRule>
    <cfRule type="containsBlanks" dxfId="82" priority="86" stopIfTrue="1">
      <formula>LEN(TRIM(B16))=0</formula>
    </cfRule>
    <cfRule type="cellIs" dxfId="81" priority="87" stopIfTrue="1" operator="equal">
      <formula>0</formula>
    </cfRule>
  </conditionalFormatting>
  <conditionalFormatting sqref="B17:B24">
    <cfRule type="cellIs" dxfId="80" priority="79" stopIfTrue="1" operator="greaterThan">
      <formula>0</formula>
    </cfRule>
    <cfRule type="containsBlanks" dxfId="79" priority="80" stopIfTrue="1">
      <formula>LEN(TRIM(B17))=0</formula>
    </cfRule>
    <cfRule type="cellIs" dxfId="78" priority="81" stopIfTrue="1" operator="equal">
      <formula>0</formula>
    </cfRule>
  </conditionalFormatting>
  <conditionalFormatting sqref="B16:B24">
    <cfRule type="cellIs" dxfId="77" priority="73" stopIfTrue="1" operator="greaterThan">
      <formula>0</formula>
    </cfRule>
    <cfRule type="containsBlanks" dxfId="76" priority="74" stopIfTrue="1">
      <formula>LEN(TRIM(B16))=0</formula>
    </cfRule>
    <cfRule type="cellIs" dxfId="75" priority="75" stopIfTrue="1" operator="equal">
      <formula>0</formula>
    </cfRule>
  </conditionalFormatting>
  <conditionalFormatting sqref="B16:B24">
    <cfRule type="cellIs" dxfId="74" priority="76" stopIfTrue="1" operator="greaterThan">
      <formula>0</formula>
    </cfRule>
    <cfRule type="containsBlanks" dxfId="73" priority="77" stopIfTrue="1">
      <formula>LEN(TRIM(B16))=0</formula>
    </cfRule>
    <cfRule type="cellIs" dxfId="72" priority="78" stopIfTrue="1" operator="equal">
      <formula>0</formula>
    </cfRule>
  </conditionalFormatting>
  <conditionalFormatting sqref="B32:B49">
    <cfRule type="cellIs" dxfId="71" priority="70" stopIfTrue="1" operator="greaterThan">
      <formula>0</formula>
    </cfRule>
    <cfRule type="containsBlanks" dxfId="70" priority="71" stopIfTrue="1">
      <formula>LEN(TRIM(B32))=0</formula>
    </cfRule>
    <cfRule type="cellIs" dxfId="69" priority="72" stopIfTrue="1" operator="equal">
      <formula>0</formula>
    </cfRule>
  </conditionalFormatting>
  <conditionalFormatting sqref="B32:B49">
    <cfRule type="cellIs" dxfId="68" priority="67" stopIfTrue="1" operator="greaterThan">
      <formula>0</formula>
    </cfRule>
    <cfRule type="containsBlanks" dxfId="67" priority="68" stopIfTrue="1">
      <formula>LEN(TRIM(B32))=0</formula>
    </cfRule>
    <cfRule type="cellIs" dxfId="66" priority="69" stopIfTrue="1" operator="equal">
      <formula>0</formula>
    </cfRule>
  </conditionalFormatting>
  <conditionalFormatting sqref="B32:B49">
    <cfRule type="cellIs" dxfId="65" priority="64" stopIfTrue="1" operator="greaterThan">
      <formula>0</formula>
    </cfRule>
    <cfRule type="containsBlanks" dxfId="64" priority="65" stopIfTrue="1">
      <formula>LEN(TRIM(B32))=0</formula>
    </cfRule>
    <cfRule type="cellIs" dxfId="63" priority="66" stopIfTrue="1" operator="equal">
      <formula>0</formula>
    </cfRule>
  </conditionalFormatting>
  <conditionalFormatting sqref="B32:B49">
    <cfRule type="cellIs" dxfId="62" priority="61" stopIfTrue="1" operator="greaterThan">
      <formula>0</formula>
    </cfRule>
    <cfRule type="containsBlanks" dxfId="61" priority="62" stopIfTrue="1">
      <formula>LEN(TRIM(B32))=0</formula>
    </cfRule>
    <cfRule type="cellIs" dxfId="60" priority="63" stopIfTrue="1" operator="equal">
      <formula>0</formula>
    </cfRule>
  </conditionalFormatting>
  <conditionalFormatting sqref="D6:D8">
    <cfRule type="cellIs" dxfId="59" priority="55" stopIfTrue="1" operator="greaterThan">
      <formula>0</formula>
    </cfRule>
    <cfRule type="containsBlanks" dxfId="58" priority="56" stopIfTrue="1">
      <formula>LEN(TRIM(D6))=0</formula>
    </cfRule>
    <cfRule type="cellIs" dxfId="57" priority="57" stopIfTrue="1" operator="equal">
      <formula>0</formula>
    </cfRule>
  </conditionalFormatting>
  <conditionalFormatting sqref="D6:D8">
    <cfRule type="cellIs" dxfId="56" priority="58" stopIfTrue="1" operator="greaterThan">
      <formula>0</formula>
    </cfRule>
    <cfRule type="containsBlanks" dxfId="55" priority="59" stopIfTrue="1">
      <formula>LEN(TRIM(D6))=0</formula>
    </cfRule>
    <cfRule type="cellIs" dxfId="54" priority="60" stopIfTrue="1" operator="equal">
      <formula>0</formula>
    </cfRule>
  </conditionalFormatting>
  <conditionalFormatting sqref="C6:C8">
    <cfRule type="cellIs" dxfId="53" priority="49" stopIfTrue="1" operator="greaterThan">
      <formula>0</formula>
    </cfRule>
    <cfRule type="containsBlanks" dxfId="52" priority="50" stopIfTrue="1">
      <formula>LEN(TRIM(C6))=0</formula>
    </cfRule>
    <cfRule type="cellIs" dxfId="51" priority="51" stopIfTrue="1" operator="equal">
      <formula>0</formula>
    </cfRule>
  </conditionalFormatting>
  <conditionalFormatting sqref="C6:C8">
    <cfRule type="cellIs" dxfId="50" priority="52" stopIfTrue="1" operator="greaterThan">
      <formula>0</formula>
    </cfRule>
    <cfRule type="containsBlanks" dxfId="49" priority="53" stopIfTrue="1">
      <formula>LEN(TRIM(C6))=0</formula>
    </cfRule>
    <cfRule type="cellIs" dxfId="48" priority="54" stopIfTrue="1" operator="equal">
      <formula>0</formula>
    </cfRule>
  </conditionalFormatting>
  <conditionalFormatting sqref="D17:D24">
    <cfRule type="cellIs" dxfId="47" priority="46" stopIfTrue="1" operator="greaterThan">
      <formula>0</formula>
    </cfRule>
    <cfRule type="containsBlanks" dxfId="46" priority="47" stopIfTrue="1">
      <formula>LEN(TRIM(D17))=0</formula>
    </cfRule>
    <cfRule type="cellIs" dxfId="45" priority="48" stopIfTrue="1" operator="equal">
      <formula>0</formula>
    </cfRule>
  </conditionalFormatting>
  <conditionalFormatting sqref="D16:D24">
    <cfRule type="cellIs" dxfId="44" priority="40" stopIfTrue="1" operator="greaterThan">
      <formula>0</formula>
    </cfRule>
    <cfRule type="containsBlanks" dxfId="43" priority="41" stopIfTrue="1">
      <formula>LEN(TRIM(D16))=0</formula>
    </cfRule>
    <cfRule type="cellIs" dxfId="42" priority="42" stopIfTrue="1" operator="equal">
      <formula>0</formula>
    </cfRule>
  </conditionalFormatting>
  <conditionalFormatting sqref="D16:D24">
    <cfRule type="cellIs" dxfId="41" priority="43" stopIfTrue="1" operator="greaterThan">
      <formula>0</formula>
    </cfRule>
    <cfRule type="containsBlanks" dxfId="40" priority="44" stopIfTrue="1">
      <formula>LEN(TRIM(D16))=0</formula>
    </cfRule>
    <cfRule type="cellIs" dxfId="39" priority="45" stopIfTrue="1" operator="equal">
      <formula>0</formula>
    </cfRule>
  </conditionalFormatting>
  <conditionalFormatting sqref="C17:C24">
    <cfRule type="cellIs" dxfId="38" priority="37" stopIfTrue="1" operator="greaterThan">
      <formula>0</formula>
    </cfRule>
    <cfRule type="containsBlanks" dxfId="37" priority="38" stopIfTrue="1">
      <formula>LEN(TRIM(C17))=0</formula>
    </cfRule>
    <cfRule type="cellIs" dxfId="36" priority="39" stopIfTrue="1" operator="equal">
      <formula>0</formula>
    </cfRule>
  </conditionalFormatting>
  <conditionalFormatting sqref="C16:C24">
    <cfRule type="cellIs" dxfId="35" priority="31" stopIfTrue="1" operator="greaterThan">
      <formula>0</formula>
    </cfRule>
    <cfRule type="containsBlanks" dxfId="34" priority="32" stopIfTrue="1">
      <formula>LEN(TRIM(C16))=0</formula>
    </cfRule>
    <cfRule type="cellIs" dxfId="33" priority="33" stopIfTrue="1" operator="equal">
      <formula>0</formula>
    </cfRule>
  </conditionalFormatting>
  <conditionalFormatting sqref="C16:C24">
    <cfRule type="cellIs" dxfId="32" priority="34" stopIfTrue="1" operator="greaterThan">
      <formula>0</formula>
    </cfRule>
    <cfRule type="containsBlanks" dxfId="31" priority="35" stopIfTrue="1">
      <formula>LEN(TRIM(C16))=0</formula>
    </cfRule>
    <cfRule type="cellIs" dxfId="30" priority="36" stopIfTrue="1" operator="equal">
      <formula>0</formula>
    </cfRule>
  </conditionalFormatting>
  <conditionalFormatting sqref="C17:C24">
    <cfRule type="cellIs" dxfId="29" priority="28" stopIfTrue="1" operator="greaterThan">
      <formula>0</formula>
    </cfRule>
    <cfRule type="containsBlanks" dxfId="28" priority="29" stopIfTrue="1">
      <formula>LEN(TRIM(C17))=0</formula>
    </cfRule>
    <cfRule type="cellIs" dxfId="27" priority="30" stopIfTrue="1" operator="equal">
      <formula>0</formula>
    </cfRule>
  </conditionalFormatting>
  <conditionalFormatting sqref="C16:C24">
    <cfRule type="cellIs" dxfId="26" priority="22" stopIfTrue="1" operator="greaterThan">
      <formula>0</formula>
    </cfRule>
    <cfRule type="containsBlanks" dxfId="25" priority="23" stopIfTrue="1">
      <formula>LEN(TRIM(C16))=0</formula>
    </cfRule>
    <cfRule type="cellIs" dxfId="24" priority="24" stopIfTrue="1" operator="equal">
      <formula>0</formula>
    </cfRule>
  </conditionalFormatting>
  <conditionalFormatting sqref="C16:C24">
    <cfRule type="cellIs" dxfId="23" priority="25" stopIfTrue="1" operator="greaterThan">
      <formula>0</formula>
    </cfRule>
    <cfRule type="containsBlanks" dxfId="22" priority="26" stopIfTrue="1">
      <formula>LEN(TRIM(C16))=0</formula>
    </cfRule>
    <cfRule type="cellIs" dxfId="21" priority="27" stopIfTrue="1" operator="equal">
      <formula>0</formula>
    </cfRule>
  </conditionalFormatting>
  <conditionalFormatting sqref="C17:C24">
    <cfRule type="cellIs" dxfId="20" priority="19" stopIfTrue="1" operator="greaterThan">
      <formula>0</formula>
    </cfRule>
    <cfRule type="containsBlanks" dxfId="19" priority="20" stopIfTrue="1">
      <formula>LEN(TRIM(C17))=0</formula>
    </cfRule>
    <cfRule type="cellIs" dxfId="18" priority="21" stopIfTrue="1" operator="equal">
      <formula>0</formula>
    </cfRule>
  </conditionalFormatting>
  <conditionalFormatting sqref="C16:C24">
    <cfRule type="cellIs" dxfId="17" priority="13" stopIfTrue="1" operator="greaterThan">
      <formula>0</formula>
    </cfRule>
    <cfRule type="containsBlanks" dxfId="16" priority="14" stopIfTrue="1">
      <formula>LEN(TRIM(C16))=0</formula>
    </cfRule>
    <cfRule type="cellIs" dxfId="15" priority="15" stopIfTrue="1" operator="equal">
      <formula>0</formula>
    </cfRule>
  </conditionalFormatting>
  <conditionalFormatting sqref="C16:C24">
    <cfRule type="cellIs" dxfId="14" priority="16" stopIfTrue="1" operator="greaterThan">
      <formula>0</formula>
    </cfRule>
    <cfRule type="containsBlanks" dxfId="13" priority="17" stopIfTrue="1">
      <formula>LEN(TRIM(C16))=0</formula>
    </cfRule>
    <cfRule type="cellIs" dxfId="12" priority="18" stopIfTrue="1" operator="equal">
      <formula>0</formula>
    </cfRule>
  </conditionalFormatting>
  <conditionalFormatting sqref="D32:D49">
    <cfRule type="cellIs" dxfId="11" priority="10" stopIfTrue="1" operator="greaterThan">
      <formula>0</formula>
    </cfRule>
    <cfRule type="containsBlanks" dxfId="10" priority="11" stopIfTrue="1">
      <formula>LEN(TRIM(D32))=0</formula>
    </cfRule>
    <cfRule type="cellIs" dxfId="9" priority="12" stopIfTrue="1" operator="equal">
      <formula>0</formula>
    </cfRule>
  </conditionalFormatting>
  <conditionalFormatting sqref="C32:C49">
    <cfRule type="cellIs" dxfId="8" priority="7" stopIfTrue="1" operator="greaterThan">
      <formula>0</formula>
    </cfRule>
    <cfRule type="containsBlanks" dxfId="7" priority="8" stopIfTrue="1">
      <formula>LEN(TRIM(C32))=0</formula>
    </cfRule>
    <cfRule type="cellIs" dxfId="6" priority="9" stopIfTrue="1" operator="equal">
      <formula>0</formula>
    </cfRule>
  </conditionalFormatting>
  <conditionalFormatting sqref="C32:C49">
    <cfRule type="cellIs" dxfId="5" priority="4" stopIfTrue="1" operator="greaterThan">
      <formula>0</formula>
    </cfRule>
    <cfRule type="containsBlanks" dxfId="4" priority="5" stopIfTrue="1">
      <formula>LEN(TRIM(C32))=0</formula>
    </cfRule>
    <cfRule type="cellIs" dxfId="3" priority="6" stopIfTrue="1" operator="equal">
      <formula>0</formula>
    </cfRule>
  </conditionalFormatting>
  <conditionalFormatting sqref="C32:C49">
    <cfRule type="cellIs" dxfId="2" priority="1" stopIfTrue="1" operator="greaterThan">
      <formula>0</formula>
    </cfRule>
    <cfRule type="containsBlanks" dxfId="1" priority="2" stopIfTrue="1">
      <formula>LEN(TRIM(C32))=0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96"/>
  <sheetViews>
    <sheetView showGridLines="0" zoomScaleNormal="100" workbookViewId="0">
      <selection activeCell="A3" sqref="A3:G3"/>
    </sheetView>
  </sheetViews>
  <sheetFormatPr defaultColWidth="11.42578125" defaultRowHeight="15"/>
  <cols>
    <col min="1" max="1" width="104.85546875" style="20" bestFit="1" customWidth="1"/>
    <col min="2" max="6" width="13.42578125" style="20" customWidth="1"/>
    <col min="7" max="7" width="18.85546875" style="20" customWidth="1"/>
    <col min="8" max="16384" width="11.42578125" style="20"/>
  </cols>
  <sheetData>
    <row r="1" spans="1:7" ht="30" customHeight="1">
      <c r="A1" s="526" t="s">
        <v>350</v>
      </c>
      <c r="B1" s="526"/>
      <c r="C1" s="526"/>
      <c r="D1" s="526"/>
      <c r="E1" s="526"/>
      <c r="F1" s="526"/>
      <c r="G1" s="526"/>
    </row>
    <row r="2" spans="1:7" ht="18">
      <c r="A2" s="535" t="s">
        <v>368</v>
      </c>
      <c r="B2" s="527"/>
      <c r="C2" s="527"/>
      <c r="D2" s="527"/>
      <c r="E2" s="527"/>
      <c r="F2" s="527"/>
      <c r="G2" s="527"/>
    </row>
    <row r="3" spans="1:7" ht="30" customHeight="1">
      <c r="A3" s="528" t="s">
        <v>1017</v>
      </c>
      <c r="B3" s="528"/>
      <c r="C3" s="528"/>
      <c r="D3" s="528"/>
      <c r="E3" s="528"/>
      <c r="F3" s="528"/>
      <c r="G3" s="528"/>
    </row>
    <row r="4" spans="1:7" ht="15" customHeight="1">
      <c r="A4" s="529" t="s">
        <v>369</v>
      </c>
      <c r="B4" s="436">
        <v>2021</v>
      </c>
      <c r="C4" s="532">
        <v>2022</v>
      </c>
      <c r="D4" s="533"/>
      <c r="E4" s="534"/>
      <c r="F4" s="530" t="s">
        <v>344</v>
      </c>
      <c r="G4" s="531" t="s">
        <v>1128</v>
      </c>
    </row>
    <row r="5" spans="1:7">
      <c r="A5" s="529"/>
      <c r="B5" s="123" t="s">
        <v>347</v>
      </c>
      <c r="C5" s="123" t="s">
        <v>348</v>
      </c>
      <c r="D5" s="123" t="s">
        <v>345</v>
      </c>
      <c r="E5" s="123" t="s">
        <v>346</v>
      </c>
      <c r="F5" s="530"/>
      <c r="G5" s="531"/>
    </row>
    <row r="6" spans="1:7">
      <c r="A6" s="138" t="s">
        <v>56</v>
      </c>
      <c r="B6" s="139"/>
      <c r="C6" s="139"/>
      <c r="D6" s="139"/>
      <c r="E6" s="139"/>
      <c r="F6" s="139"/>
      <c r="G6" s="140"/>
    </row>
    <row r="7" spans="1:7">
      <c r="A7" s="128" t="s">
        <v>370</v>
      </c>
      <c r="B7" s="129">
        <v>1555</v>
      </c>
      <c r="C7" s="129">
        <v>1347</v>
      </c>
      <c r="D7" s="129">
        <v>1725</v>
      </c>
      <c r="E7" s="129">
        <v>2058</v>
      </c>
      <c r="F7" s="129">
        <f>SUM(B7:E7)</f>
        <v>6685</v>
      </c>
      <c r="G7" s="126">
        <f>SUM(B7:E7)/SUM($B$20:$E$20)</f>
        <v>0.10824859123000194</v>
      </c>
    </row>
    <row r="8" spans="1:7">
      <c r="A8" s="128" t="s">
        <v>372</v>
      </c>
      <c r="B8" s="129">
        <v>1914</v>
      </c>
      <c r="C8" s="129">
        <v>1727</v>
      </c>
      <c r="D8" s="129">
        <v>1410</v>
      </c>
      <c r="E8" s="129">
        <v>1353</v>
      </c>
      <c r="F8" s="129">
        <f t="shared" ref="F8:F19" si="0">SUM(B8:E8)</f>
        <v>6404</v>
      </c>
      <c r="G8" s="126">
        <f t="shared" ref="G8:G19" si="1">SUM(B8:E8)/SUM($B$20:$E$20)</f>
        <v>0.10369842606386424</v>
      </c>
    </row>
    <row r="9" spans="1:7">
      <c r="A9" s="128" t="s">
        <v>373</v>
      </c>
      <c r="B9" s="129">
        <v>414</v>
      </c>
      <c r="C9" s="129">
        <v>575</v>
      </c>
      <c r="D9" s="129">
        <v>498</v>
      </c>
      <c r="E9" s="129">
        <v>584</v>
      </c>
      <c r="F9" s="129">
        <f t="shared" si="0"/>
        <v>2071</v>
      </c>
      <c r="G9" s="126">
        <f t="shared" si="1"/>
        <v>3.3535203057192826E-2</v>
      </c>
    </row>
    <row r="10" spans="1:7">
      <c r="A10" s="463" t="s">
        <v>371</v>
      </c>
      <c r="B10" s="129">
        <v>1</v>
      </c>
      <c r="C10" s="129">
        <v>0</v>
      </c>
      <c r="D10" s="129">
        <v>0</v>
      </c>
      <c r="E10" s="129">
        <v>0</v>
      </c>
      <c r="F10" s="129">
        <f t="shared" si="0"/>
        <v>1</v>
      </c>
      <c r="G10" s="126">
        <f t="shared" si="1"/>
        <v>1.6192758598354815E-5</v>
      </c>
    </row>
    <row r="11" spans="1:7">
      <c r="A11" s="128" t="s">
        <v>374</v>
      </c>
      <c r="B11" s="129">
        <v>1478</v>
      </c>
      <c r="C11" s="129">
        <v>1332</v>
      </c>
      <c r="D11" s="129">
        <v>2830</v>
      </c>
      <c r="E11" s="129">
        <v>1508</v>
      </c>
      <c r="F11" s="129">
        <f t="shared" si="0"/>
        <v>7148</v>
      </c>
      <c r="G11" s="126">
        <f t="shared" si="1"/>
        <v>0.11574583846104022</v>
      </c>
    </row>
    <row r="12" spans="1:7">
      <c r="A12" s="128" t="s">
        <v>375</v>
      </c>
      <c r="B12" s="129">
        <v>5298</v>
      </c>
      <c r="C12" s="129">
        <v>5622</v>
      </c>
      <c r="D12" s="129">
        <v>4933</v>
      </c>
      <c r="E12" s="129">
        <v>5268</v>
      </c>
      <c r="F12" s="129">
        <f t="shared" si="0"/>
        <v>21121</v>
      </c>
      <c r="G12" s="126">
        <f t="shared" si="1"/>
        <v>0.34200725435585205</v>
      </c>
    </row>
    <row r="13" spans="1:7">
      <c r="A13" s="128" t="s">
        <v>376</v>
      </c>
      <c r="B13" s="129">
        <v>571</v>
      </c>
      <c r="C13" s="129">
        <v>562</v>
      </c>
      <c r="D13" s="129">
        <v>722</v>
      </c>
      <c r="E13" s="129">
        <v>918</v>
      </c>
      <c r="F13" s="129">
        <f t="shared" si="0"/>
        <v>2773</v>
      </c>
      <c r="G13" s="126">
        <f t="shared" si="1"/>
        <v>4.4902519593237905E-2</v>
      </c>
    </row>
    <row r="14" spans="1:7">
      <c r="A14" s="128" t="s">
        <v>377</v>
      </c>
      <c r="B14" s="129">
        <v>1390</v>
      </c>
      <c r="C14" s="129">
        <v>1117</v>
      </c>
      <c r="D14" s="129">
        <v>1190</v>
      </c>
      <c r="E14" s="129">
        <v>626</v>
      </c>
      <c r="F14" s="129">
        <f t="shared" si="0"/>
        <v>4323</v>
      </c>
      <c r="G14" s="126">
        <f t="shared" si="1"/>
        <v>7.0001295420687865E-2</v>
      </c>
    </row>
    <row r="15" spans="1:7">
      <c r="A15" s="128" t="s">
        <v>378</v>
      </c>
      <c r="B15" s="129">
        <v>556</v>
      </c>
      <c r="C15" s="129">
        <v>692</v>
      </c>
      <c r="D15" s="129">
        <v>966</v>
      </c>
      <c r="E15" s="129">
        <v>1246</v>
      </c>
      <c r="F15" s="129">
        <f t="shared" si="0"/>
        <v>3460</v>
      </c>
      <c r="G15" s="126">
        <f t="shared" si="1"/>
        <v>5.6026944750307665E-2</v>
      </c>
    </row>
    <row r="16" spans="1:7">
      <c r="A16" s="128" t="s">
        <v>379</v>
      </c>
      <c r="B16" s="129">
        <v>379</v>
      </c>
      <c r="C16" s="129">
        <v>304</v>
      </c>
      <c r="D16" s="129">
        <v>271</v>
      </c>
      <c r="E16" s="129">
        <v>377</v>
      </c>
      <c r="F16" s="129">
        <f t="shared" si="0"/>
        <v>1331</v>
      </c>
      <c r="G16" s="126">
        <f t="shared" si="1"/>
        <v>2.155256169441026E-2</v>
      </c>
    </row>
    <row r="17" spans="1:7">
      <c r="A17" s="128" t="s">
        <v>380</v>
      </c>
      <c r="B17" s="129">
        <v>65</v>
      </c>
      <c r="C17" s="129">
        <v>55</v>
      </c>
      <c r="D17" s="129">
        <v>56</v>
      </c>
      <c r="E17" s="129">
        <v>63</v>
      </c>
      <c r="F17" s="129">
        <f t="shared" si="0"/>
        <v>239</v>
      </c>
      <c r="G17" s="126">
        <f t="shared" si="1"/>
        <v>3.8700693050068009E-3</v>
      </c>
    </row>
    <row r="18" spans="1:7">
      <c r="A18" s="128" t="s">
        <v>381</v>
      </c>
      <c r="B18" s="129">
        <v>1333</v>
      </c>
      <c r="C18" s="129">
        <v>1396</v>
      </c>
      <c r="D18" s="129">
        <v>1380</v>
      </c>
      <c r="E18" s="129">
        <v>1649</v>
      </c>
      <c r="F18" s="129">
        <f t="shared" si="0"/>
        <v>5758</v>
      </c>
      <c r="G18" s="126">
        <f t="shared" si="1"/>
        <v>9.3237904009327036E-2</v>
      </c>
    </row>
    <row r="19" spans="1:7">
      <c r="A19" s="128" t="s">
        <v>382</v>
      </c>
      <c r="B19" s="129">
        <v>132</v>
      </c>
      <c r="C19" s="129">
        <v>101</v>
      </c>
      <c r="D19" s="129">
        <v>90</v>
      </c>
      <c r="E19" s="129">
        <v>119</v>
      </c>
      <c r="F19" s="129">
        <f t="shared" si="0"/>
        <v>442</v>
      </c>
      <c r="G19" s="126">
        <f t="shared" si="1"/>
        <v>7.1571993004728284E-3</v>
      </c>
    </row>
    <row r="20" spans="1:7">
      <c r="A20" s="130" t="s">
        <v>146</v>
      </c>
      <c r="B20" s="131">
        <f t="shared" ref="B20" si="2">SUM(B7:B19)</f>
        <v>15086</v>
      </c>
      <c r="C20" s="131">
        <f>SUM(C7:C19)</f>
        <v>14830</v>
      </c>
      <c r="D20" s="131">
        <f t="shared" ref="D20" si="3">SUM(D7:D19)</f>
        <v>16071</v>
      </c>
      <c r="E20" s="131">
        <f t="shared" ref="E20:G20" si="4">SUM(E7:E19)</f>
        <v>15769</v>
      </c>
      <c r="F20" s="131">
        <f t="shared" si="4"/>
        <v>61756</v>
      </c>
      <c r="G20" s="132">
        <f t="shared" si="4"/>
        <v>1</v>
      </c>
    </row>
    <row r="21" spans="1:7">
      <c r="A21" s="141" t="s">
        <v>397</v>
      </c>
      <c r="B21" s="142"/>
      <c r="C21" s="142"/>
      <c r="D21" s="142"/>
      <c r="E21" s="142"/>
      <c r="F21" s="142"/>
      <c r="G21" s="143"/>
    </row>
    <row r="22" spans="1:7">
      <c r="A22" s="128" t="s">
        <v>398</v>
      </c>
      <c r="B22" s="129">
        <v>21</v>
      </c>
      <c r="C22" s="129">
        <v>25</v>
      </c>
      <c r="D22" s="129">
        <v>21</v>
      </c>
      <c r="E22" s="129">
        <v>30</v>
      </c>
      <c r="F22" s="129">
        <f>SUM(B22:E22)</f>
        <v>97</v>
      </c>
      <c r="G22" s="126">
        <f>SUM(B22:E22)/SUM($B$23:$E$23)</f>
        <v>1</v>
      </c>
    </row>
    <row r="23" spans="1:7">
      <c r="A23" s="130" t="s">
        <v>146</v>
      </c>
      <c r="B23" s="131">
        <f t="shared" ref="B23" si="5">SUM(B22)</f>
        <v>21</v>
      </c>
      <c r="C23" s="131">
        <f>SUM(C22)</f>
        <v>25</v>
      </c>
      <c r="D23" s="131">
        <f t="shared" ref="D23" si="6">SUM(D22)</f>
        <v>21</v>
      </c>
      <c r="E23" s="131">
        <f t="shared" ref="E23:G23" si="7">SUM(E22)</f>
        <v>30</v>
      </c>
      <c r="F23" s="131">
        <f t="shared" si="7"/>
        <v>97</v>
      </c>
      <c r="G23" s="132">
        <f t="shared" si="7"/>
        <v>1</v>
      </c>
    </row>
    <row r="24" spans="1:7">
      <c r="A24" s="141" t="s">
        <v>131</v>
      </c>
      <c r="B24" s="142"/>
      <c r="C24" s="142"/>
      <c r="D24" s="142"/>
      <c r="E24" s="142"/>
      <c r="F24" s="142"/>
      <c r="G24" s="143"/>
    </row>
    <row r="25" spans="1:7">
      <c r="A25" s="128" t="s">
        <v>402</v>
      </c>
      <c r="B25" s="129">
        <v>175</v>
      </c>
      <c r="C25" s="129">
        <v>157</v>
      </c>
      <c r="D25" s="129">
        <v>110</v>
      </c>
      <c r="E25" s="129">
        <v>228</v>
      </c>
      <c r="F25" s="129">
        <f>SUM(B25:E25)</f>
        <v>670</v>
      </c>
      <c r="G25" s="126">
        <f>SUM(B25:E25)/SUM($B$27:$E$27)</f>
        <v>0.90785907859078596</v>
      </c>
    </row>
    <row r="26" spans="1:7">
      <c r="A26" s="128" t="s">
        <v>403</v>
      </c>
      <c r="B26" s="129">
        <v>14</v>
      </c>
      <c r="C26" s="129">
        <v>24</v>
      </c>
      <c r="D26" s="129">
        <v>18</v>
      </c>
      <c r="E26" s="129">
        <v>12</v>
      </c>
      <c r="F26" s="129">
        <f>SUM(B26:E26)</f>
        <v>68</v>
      </c>
      <c r="G26" s="126">
        <f>SUM(B26:E26)/SUM($B$27:$E$27)</f>
        <v>9.2140921409214094E-2</v>
      </c>
    </row>
    <row r="27" spans="1:7">
      <c r="A27" s="130" t="s">
        <v>146</v>
      </c>
      <c r="B27" s="131">
        <f t="shared" ref="B27" si="8">SUM(B25:B26)</f>
        <v>189</v>
      </c>
      <c r="C27" s="131">
        <f>SUM(C25:C26)</f>
        <v>181</v>
      </c>
      <c r="D27" s="131">
        <f t="shared" ref="D27:E27" si="9">SUM(D25:D26)</f>
        <v>128</v>
      </c>
      <c r="E27" s="131">
        <f t="shared" si="9"/>
        <v>240</v>
      </c>
      <c r="F27" s="131">
        <f>SUM(F25:F26)</f>
        <v>738</v>
      </c>
      <c r="G27" s="132">
        <f>SUM(G25:G26)</f>
        <v>1</v>
      </c>
    </row>
    <row r="28" spans="1:7">
      <c r="A28" s="141" t="s">
        <v>340</v>
      </c>
      <c r="B28" s="142"/>
      <c r="C28" s="142"/>
      <c r="D28" s="142"/>
      <c r="E28" s="142"/>
      <c r="F28" s="142"/>
      <c r="G28" s="143"/>
    </row>
    <row r="29" spans="1:7">
      <c r="A29" s="128" t="s">
        <v>404</v>
      </c>
      <c r="B29" s="129">
        <v>25</v>
      </c>
      <c r="C29" s="129">
        <v>23</v>
      </c>
      <c r="D29" s="129">
        <v>26</v>
      </c>
      <c r="E29" s="129">
        <v>24</v>
      </c>
      <c r="F29" s="129">
        <f>SUM(B29:E29)</f>
        <v>98</v>
      </c>
      <c r="G29" s="126">
        <f>SUM(B29:E29)/SUM($B$32:$E$32)</f>
        <v>0.620253164556962</v>
      </c>
    </row>
    <row r="30" spans="1:7">
      <c r="A30" s="128" t="s">
        <v>405</v>
      </c>
      <c r="B30" s="129">
        <v>11</v>
      </c>
      <c r="C30" s="129">
        <v>13</v>
      </c>
      <c r="D30" s="129">
        <v>10</v>
      </c>
      <c r="E30" s="129">
        <v>12</v>
      </c>
      <c r="F30" s="129">
        <f t="shared" ref="F30:F31" si="10">SUM(B30:E30)</f>
        <v>46</v>
      </c>
      <c r="G30" s="126">
        <f t="shared" ref="G30:G31" si="11">SUM(B30:E30)/SUM($B$32:$E$32)</f>
        <v>0.29113924050632911</v>
      </c>
    </row>
    <row r="31" spans="1:7">
      <c r="A31" s="128" t="s">
        <v>406</v>
      </c>
      <c r="B31" s="129">
        <v>3</v>
      </c>
      <c r="C31" s="129">
        <v>2</v>
      </c>
      <c r="D31" s="129">
        <v>4</v>
      </c>
      <c r="E31" s="129">
        <v>5</v>
      </c>
      <c r="F31" s="129">
        <f t="shared" si="10"/>
        <v>14</v>
      </c>
      <c r="G31" s="126">
        <f t="shared" si="11"/>
        <v>8.8607594936708861E-2</v>
      </c>
    </row>
    <row r="32" spans="1:7">
      <c r="A32" s="130" t="s">
        <v>146</v>
      </c>
      <c r="B32" s="131">
        <f t="shared" ref="B32" si="12">SUM(B29:B31)</f>
        <v>39</v>
      </c>
      <c r="C32" s="131">
        <f>SUM(C29:C31)</f>
        <v>38</v>
      </c>
      <c r="D32" s="131">
        <f t="shared" ref="D32" si="13">SUM(D29:D31)</f>
        <v>40</v>
      </c>
      <c r="E32" s="131">
        <f t="shared" ref="E32:G32" si="14">SUM(E29:E31)</f>
        <v>41</v>
      </c>
      <c r="F32" s="131">
        <f t="shared" si="14"/>
        <v>158</v>
      </c>
      <c r="G32" s="132">
        <f t="shared" si="14"/>
        <v>1</v>
      </c>
    </row>
    <row r="33" spans="1:7">
      <c r="A33" s="141" t="s">
        <v>383</v>
      </c>
      <c r="B33" s="142"/>
      <c r="C33" s="142"/>
      <c r="D33" s="142"/>
      <c r="E33" s="142"/>
      <c r="F33" s="142"/>
      <c r="G33" s="143"/>
    </row>
    <row r="34" spans="1:7">
      <c r="A34" s="128" t="s">
        <v>407</v>
      </c>
      <c r="B34" s="129">
        <v>123</v>
      </c>
      <c r="C34" s="129">
        <v>75</v>
      </c>
      <c r="D34" s="129">
        <v>89</v>
      </c>
      <c r="E34" s="129">
        <v>90</v>
      </c>
      <c r="F34" s="129">
        <f>SUM(B34:E34)</f>
        <v>377</v>
      </c>
      <c r="G34" s="126">
        <f t="shared" ref="G34:G65" si="15">SUM(B34:E34)/SUM($B$66:$E$66)</f>
        <v>0.55116959064327486</v>
      </c>
    </row>
    <row r="35" spans="1:7">
      <c r="A35" s="128" t="s">
        <v>408</v>
      </c>
      <c r="B35" s="129">
        <v>10</v>
      </c>
      <c r="C35" s="129">
        <v>15</v>
      </c>
      <c r="D35" s="129">
        <v>20</v>
      </c>
      <c r="E35" s="129">
        <v>13</v>
      </c>
      <c r="F35" s="129">
        <f t="shared" ref="F35:F62" si="16">SUM(B35:E35)</f>
        <v>58</v>
      </c>
      <c r="G35" s="126">
        <f t="shared" si="15"/>
        <v>8.4795321637426896E-2</v>
      </c>
    </row>
    <row r="36" spans="1:7">
      <c r="A36" s="128" t="s">
        <v>973</v>
      </c>
      <c r="B36" s="129">
        <v>3</v>
      </c>
      <c r="C36" s="129">
        <v>3</v>
      </c>
      <c r="D36" s="129">
        <v>2</v>
      </c>
      <c r="E36" s="129">
        <v>0</v>
      </c>
      <c r="F36" s="129">
        <f t="shared" si="16"/>
        <v>8</v>
      </c>
      <c r="G36" s="126">
        <f t="shared" si="15"/>
        <v>1.1695906432748537E-2</v>
      </c>
    </row>
    <row r="37" spans="1:7">
      <c r="A37" s="128" t="s">
        <v>974</v>
      </c>
      <c r="B37" s="129">
        <v>2</v>
      </c>
      <c r="C37" s="129">
        <v>1</v>
      </c>
      <c r="D37" s="129">
        <v>2</v>
      </c>
      <c r="E37" s="129">
        <v>4</v>
      </c>
      <c r="F37" s="129">
        <f t="shared" si="16"/>
        <v>9</v>
      </c>
      <c r="G37" s="126">
        <f t="shared" si="15"/>
        <v>1.3157894736842105E-2</v>
      </c>
    </row>
    <row r="38" spans="1:7">
      <c r="A38" s="128" t="s">
        <v>986</v>
      </c>
      <c r="B38" s="129">
        <v>3</v>
      </c>
      <c r="C38" s="129">
        <v>3</v>
      </c>
      <c r="D38" s="129">
        <v>4</v>
      </c>
      <c r="E38" s="129">
        <v>7</v>
      </c>
      <c r="F38" s="129">
        <f t="shared" si="16"/>
        <v>17</v>
      </c>
      <c r="G38" s="126">
        <f t="shared" si="15"/>
        <v>2.4853801169590642E-2</v>
      </c>
    </row>
    <row r="39" spans="1:7">
      <c r="A39" s="128" t="s">
        <v>975</v>
      </c>
      <c r="B39" s="129">
        <v>2</v>
      </c>
      <c r="C39" s="129">
        <v>3</v>
      </c>
      <c r="D39" s="129">
        <v>3</v>
      </c>
      <c r="E39" s="129">
        <v>2</v>
      </c>
      <c r="F39" s="129">
        <f t="shared" si="16"/>
        <v>10</v>
      </c>
      <c r="G39" s="126">
        <f t="shared" si="15"/>
        <v>1.4619883040935672E-2</v>
      </c>
    </row>
    <row r="40" spans="1:7">
      <c r="A40" s="128" t="s">
        <v>409</v>
      </c>
      <c r="B40" s="129">
        <v>1</v>
      </c>
      <c r="C40" s="129">
        <v>1</v>
      </c>
      <c r="D40" s="129">
        <v>2</v>
      </c>
      <c r="E40" s="129">
        <v>0</v>
      </c>
      <c r="F40" s="129">
        <f t="shared" si="16"/>
        <v>4</v>
      </c>
      <c r="G40" s="126">
        <f t="shared" si="15"/>
        <v>5.8479532163742687E-3</v>
      </c>
    </row>
    <row r="41" spans="1:7">
      <c r="A41" s="128" t="s">
        <v>976</v>
      </c>
      <c r="B41" s="129">
        <v>3</v>
      </c>
      <c r="C41" s="129">
        <v>7</v>
      </c>
      <c r="D41" s="129">
        <v>3</v>
      </c>
      <c r="E41" s="129">
        <v>8</v>
      </c>
      <c r="F41" s="129">
        <f t="shared" si="16"/>
        <v>21</v>
      </c>
      <c r="G41" s="126">
        <f t="shared" si="15"/>
        <v>3.0701754385964911E-2</v>
      </c>
    </row>
    <row r="42" spans="1:7">
      <c r="A42" s="128" t="s">
        <v>987</v>
      </c>
      <c r="B42" s="129">
        <v>5</v>
      </c>
      <c r="C42" s="129">
        <v>4</v>
      </c>
      <c r="D42" s="129">
        <v>4</v>
      </c>
      <c r="E42" s="129">
        <v>1</v>
      </c>
      <c r="F42" s="129">
        <f t="shared" si="16"/>
        <v>14</v>
      </c>
      <c r="G42" s="126">
        <f t="shared" si="15"/>
        <v>2.046783625730994E-2</v>
      </c>
    </row>
    <row r="43" spans="1:7">
      <c r="A43" s="128" t="s">
        <v>410</v>
      </c>
      <c r="B43" s="129">
        <v>1</v>
      </c>
      <c r="C43" s="129">
        <v>0</v>
      </c>
      <c r="D43" s="129">
        <v>1</v>
      </c>
      <c r="E43" s="129">
        <v>0</v>
      </c>
      <c r="F43" s="129">
        <f t="shared" si="16"/>
        <v>2</v>
      </c>
      <c r="G43" s="126">
        <f t="shared" si="15"/>
        <v>2.9239766081871343E-3</v>
      </c>
    </row>
    <row r="44" spans="1:7">
      <c r="A44" s="128" t="s">
        <v>977</v>
      </c>
      <c r="B44" s="129">
        <v>4</v>
      </c>
      <c r="C44" s="129">
        <v>3</v>
      </c>
      <c r="D44" s="129">
        <v>1</v>
      </c>
      <c r="E44" s="129">
        <v>4</v>
      </c>
      <c r="F44" s="129">
        <f t="shared" si="16"/>
        <v>12</v>
      </c>
      <c r="G44" s="126">
        <f t="shared" si="15"/>
        <v>1.7543859649122806E-2</v>
      </c>
    </row>
    <row r="45" spans="1:7">
      <c r="A45" s="128" t="s">
        <v>411</v>
      </c>
      <c r="B45" s="129">
        <v>2</v>
      </c>
      <c r="C45" s="129">
        <v>2</v>
      </c>
      <c r="D45" s="129">
        <v>1</v>
      </c>
      <c r="E45" s="129">
        <v>5</v>
      </c>
      <c r="F45" s="129">
        <f t="shared" si="16"/>
        <v>10</v>
      </c>
      <c r="G45" s="126">
        <f t="shared" si="15"/>
        <v>1.4619883040935672E-2</v>
      </c>
    </row>
    <row r="46" spans="1:7">
      <c r="A46" s="128" t="s">
        <v>504</v>
      </c>
      <c r="B46" s="129">
        <v>2</v>
      </c>
      <c r="C46" s="129">
        <v>1</v>
      </c>
      <c r="D46" s="129">
        <v>5</v>
      </c>
      <c r="E46" s="129">
        <v>5</v>
      </c>
      <c r="F46" s="129">
        <f t="shared" si="16"/>
        <v>13</v>
      </c>
      <c r="G46" s="126">
        <f t="shared" si="15"/>
        <v>1.9005847953216373E-2</v>
      </c>
    </row>
    <row r="47" spans="1:7">
      <c r="A47" s="128" t="s">
        <v>978</v>
      </c>
      <c r="B47" s="129">
        <v>2</v>
      </c>
      <c r="C47" s="129">
        <v>7</v>
      </c>
      <c r="D47" s="129">
        <v>3</v>
      </c>
      <c r="E47" s="129">
        <v>3</v>
      </c>
      <c r="F47" s="129">
        <f t="shared" si="16"/>
        <v>15</v>
      </c>
      <c r="G47" s="126">
        <f t="shared" si="15"/>
        <v>2.1929824561403508E-2</v>
      </c>
    </row>
    <row r="48" spans="1:7">
      <c r="A48" s="128" t="s">
        <v>988</v>
      </c>
      <c r="B48" s="129">
        <v>1</v>
      </c>
      <c r="C48" s="129">
        <v>1</v>
      </c>
      <c r="D48" s="129">
        <v>1</v>
      </c>
      <c r="E48" s="129">
        <v>1</v>
      </c>
      <c r="F48" s="129">
        <f t="shared" si="16"/>
        <v>4</v>
      </c>
      <c r="G48" s="126">
        <f t="shared" si="15"/>
        <v>5.8479532163742687E-3</v>
      </c>
    </row>
    <row r="49" spans="1:7">
      <c r="A49" s="128" t="s">
        <v>412</v>
      </c>
      <c r="B49" s="129">
        <v>2</v>
      </c>
      <c r="C49" s="129">
        <v>3</v>
      </c>
      <c r="D49" s="129">
        <v>1</v>
      </c>
      <c r="E49" s="129">
        <v>2</v>
      </c>
      <c r="F49" s="129">
        <f t="shared" si="16"/>
        <v>8</v>
      </c>
      <c r="G49" s="126">
        <f t="shared" si="15"/>
        <v>1.1695906432748537E-2</v>
      </c>
    </row>
    <row r="50" spans="1:7">
      <c r="A50" s="128" t="s">
        <v>979</v>
      </c>
      <c r="B50" s="129">
        <v>2</v>
      </c>
      <c r="C50" s="129">
        <v>1</v>
      </c>
      <c r="D50" s="129">
        <v>0</v>
      </c>
      <c r="E50" s="129">
        <v>1</v>
      </c>
      <c r="F50" s="129">
        <f t="shared" si="16"/>
        <v>4</v>
      </c>
      <c r="G50" s="126">
        <f t="shared" si="15"/>
        <v>5.8479532163742687E-3</v>
      </c>
    </row>
    <row r="51" spans="1:7">
      <c r="A51" s="463" t="s">
        <v>980</v>
      </c>
      <c r="B51" s="129">
        <v>2</v>
      </c>
      <c r="C51" s="129">
        <v>0</v>
      </c>
      <c r="D51" s="129">
        <v>0</v>
      </c>
      <c r="E51" s="129">
        <v>0</v>
      </c>
      <c r="F51" s="129">
        <f t="shared" si="16"/>
        <v>2</v>
      </c>
      <c r="G51" s="126">
        <f t="shared" si="15"/>
        <v>2.9239766081871343E-3</v>
      </c>
    </row>
    <row r="52" spans="1:7">
      <c r="A52" s="463" t="s">
        <v>525</v>
      </c>
      <c r="B52" s="129">
        <v>3</v>
      </c>
      <c r="C52" s="129">
        <v>3</v>
      </c>
      <c r="D52" s="129">
        <v>0</v>
      </c>
      <c r="E52" s="129">
        <v>0</v>
      </c>
      <c r="F52" s="129">
        <f t="shared" si="16"/>
        <v>6</v>
      </c>
      <c r="G52" s="126">
        <f t="shared" si="15"/>
        <v>8.771929824561403E-3</v>
      </c>
    </row>
    <row r="53" spans="1:7">
      <c r="A53" s="463" t="s">
        <v>384</v>
      </c>
      <c r="B53" s="129">
        <v>7</v>
      </c>
      <c r="C53" s="129">
        <v>2</v>
      </c>
      <c r="D53" s="129">
        <v>3</v>
      </c>
      <c r="E53" s="129">
        <v>3</v>
      </c>
      <c r="F53" s="129">
        <f t="shared" si="16"/>
        <v>15</v>
      </c>
      <c r="G53" s="126">
        <f t="shared" si="15"/>
        <v>2.1929824561403508E-2</v>
      </c>
    </row>
    <row r="54" spans="1:7">
      <c r="A54" s="463" t="s">
        <v>413</v>
      </c>
      <c r="B54" s="129">
        <v>4</v>
      </c>
      <c r="C54" s="129">
        <v>1</v>
      </c>
      <c r="D54" s="129">
        <v>1</v>
      </c>
      <c r="E54" s="129">
        <v>4</v>
      </c>
      <c r="F54" s="129">
        <f t="shared" si="16"/>
        <v>10</v>
      </c>
      <c r="G54" s="126">
        <f t="shared" si="15"/>
        <v>1.4619883040935672E-2</v>
      </c>
    </row>
    <row r="55" spans="1:7">
      <c r="A55" s="463" t="s">
        <v>414</v>
      </c>
      <c r="B55" s="129">
        <v>2</v>
      </c>
      <c r="C55" s="129">
        <v>0</v>
      </c>
      <c r="D55" s="129">
        <v>0</v>
      </c>
      <c r="E55" s="129">
        <v>0</v>
      </c>
      <c r="F55" s="129">
        <f t="shared" si="16"/>
        <v>2</v>
      </c>
      <c r="G55" s="126">
        <f t="shared" si="15"/>
        <v>2.9239766081871343E-3</v>
      </c>
    </row>
    <row r="56" spans="1:7">
      <c r="A56" s="463" t="s">
        <v>981</v>
      </c>
      <c r="B56" s="129">
        <v>5</v>
      </c>
      <c r="C56" s="129">
        <v>1</v>
      </c>
      <c r="D56" s="129">
        <v>0</v>
      </c>
      <c r="E56" s="129">
        <v>1</v>
      </c>
      <c r="F56" s="129">
        <f t="shared" si="16"/>
        <v>7</v>
      </c>
      <c r="G56" s="126">
        <f t="shared" si="15"/>
        <v>1.023391812865497E-2</v>
      </c>
    </row>
    <row r="57" spans="1:7">
      <c r="A57" s="463" t="s">
        <v>982</v>
      </c>
      <c r="B57" s="129">
        <v>1</v>
      </c>
      <c r="C57" s="129">
        <v>4</v>
      </c>
      <c r="D57" s="129">
        <v>0</v>
      </c>
      <c r="E57" s="129">
        <v>1</v>
      </c>
      <c r="F57" s="129">
        <f t="shared" si="16"/>
        <v>6</v>
      </c>
      <c r="G57" s="126">
        <f t="shared" si="15"/>
        <v>8.771929824561403E-3</v>
      </c>
    </row>
    <row r="58" spans="1:7">
      <c r="A58" s="463" t="s">
        <v>415</v>
      </c>
      <c r="B58" s="129">
        <v>0</v>
      </c>
      <c r="C58" s="129">
        <v>1</v>
      </c>
      <c r="D58" s="129">
        <v>2</v>
      </c>
      <c r="E58" s="129">
        <v>0</v>
      </c>
      <c r="F58" s="129">
        <f t="shared" si="16"/>
        <v>3</v>
      </c>
      <c r="G58" s="126">
        <f t="shared" si="15"/>
        <v>4.3859649122807015E-3</v>
      </c>
    </row>
    <row r="59" spans="1:7">
      <c r="A59" s="463" t="s">
        <v>983</v>
      </c>
      <c r="B59" s="129">
        <v>2</v>
      </c>
      <c r="C59" s="129">
        <v>2</v>
      </c>
      <c r="D59" s="129">
        <v>1</v>
      </c>
      <c r="E59" s="129">
        <v>2</v>
      </c>
      <c r="F59" s="129">
        <f t="shared" si="16"/>
        <v>7</v>
      </c>
      <c r="G59" s="126">
        <f t="shared" si="15"/>
        <v>1.023391812865497E-2</v>
      </c>
    </row>
    <row r="60" spans="1:7">
      <c r="A60" s="463" t="s">
        <v>984</v>
      </c>
      <c r="B60" s="129">
        <v>9</v>
      </c>
      <c r="C60" s="129">
        <v>4</v>
      </c>
      <c r="D60" s="129">
        <v>7</v>
      </c>
      <c r="E60" s="129">
        <v>4</v>
      </c>
      <c r="F60" s="129">
        <f t="shared" si="16"/>
        <v>24</v>
      </c>
      <c r="G60" s="126">
        <f t="shared" si="15"/>
        <v>3.5087719298245612E-2</v>
      </c>
    </row>
    <row r="61" spans="1:7">
      <c r="A61" s="463" t="s">
        <v>989</v>
      </c>
      <c r="B61" s="129">
        <v>4</v>
      </c>
      <c r="C61" s="129">
        <v>2</v>
      </c>
      <c r="D61" s="129">
        <v>3</v>
      </c>
      <c r="E61" s="129">
        <v>0</v>
      </c>
      <c r="F61" s="129">
        <f t="shared" si="16"/>
        <v>9</v>
      </c>
      <c r="G61" s="126">
        <f t="shared" si="15"/>
        <v>1.3157894736842105E-2</v>
      </c>
    </row>
    <row r="62" spans="1:7">
      <c r="A62" s="463" t="s">
        <v>1129</v>
      </c>
      <c r="B62" s="129">
        <v>0</v>
      </c>
      <c r="C62" s="129">
        <v>0</v>
      </c>
      <c r="D62" s="129">
        <v>0</v>
      </c>
      <c r="E62" s="129">
        <v>1</v>
      </c>
      <c r="F62" s="129">
        <f t="shared" si="16"/>
        <v>1</v>
      </c>
      <c r="G62" s="126">
        <f t="shared" si="15"/>
        <v>1.4619883040935672E-3</v>
      </c>
    </row>
    <row r="63" spans="1:7">
      <c r="A63" s="463" t="s">
        <v>985</v>
      </c>
      <c r="B63" s="129">
        <v>0</v>
      </c>
      <c r="C63" s="129">
        <v>1</v>
      </c>
      <c r="D63" s="129">
        <v>0</v>
      </c>
      <c r="E63" s="129">
        <v>0</v>
      </c>
      <c r="F63" s="129">
        <f>SUM(B63:E63)</f>
        <v>1</v>
      </c>
      <c r="G63" s="126">
        <f t="shared" si="15"/>
        <v>1.4619883040935672E-3</v>
      </c>
    </row>
    <row r="64" spans="1:7">
      <c r="A64" s="128" t="s">
        <v>1016</v>
      </c>
      <c r="B64" s="129">
        <v>0</v>
      </c>
      <c r="C64" s="129">
        <v>0</v>
      </c>
      <c r="D64" s="129">
        <v>2</v>
      </c>
      <c r="E64" s="129">
        <v>2</v>
      </c>
      <c r="F64" s="129">
        <f>SUM(B64:E64)</f>
        <v>4</v>
      </c>
      <c r="G64" s="126">
        <f t="shared" si="15"/>
        <v>5.8479532163742687E-3</v>
      </c>
    </row>
    <row r="65" spans="1:7">
      <c r="A65" s="128" t="s">
        <v>1130</v>
      </c>
      <c r="B65" s="129">
        <v>0</v>
      </c>
      <c r="C65" s="129">
        <v>0</v>
      </c>
      <c r="D65" s="129">
        <v>1</v>
      </c>
      <c r="E65" s="129">
        <v>0</v>
      </c>
      <c r="F65" s="129">
        <f>SUM(B65:E65)</f>
        <v>1</v>
      </c>
      <c r="G65" s="126">
        <f t="shared" si="15"/>
        <v>1.4619883040935672E-3</v>
      </c>
    </row>
    <row r="66" spans="1:7">
      <c r="A66" s="130" t="s">
        <v>146</v>
      </c>
      <c r="B66" s="131">
        <f t="shared" ref="B66:G66" si="17">SUM(B34:B65)</f>
        <v>207</v>
      </c>
      <c r="C66" s="131">
        <f t="shared" si="17"/>
        <v>151</v>
      </c>
      <c r="D66" s="131">
        <f t="shared" si="17"/>
        <v>162</v>
      </c>
      <c r="E66" s="131">
        <f t="shared" si="17"/>
        <v>164</v>
      </c>
      <c r="F66" s="131">
        <f t="shared" si="17"/>
        <v>684</v>
      </c>
      <c r="G66" s="132">
        <f t="shared" si="17"/>
        <v>1.0000000000000002</v>
      </c>
    </row>
    <row r="67" spans="1:7">
      <c r="A67" s="141" t="s">
        <v>389</v>
      </c>
      <c r="B67" s="142"/>
      <c r="C67" s="142"/>
      <c r="D67" s="142"/>
      <c r="E67" s="142"/>
      <c r="F67" s="142"/>
      <c r="G67" s="143"/>
    </row>
    <row r="68" spans="1:7">
      <c r="A68" s="128" t="s">
        <v>990</v>
      </c>
      <c r="B68" s="129">
        <v>0</v>
      </c>
      <c r="C68" s="129">
        <v>0</v>
      </c>
      <c r="D68" s="129">
        <v>2</v>
      </c>
      <c r="E68" s="129">
        <v>0</v>
      </c>
      <c r="F68" s="129">
        <f>SUM(B68:E68)</f>
        <v>2</v>
      </c>
      <c r="G68" s="126">
        <f>SUM(B68:E68)/SUM($B$69:$E$69)</f>
        <v>1</v>
      </c>
    </row>
    <row r="69" spans="1:7">
      <c r="A69" s="130" t="s">
        <v>146</v>
      </c>
      <c r="B69" s="131">
        <f t="shared" ref="B69" si="18">SUM(B68)</f>
        <v>0</v>
      </c>
      <c r="C69" s="131">
        <f>SUM(C68)</f>
        <v>0</v>
      </c>
      <c r="D69" s="131">
        <f t="shared" ref="D69" si="19">SUM(D68)</f>
        <v>2</v>
      </c>
      <c r="E69" s="131">
        <f t="shared" ref="E69:G69" si="20">SUM(E68)</f>
        <v>0</v>
      </c>
      <c r="F69" s="131">
        <f t="shared" si="20"/>
        <v>2</v>
      </c>
      <c r="G69" s="135">
        <f t="shared" si="20"/>
        <v>1</v>
      </c>
    </row>
    <row r="70" spans="1:7">
      <c r="A70" s="141" t="s">
        <v>385</v>
      </c>
      <c r="B70" s="142"/>
      <c r="C70" s="142"/>
      <c r="D70" s="142"/>
      <c r="E70" s="142"/>
      <c r="F70" s="142"/>
      <c r="G70" s="143"/>
    </row>
    <row r="71" spans="1:7">
      <c r="A71" s="128" t="s">
        <v>386</v>
      </c>
      <c r="B71" s="129">
        <v>2</v>
      </c>
      <c r="C71" s="129">
        <v>3</v>
      </c>
      <c r="D71" s="129">
        <v>0</v>
      </c>
      <c r="E71" s="129">
        <v>2</v>
      </c>
      <c r="F71" s="129">
        <f t="shared" ref="F71" si="21">SUM(B71:E71)</f>
        <v>7</v>
      </c>
      <c r="G71" s="126">
        <f>SUM(B71:E71)/SUM($B$72:$E$72)</f>
        <v>1</v>
      </c>
    </row>
    <row r="72" spans="1:7">
      <c r="A72" s="130" t="s">
        <v>146</v>
      </c>
      <c r="B72" s="131">
        <f t="shared" ref="B72:G72" si="22">SUM(B71:B71)</f>
        <v>2</v>
      </c>
      <c r="C72" s="131">
        <f t="shared" si="22"/>
        <v>3</v>
      </c>
      <c r="D72" s="131">
        <f t="shared" si="22"/>
        <v>0</v>
      </c>
      <c r="E72" s="131">
        <f t="shared" si="22"/>
        <v>2</v>
      </c>
      <c r="F72" s="131">
        <f t="shared" si="22"/>
        <v>7</v>
      </c>
      <c r="G72" s="132">
        <f t="shared" si="22"/>
        <v>1</v>
      </c>
    </row>
    <row r="73" spans="1:7">
      <c r="A73" s="141" t="s">
        <v>387</v>
      </c>
      <c r="B73" s="142"/>
      <c r="C73" s="142"/>
      <c r="D73" s="142"/>
      <c r="E73" s="142"/>
      <c r="F73" s="142"/>
      <c r="G73" s="143"/>
    </row>
    <row r="74" spans="1:7">
      <c r="A74" s="128" t="s">
        <v>388</v>
      </c>
      <c r="B74" s="129">
        <v>23</v>
      </c>
      <c r="C74" s="129">
        <v>14</v>
      </c>
      <c r="D74" s="129">
        <v>17</v>
      </c>
      <c r="E74" s="129">
        <v>24</v>
      </c>
      <c r="F74" s="129">
        <f>SUM(B74:E74)</f>
        <v>78</v>
      </c>
      <c r="G74" s="126">
        <f>SUM(B74:E74)/SUM($B$76:$E$76)</f>
        <v>0.84782608695652173</v>
      </c>
    </row>
    <row r="75" spans="1:7">
      <c r="A75" s="128" t="s">
        <v>416</v>
      </c>
      <c r="B75" s="129">
        <v>2</v>
      </c>
      <c r="C75" s="129">
        <v>3</v>
      </c>
      <c r="D75" s="129">
        <v>1</v>
      </c>
      <c r="E75" s="129">
        <v>8</v>
      </c>
      <c r="F75" s="129">
        <f>SUM(B75:E75)</f>
        <v>14</v>
      </c>
      <c r="G75" s="126">
        <f>SUM(B75:E75)/SUM($B$76:$E$76)</f>
        <v>0.15217391304347827</v>
      </c>
    </row>
    <row r="76" spans="1:7">
      <c r="A76" s="130" t="s">
        <v>146</v>
      </c>
      <c r="B76" s="131">
        <f t="shared" ref="B76" si="23">SUM(B74:B75)</f>
        <v>25</v>
      </c>
      <c r="C76" s="131">
        <f>SUM(C74:C75)</f>
        <v>17</v>
      </c>
      <c r="D76" s="131">
        <f t="shared" ref="D76" si="24">SUM(D74:D75)</f>
        <v>18</v>
      </c>
      <c r="E76" s="131">
        <f t="shared" ref="E76:G76" si="25">SUM(E74:E75)</f>
        <v>32</v>
      </c>
      <c r="F76" s="131">
        <f t="shared" si="25"/>
        <v>92</v>
      </c>
      <c r="G76" s="132">
        <f t="shared" si="25"/>
        <v>1</v>
      </c>
    </row>
    <row r="77" spans="1:7">
      <c r="A77" s="141" t="s">
        <v>991</v>
      </c>
      <c r="B77" s="142"/>
      <c r="C77" s="142"/>
      <c r="D77" s="142"/>
      <c r="E77" s="142"/>
      <c r="F77" s="142"/>
      <c r="G77" s="143"/>
    </row>
    <row r="78" spans="1:7">
      <c r="A78" s="128" t="s">
        <v>417</v>
      </c>
      <c r="B78" s="129">
        <v>44</v>
      </c>
      <c r="C78" s="129">
        <v>51</v>
      </c>
      <c r="D78" s="129">
        <v>28</v>
      </c>
      <c r="E78" s="129">
        <v>31</v>
      </c>
      <c r="F78" s="129">
        <f>SUM(B78:E78)</f>
        <v>154</v>
      </c>
      <c r="G78" s="126">
        <f>SUM(B78:E78)/SUM($B$79:$E$79)</f>
        <v>1</v>
      </c>
    </row>
    <row r="79" spans="1:7">
      <c r="A79" s="130" t="s">
        <v>146</v>
      </c>
      <c r="B79" s="131">
        <f t="shared" ref="B79" si="26">SUM(B78:B78)</f>
        <v>44</v>
      </c>
      <c r="C79" s="131">
        <f>SUM(C78:C78)</f>
        <v>51</v>
      </c>
      <c r="D79" s="131">
        <f t="shared" ref="D79" si="27">SUM(D78:D78)</f>
        <v>28</v>
      </c>
      <c r="E79" s="131">
        <f t="shared" ref="E79:G79" si="28">SUM(E78:E78)</f>
        <v>31</v>
      </c>
      <c r="F79" s="131">
        <f t="shared" si="28"/>
        <v>154</v>
      </c>
      <c r="G79" s="132">
        <f t="shared" si="28"/>
        <v>1</v>
      </c>
    </row>
    <row r="80" spans="1:7">
      <c r="A80" s="141" t="s">
        <v>137</v>
      </c>
      <c r="B80" s="142"/>
      <c r="C80" s="142"/>
      <c r="D80" s="142"/>
      <c r="E80" s="142"/>
      <c r="F80" s="142"/>
      <c r="G80" s="143"/>
    </row>
    <row r="81" spans="1:7">
      <c r="A81" s="128" t="s">
        <v>390</v>
      </c>
      <c r="B81" s="129">
        <v>15</v>
      </c>
      <c r="C81" s="129">
        <v>9</v>
      </c>
      <c r="D81" s="129">
        <v>16</v>
      </c>
      <c r="E81" s="129">
        <v>11</v>
      </c>
      <c r="F81" s="129">
        <f>SUM(B81:E81)</f>
        <v>51</v>
      </c>
      <c r="G81" s="126">
        <f>SUM(B81:E81)/SUM($B$90:$E$90)</f>
        <v>6.2043795620437957E-2</v>
      </c>
    </row>
    <row r="82" spans="1:7">
      <c r="A82" s="128" t="s">
        <v>391</v>
      </c>
      <c r="B82" s="129">
        <v>92</v>
      </c>
      <c r="C82" s="129">
        <v>58</v>
      </c>
      <c r="D82" s="129">
        <v>61</v>
      </c>
      <c r="E82" s="129">
        <v>86</v>
      </c>
      <c r="F82" s="129">
        <f t="shared" ref="F82:F89" si="29">SUM(B82:E82)</f>
        <v>297</v>
      </c>
      <c r="G82" s="126">
        <f t="shared" ref="G82:G89" si="30">SUM(B82:E82)/SUM($B$90:$E$90)</f>
        <v>0.36131386861313869</v>
      </c>
    </row>
    <row r="83" spans="1:7">
      <c r="A83" s="128" t="s">
        <v>392</v>
      </c>
      <c r="B83" s="129">
        <v>42</v>
      </c>
      <c r="C83" s="129">
        <v>20</v>
      </c>
      <c r="D83" s="129">
        <v>31</v>
      </c>
      <c r="E83" s="129">
        <v>48</v>
      </c>
      <c r="F83" s="129">
        <f t="shared" si="29"/>
        <v>141</v>
      </c>
      <c r="G83" s="126">
        <f t="shared" si="30"/>
        <v>0.17153284671532848</v>
      </c>
    </row>
    <row r="84" spans="1:7">
      <c r="A84" s="128" t="s">
        <v>393</v>
      </c>
      <c r="B84" s="129">
        <v>2</v>
      </c>
      <c r="C84" s="129">
        <v>1</v>
      </c>
      <c r="D84" s="129">
        <v>1</v>
      </c>
      <c r="E84" s="129">
        <v>3</v>
      </c>
      <c r="F84" s="129">
        <f t="shared" si="29"/>
        <v>7</v>
      </c>
      <c r="G84" s="126">
        <f t="shared" si="30"/>
        <v>8.5158150851581509E-3</v>
      </c>
    </row>
    <row r="85" spans="1:7">
      <c r="A85" s="128" t="s">
        <v>394</v>
      </c>
      <c r="B85" s="129">
        <v>9</v>
      </c>
      <c r="C85" s="129">
        <v>2</v>
      </c>
      <c r="D85" s="129">
        <v>3</v>
      </c>
      <c r="E85" s="129">
        <v>2</v>
      </c>
      <c r="F85" s="129">
        <f t="shared" si="29"/>
        <v>16</v>
      </c>
      <c r="G85" s="126">
        <f t="shared" si="30"/>
        <v>1.9464720194647202E-2</v>
      </c>
    </row>
    <row r="86" spans="1:7">
      <c r="A86" s="128" t="s">
        <v>395</v>
      </c>
      <c r="B86" s="129">
        <v>17</v>
      </c>
      <c r="C86" s="129">
        <v>11</v>
      </c>
      <c r="D86" s="129">
        <v>11</v>
      </c>
      <c r="E86" s="129">
        <v>12</v>
      </c>
      <c r="F86" s="129">
        <f t="shared" si="29"/>
        <v>51</v>
      </c>
      <c r="G86" s="126">
        <f t="shared" si="30"/>
        <v>6.2043795620437957E-2</v>
      </c>
    </row>
    <row r="87" spans="1:7">
      <c r="A87" s="128" t="s">
        <v>418</v>
      </c>
      <c r="B87" s="129">
        <v>4</v>
      </c>
      <c r="C87" s="129">
        <v>0</v>
      </c>
      <c r="D87" s="129">
        <v>2</v>
      </c>
      <c r="E87" s="129">
        <v>1</v>
      </c>
      <c r="F87" s="129">
        <f t="shared" si="29"/>
        <v>7</v>
      </c>
      <c r="G87" s="126">
        <f t="shared" si="30"/>
        <v>8.5158150851581509E-3</v>
      </c>
    </row>
    <row r="88" spans="1:7">
      <c r="A88" s="128" t="s">
        <v>419</v>
      </c>
      <c r="B88" s="129">
        <v>65</v>
      </c>
      <c r="C88" s="129">
        <v>37</v>
      </c>
      <c r="D88" s="129">
        <v>36</v>
      </c>
      <c r="E88" s="129">
        <v>49</v>
      </c>
      <c r="F88" s="129">
        <f t="shared" si="29"/>
        <v>187</v>
      </c>
      <c r="G88" s="126">
        <f t="shared" si="30"/>
        <v>0.22749391727493917</v>
      </c>
    </row>
    <row r="89" spans="1:7">
      <c r="A89" s="128" t="s">
        <v>396</v>
      </c>
      <c r="B89" s="129">
        <v>16</v>
      </c>
      <c r="C89" s="129">
        <v>14</v>
      </c>
      <c r="D89" s="129">
        <v>14</v>
      </c>
      <c r="E89" s="129">
        <v>21</v>
      </c>
      <c r="F89" s="129">
        <f t="shared" si="29"/>
        <v>65</v>
      </c>
      <c r="G89" s="126">
        <f t="shared" si="30"/>
        <v>7.9075425790754258E-2</v>
      </c>
    </row>
    <row r="90" spans="1:7">
      <c r="A90" s="130" t="s">
        <v>146</v>
      </c>
      <c r="B90" s="131">
        <f t="shared" ref="B90" si="31">SUM(B81:B89)</f>
        <v>262</v>
      </c>
      <c r="C90" s="131">
        <f>SUM(C81:C89)</f>
        <v>152</v>
      </c>
      <c r="D90" s="131">
        <f t="shared" ref="D90" si="32">SUM(D81:D89)</f>
        <v>175</v>
      </c>
      <c r="E90" s="131">
        <f t="shared" ref="E90:G90" si="33">SUM(E81:E89)</f>
        <v>233</v>
      </c>
      <c r="F90" s="131">
        <f t="shared" si="33"/>
        <v>822</v>
      </c>
      <c r="G90" s="132">
        <f t="shared" si="33"/>
        <v>1</v>
      </c>
    </row>
    <row r="91" spans="1:7">
      <c r="A91" s="141" t="s">
        <v>992</v>
      </c>
      <c r="B91" s="142"/>
      <c r="C91" s="142"/>
      <c r="D91" s="142"/>
      <c r="E91" s="142"/>
      <c r="F91" s="142"/>
      <c r="G91" s="143"/>
    </row>
    <row r="92" spans="1:7">
      <c r="A92" s="128" t="s">
        <v>399</v>
      </c>
      <c r="B92" s="129">
        <v>1</v>
      </c>
      <c r="C92" s="129">
        <v>1</v>
      </c>
      <c r="D92" s="129">
        <v>0</v>
      </c>
      <c r="E92" s="129">
        <v>1</v>
      </c>
      <c r="F92" s="129">
        <f>SUM(B92:E92)</f>
        <v>3</v>
      </c>
      <c r="G92" s="126">
        <f>SUM(B92:E92)/SUM($B$95:$E$95)</f>
        <v>4.6474160366836038E-5</v>
      </c>
    </row>
    <row r="93" spans="1:7">
      <c r="A93" s="128" t="s">
        <v>400</v>
      </c>
      <c r="B93" s="129">
        <v>13</v>
      </c>
      <c r="C93" s="129">
        <v>11</v>
      </c>
      <c r="D93" s="129">
        <v>7</v>
      </c>
      <c r="E93" s="129">
        <v>8</v>
      </c>
      <c r="F93" s="129">
        <f>SUM(B93:E93)</f>
        <v>39</v>
      </c>
      <c r="G93" s="126">
        <f>SUM(B93:E93)/SUM($B$95:$E$95)</f>
        <v>6.0416408476886849E-4</v>
      </c>
    </row>
    <row r="94" spans="1:7">
      <c r="A94" s="130" t="s">
        <v>146</v>
      </c>
      <c r="B94" s="136">
        <f t="shared" ref="B94:D94" si="34">SUM(B92:B93)</f>
        <v>14</v>
      </c>
      <c r="C94" s="136">
        <f t="shared" si="34"/>
        <v>12</v>
      </c>
      <c r="D94" s="136">
        <f t="shared" si="34"/>
        <v>7</v>
      </c>
      <c r="E94" s="136">
        <f t="shared" ref="E94:G94" si="35">SUM(E92:E93)</f>
        <v>9</v>
      </c>
      <c r="F94" s="136">
        <f t="shared" si="35"/>
        <v>42</v>
      </c>
      <c r="G94" s="132">
        <f t="shared" si="35"/>
        <v>6.5063824513570453E-4</v>
      </c>
    </row>
    <row r="95" spans="1:7">
      <c r="A95" s="133" t="s">
        <v>71</v>
      </c>
      <c r="B95" s="134">
        <f>SUM(B20,B27,B32,B66,B72,B76,B79,B69,B90,B23,B94)</f>
        <v>15889</v>
      </c>
      <c r="C95" s="134">
        <f>SUM(C20,C27,C32,C66,C72,C76,C79,C69,C90,C23,C94)</f>
        <v>15460</v>
      </c>
      <c r="D95" s="134">
        <f>SUM(D20,D27,D32,D66,D72,D76,D79,D69,D90,D23,D94)</f>
        <v>16652</v>
      </c>
      <c r="E95" s="134">
        <f>SUM(E20,E27,E32,E66,E72,E76,E79,E69,E90,E23,E94)</f>
        <v>16551</v>
      </c>
      <c r="F95" s="134">
        <f>SUM(F20,F27,F32,F66,F72,F76,F79,F69,F90,F23,F94)</f>
        <v>64552</v>
      </c>
      <c r="G95" s="137"/>
    </row>
    <row r="96" spans="1:7">
      <c r="A96" s="119"/>
      <c r="B96" s="124"/>
      <c r="C96" s="124"/>
      <c r="D96" s="124"/>
      <c r="E96" s="124"/>
      <c r="F96" s="124"/>
      <c r="G96" s="119"/>
    </row>
  </sheetData>
  <mergeCells count="7">
    <mergeCell ref="A1:G1"/>
    <mergeCell ref="A2:G2"/>
    <mergeCell ref="A3:G3"/>
    <mergeCell ref="A4:A5"/>
    <mergeCell ref="F4:F5"/>
    <mergeCell ref="G4:G5"/>
    <mergeCell ref="C4:E4"/>
  </mergeCell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57"/>
  <sheetViews>
    <sheetView zoomScale="115" zoomScaleNormal="115" workbookViewId="0">
      <selection sqref="A1:B1"/>
    </sheetView>
  </sheetViews>
  <sheetFormatPr defaultColWidth="11.42578125" defaultRowHeight="15"/>
  <cols>
    <col min="1" max="1" width="82.85546875" customWidth="1"/>
    <col min="2" max="2" width="9" customWidth="1"/>
  </cols>
  <sheetData>
    <row r="1" spans="1:2" ht="18">
      <c r="A1" s="493" t="s">
        <v>334</v>
      </c>
      <c r="B1" s="493"/>
    </row>
    <row r="2" spans="1:2">
      <c r="A2" s="18"/>
      <c r="B2" s="17"/>
    </row>
    <row r="3" spans="1:2">
      <c r="A3" s="146" t="s">
        <v>221</v>
      </c>
      <c r="B3" s="147"/>
    </row>
    <row r="4" spans="1:2">
      <c r="A4" s="147" t="s">
        <v>222</v>
      </c>
      <c r="B4" s="147" t="s">
        <v>57</v>
      </c>
    </row>
    <row r="5" spans="1:2">
      <c r="A5" s="147" t="s">
        <v>223</v>
      </c>
      <c r="B5" s="147" t="s">
        <v>59</v>
      </c>
    </row>
    <row r="6" spans="1:2">
      <c r="A6" s="147" t="s">
        <v>224</v>
      </c>
      <c r="B6" s="147" t="s">
        <v>60</v>
      </c>
    </row>
    <row r="7" spans="1:2">
      <c r="A7" s="147" t="s">
        <v>225</v>
      </c>
      <c r="B7" s="147" t="s">
        <v>63</v>
      </c>
    </row>
    <row r="8" spans="1:2">
      <c r="A8" s="147" t="s">
        <v>226</v>
      </c>
      <c r="B8" s="147" t="s">
        <v>64</v>
      </c>
    </row>
    <row r="9" spans="1:2">
      <c r="A9" s="147" t="s">
        <v>227</v>
      </c>
      <c r="B9" s="147" t="s">
        <v>62</v>
      </c>
    </row>
    <row r="10" spans="1:2">
      <c r="A10" s="147" t="s">
        <v>228</v>
      </c>
      <c r="B10" s="147" t="s">
        <v>61</v>
      </c>
    </row>
    <row r="11" spans="1:2">
      <c r="A11" s="147" t="s">
        <v>229</v>
      </c>
      <c r="B11" s="147" t="s">
        <v>65</v>
      </c>
    </row>
    <row r="12" spans="1:2">
      <c r="A12" s="147" t="s">
        <v>230</v>
      </c>
      <c r="B12" s="147" t="s">
        <v>66</v>
      </c>
    </row>
    <row r="13" spans="1:2">
      <c r="A13" s="147" t="s">
        <v>231</v>
      </c>
      <c r="B13" s="147" t="s">
        <v>67</v>
      </c>
    </row>
    <row r="14" spans="1:2">
      <c r="A14" s="147" t="s">
        <v>232</v>
      </c>
      <c r="B14" s="147" t="s">
        <v>68</v>
      </c>
    </row>
    <row r="15" spans="1:2">
      <c r="A15" s="147" t="s">
        <v>233</v>
      </c>
      <c r="B15" s="147" t="s">
        <v>69</v>
      </c>
    </row>
    <row r="16" spans="1:2">
      <c r="A16" s="147"/>
      <c r="B16" s="147"/>
    </row>
    <row r="17" spans="1:2">
      <c r="A17" s="146" t="s">
        <v>234</v>
      </c>
      <c r="B17" s="147"/>
    </row>
    <row r="18" spans="1:2">
      <c r="A18" s="147" t="s">
        <v>235</v>
      </c>
      <c r="B18" s="147" t="s">
        <v>133</v>
      </c>
    </row>
    <row r="19" spans="1:2">
      <c r="A19" s="147" t="s">
        <v>421</v>
      </c>
      <c r="B19" s="147" t="s">
        <v>132</v>
      </c>
    </row>
    <row r="20" spans="1:2">
      <c r="A20" s="147"/>
      <c r="B20" s="147"/>
    </row>
    <row r="21" spans="1:2">
      <c r="A21" s="146" t="s">
        <v>236</v>
      </c>
      <c r="B21" s="147"/>
    </row>
    <row r="22" spans="1:2">
      <c r="A22" s="147" t="s">
        <v>237</v>
      </c>
      <c r="B22" s="147" t="s">
        <v>134</v>
      </c>
    </row>
    <row r="23" spans="1:2">
      <c r="A23" s="147" t="s">
        <v>238</v>
      </c>
      <c r="B23" s="147" t="s">
        <v>135</v>
      </c>
    </row>
    <row r="24" spans="1:2">
      <c r="A24" s="147" t="s">
        <v>239</v>
      </c>
      <c r="B24" s="147" t="s">
        <v>136</v>
      </c>
    </row>
    <row r="25" spans="1:2">
      <c r="A25" s="147"/>
      <c r="B25" s="147"/>
    </row>
    <row r="26" spans="1:2">
      <c r="A26" s="146" t="s">
        <v>333</v>
      </c>
      <c r="B26" s="147"/>
    </row>
    <row r="27" spans="1:2">
      <c r="A27" s="147" t="s">
        <v>240</v>
      </c>
      <c r="B27" s="147" t="s">
        <v>101</v>
      </c>
    </row>
    <row r="28" spans="1:2">
      <c r="A28" s="147" t="s">
        <v>241</v>
      </c>
      <c r="B28" s="147" t="s">
        <v>102</v>
      </c>
    </row>
    <row r="29" spans="1:2">
      <c r="A29" s="147" t="s">
        <v>242</v>
      </c>
      <c r="B29" s="147" t="s">
        <v>103</v>
      </c>
    </row>
    <row r="30" spans="1:2">
      <c r="A30" s="147" t="s">
        <v>243</v>
      </c>
      <c r="B30" s="147" t="s">
        <v>104</v>
      </c>
    </row>
    <row r="31" spans="1:2">
      <c r="A31" s="147" t="s">
        <v>244</v>
      </c>
      <c r="B31" s="147" t="s">
        <v>105</v>
      </c>
    </row>
    <row r="32" spans="1:2">
      <c r="A32" s="147" t="s">
        <v>245</v>
      </c>
      <c r="B32" s="147" t="s">
        <v>106</v>
      </c>
    </row>
    <row r="33" spans="1:2">
      <c r="A33" s="147" t="s">
        <v>246</v>
      </c>
      <c r="B33" s="147" t="s">
        <v>107</v>
      </c>
    </row>
    <row r="34" spans="1:2">
      <c r="A34" s="147" t="s">
        <v>247</v>
      </c>
      <c r="B34" s="147" t="s">
        <v>108</v>
      </c>
    </row>
    <row r="35" spans="1:2">
      <c r="A35" s="147" t="s">
        <v>248</v>
      </c>
      <c r="B35" s="147" t="s">
        <v>109</v>
      </c>
    </row>
    <row r="36" spans="1:2">
      <c r="A36" s="147" t="s">
        <v>249</v>
      </c>
      <c r="B36" s="147" t="s">
        <v>110</v>
      </c>
    </row>
    <row r="37" spans="1:2">
      <c r="A37" s="147" t="s">
        <v>250</v>
      </c>
      <c r="B37" s="147" t="s">
        <v>111</v>
      </c>
    </row>
    <row r="38" spans="1:2">
      <c r="A38" s="147" t="s">
        <v>251</v>
      </c>
      <c r="B38" s="147" t="s">
        <v>112</v>
      </c>
    </row>
    <row r="39" spans="1:2">
      <c r="A39" s="147" t="s">
        <v>252</v>
      </c>
      <c r="B39" s="147" t="s">
        <v>113</v>
      </c>
    </row>
    <row r="40" spans="1:2">
      <c r="A40" s="147" t="s">
        <v>253</v>
      </c>
      <c r="B40" s="147" t="s">
        <v>114</v>
      </c>
    </row>
    <row r="41" spans="1:2">
      <c r="A41" s="147" t="s">
        <v>254</v>
      </c>
      <c r="B41" s="147" t="s">
        <v>115</v>
      </c>
    </row>
    <row r="42" spans="1:2">
      <c r="A42" s="147" t="s">
        <v>255</v>
      </c>
      <c r="B42" s="147" t="s">
        <v>116</v>
      </c>
    </row>
    <row r="43" spans="1:2">
      <c r="A43" s="147" t="s">
        <v>256</v>
      </c>
      <c r="B43" s="147" t="s">
        <v>117</v>
      </c>
    </row>
    <row r="44" spans="1:2">
      <c r="A44" s="147" t="s">
        <v>257</v>
      </c>
      <c r="B44" s="147" t="s">
        <v>118</v>
      </c>
    </row>
    <row r="45" spans="1:2">
      <c r="A45" s="147" t="s">
        <v>258</v>
      </c>
      <c r="B45" s="147" t="s">
        <v>119</v>
      </c>
    </row>
    <row r="46" spans="1:2">
      <c r="A46" s="147" t="s">
        <v>259</v>
      </c>
      <c r="B46" s="147" t="s">
        <v>120</v>
      </c>
    </row>
    <row r="47" spans="1:2">
      <c r="A47" s="147" t="s">
        <v>260</v>
      </c>
      <c r="B47" s="147" t="s">
        <v>121</v>
      </c>
    </row>
    <row r="48" spans="1:2">
      <c r="A48" s="147" t="s">
        <v>261</v>
      </c>
      <c r="B48" s="147" t="s">
        <v>122</v>
      </c>
    </row>
    <row r="49" spans="1:2">
      <c r="A49" s="147" t="s">
        <v>262</v>
      </c>
      <c r="B49" s="147" t="s">
        <v>123</v>
      </c>
    </row>
    <row r="50" spans="1:2">
      <c r="A50" s="147" t="s">
        <v>263</v>
      </c>
      <c r="B50" s="147" t="s">
        <v>124</v>
      </c>
    </row>
    <row r="51" spans="1:2">
      <c r="A51" s="147" t="s">
        <v>264</v>
      </c>
      <c r="B51" s="147" t="s">
        <v>125</v>
      </c>
    </row>
    <row r="52" spans="1:2">
      <c r="A52" s="147" t="s">
        <v>265</v>
      </c>
      <c r="B52" s="147" t="s">
        <v>126</v>
      </c>
    </row>
    <row r="53" spans="1:2">
      <c r="A53" s="147" t="s">
        <v>266</v>
      </c>
      <c r="B53" s="147" t="s">
        <v>127</v>
      </c>
    </row>
    <row r="54" spans="1:2">
      <c r="A54" s="147" t="s">
        <v>267</v>
      </c>
      <c r="B54" s="147" t="s">
        <v>128</v>
      </c>
    </row>
    <row r="55" spans="1:2">
      <c r="A55" s="147" t="s">
        <v>422</v>
      </c>
      <c r="B55" s="147" t="s">
        <v>129</v>
      </c>
    </row>
    <row r="56" spans="1:2">
      <c r="A56" s="147" t="s">
        <v>268</v>
      </c>
      <c r="B56" s="147" t="s">
        <v>130</v>
      </c>
    </row>
    <row r="57" spans="1:2">
      <c r="A57" s="147" t="s">
        <v>497</v>
      </c>
      <c r="B57" s="147" t="s">
        <v>327</v>
      </c>
    </row>
    <row r="58" spans="1:2" s="20" customFormat="1">
      <c r="A58" s="148" t="s">
        <v>1010</v>
      </c>
      <c r="B58" s="147" t="s">
        <v>522</v>
      </c>
    </row>
    <row r="59" spans="1:2" s="20" customFormat="1">
      <c r="A59" s="148" t="s">
        <v>1011</v>
      </c>
      <c r="B59" s="147" t="s">
        <v>523</v>
      </c>
    </row>
    <row r="60" spans="1:2" s="20" customFormat="1">
      <c r="A60" s="148" t="s">
        <v>1012</v>
      </c>
      <c r="B60" s="147" t="s">
        <v>524</v>
      </c>
    </row>
    <row r="61" spans="1:2" s="20" customFormat="1">
      <c r="A61" s="148" t="s">
        <v>1013</v>
      </c>
      <c r="B61" s="147" t="s">
        <v>533</v>
      </c>
    </row>
    <row r="62" spans="1:2" s="20" customFormat="1">
      <c r="A62" s="148" t="s">
        <v>1014</v>
      </c>
      <c r="B62" s="147" t="s">
        <v>534</v>
      </c>
    </row>
    <row r="63" spans="1:2" s="20" customFormat="1">
      <c r="A63" s="148" t="s">
        <v>1015</v>
      </c>
      <c r="B63" s="147" t="s">
        <v>920</v>
      </c>
    </row>
    <row r="64" spans="1:2">
      <c r="A64" s="147"/>
      <c r="B64" s="147"/>
    </row>
    <row r="65" spans="1:2">
      <c r="A65" s="146" t="s">
        <v>269</v>
      </c>
      <c r="B65" s="147"/>
    </row>
    <row r="66" spans="1:2">
      <c r="A66" s="147" t="s">
        <v>270</v>
      </c>
      <c r="B66" s="147" t="s">
        <v>138</v>
      </c>
    </row>
    <row r="67" spans="1:2">
      <c r="A67" s="147" t="s">
        <v>271</v>
      </c>
      <c r="B67" s="147" t="s">
        <v>139</v>
      </c>
    </row>
    <row r="68" spans="1:2" s="20" customFormat="1">
      <c r="A68" s="147" t="s">
        <v>1132</v>
      </c>
      <c r="B68" s="147" t="s">
        <v>140</v>
      </c>
    </row>
    <row r="69" spans="1:2">
      <c r="A69" s="147" t="s">
        <v>272</v>
      </c>
      <c r="B69" s="147" t="s">
        <v>141</v>
      </c>
    </row>
    <row r="70" spans="1:2">
      <c r="A70" s="147" t="s">
        <v>273</v>
      </c>
      <c r="B70" s="147" t="s">
        <v>142</v>
      </c>
    </row>
    <row r="71" spans="1:2">
      <c r="A71" s="147" t="s">
        <v>274</v>
      </c>
      <c r="B71" s="147" t="s">
        <v>143</v>
      </c>
    </row>
    <row r="72" spans="1:2">
      <c r="A72" s="147" t="s">
        <v>275</v>
      </c>
      <c r="B72" s="148" t="s">
        <v>144</v>
      </c>
    </row>
    <row r="73" spans="1:2">
      <c r="A73" s="147" t="s">
        <v>423</v>
      </c>
      <c r="B73" s="148" t="s">
        <v>145</v>
      </c>
    </row>
    <row r="74" spans="1:2">
      <c r="A74" s="147" t="s">
        <v>498</v>
      </c>
      <c r="B74" s="148" t="s">
        <v>315</v>
      </c>
    </row>
    <row r="75" spans="1:2">
      <c r="A75" s="147"/>
      <c r="B75" s="147"/>
    </row>
    <row r="76" spans="1:2">
      <c r="A76" s="146" t="s">
        <v>276</v>
      </c>
      <c r="B76" s="147"/>
    </row>
    <row r="77" spans="1:2">
      <c r="A77" s="147" t="s">
        <v>277</v>
      </c>
      <c r="B77" s="147" t="s">
        <v>58</v>
      </c>
    </row>
    <row r="78" spans="1:2">
      <c r="A78" s="147"/>
      <c r="B78" s="147"/>
    </row>
    <row r="79" spans="1:2" s="20" customFormat="1">
      <c r="A79" s="146" t="s">
        <v>278</v>
      </c>
      <c r="B79" s="147"/>
    </row>
    <row r="80" spans="1:2">
      <c r="A80" s="147" t="s">
        <v>279</v>
      </c>
      <c r="B80" s="147" t="s">
        <v>151</v>
      </c>
    </row>
    <row r="81" spans="1:2">
      <c r="A81" s="147"/>
      <c r="B81" s="147"/>
    </row>
    <row r="82" spans="1:2">
      <c r="A82" s="146" t="s">
        <v>424</v>
      </c>
      <c r="B82" s="147"/>
    </row>
    <row r="83" spans="1:2">
      <c r="A83" s="146" t="s">
        <v>425</v>
      </c>
      <c r="B83" s="147"/>
    </row>
    <row r="84" spans="1:2">
      <c r="A84" s="147" t="s">
        <v>426</v>
      </c>
      <c r="B84" s="147" t="s">
        <v>427</v>
      </c>
    </row>
    <row r="85" spans="1:2">
      <c r="A85" s="147" t="s">
        <v>428</v>
      </c>
      <c r="B85" s="147" t="s">
        <v>429</v>
      </c>
    </row>
    <row r="86" spans="1:2">
      <c r="A86" s="147" t="s">
        <v>430</v>
      </c>
      <c r="B86" s="147" t="s">
        <v>431</v>
      </c>
    </row>
    <row r="87" spans="1:2">
      <c r="A87" s="147"/>
      <c r="B87" s="147"/>
    </row>
    <row r="88" spans="1:2">
      <c r="A88" s="146" t="s">
        <v>432</v>
      </c>
      <c r="B88" s="147"/>
    </row>
    <row r="89" spans="1:2">
      <c r="A89" s="147" t="s">
        <v>433</v>
      </c>
      <c r="B89" s="147" t="s">
        <v>434</v>
      </c>
    </row>
    <row r="90" spans="1:2">
      <c r="A90" s="147" t="s">
        <v>435</v>
      </c>
      <c r="B90" s="147" t="s">
        <v>436</v>
      </c>
    </row>
    <row r="91" spans="1:2">
      <c r="A91" s="147" t="s">
        <v>499</v>
      </c>
      <c r="B91" s="147" t="s">
        <v>437</v>
      </c>
    </row>
    <row r="92" spans="1:2">
      <c r="A92" s="147"/>
      <c r="B92" s="147"/>
    </row>
    <row r="93" spans="1:2">
      <c r="A93" s="146" t="s">
        <v>438</v>
      </c>
      <c r="B93" s="147"/>
    </row>
    <row r="94" spans="1:2">
      <c r="A94" s="147" t="s">
        <v>439</v>
      </c>
      <c r="B94" s="147" t="s">
        <v>440</v>
      </c>
    </row>
    <row r="95" spans="1:2" ht="29.25">
      <c r="A95" s="149" t="s">
        <v>441</v>
      </c>
      <c r="B95" s="147" t="s">
        <v>442</v>
      </c>
    </row>
    <row r="96" spans="1:2">
      <c r="A96" s="147"/>
      <c r="B96" s="147"/>
    </row>
    <row r="97" spans="1:2">
      <c r="A97" s="146" t="s">
        <v>443</v>
      </c>
      <c r="B97" s="147"/>
    </row>
    <row r="98" spans="1:2">
      <c r="A98" s="147" t="s">
        <v>444</v>
      </c>
      <c r="B98" s="147" t="s">
        <v>445</v>
      </c>
    </row>
    <row r="99" spans="1:2">
      <c r="A99" s="147" t="s">
        <v>446</v>
      </c>
      <c r="B99" s="147" t="s">
        <v>447</v>
      </c>
    </row>
    <row r="100" spans="1:2">
      <c r="A100" s="147"/>
      <c r="B100" s="147"/>
    </row>
    <row r="101" spans="1:2">
      <c r="A101" s="146" t="s">
        <v>448</v>
      </c>
      <c r="B101" s="147"/>
    </row>
    <row r="102" spans="1:2">
      <c r="A102" s="147" t="s">
        <v>449</v>
      </c>
      <c r="B102" s="147" t="s">
        <v>450</v>
      </c>
    </row>
    <row r="103" spans="1:2">
      <c r="A103" s="147"/>
      <c r="B103" s="147"/>
    </row>
    <row r="104" spans="1:2">
      <c r="A104" s="146" t="s">
        <v>451</v>
      </c>
      <c r="B104" s="147"/>
    </row>
    <row r="105" spans="1:2">
      <c r="A105" s="147" t="s">
        <v>500</v>
      </c>
      <c r="B105" s="147" t="s">
        <v>452</v>
      </c>
    </row>
    <row r="106" spans="1:2">
      <c r="A106" s="147" t="s">
        <v>453</v>
      </c>
      <c r="B106" s="147" t="s">
        <v>454</v>
      </c>
    </row>
    <row r="107" spans="1:2">
      <c r="A107" s="147"/>
      <c r="B107" s="147"/>
    </row>
    <row r="108" spans="1:2" s="17" customFormat="1">
      <c r="A108" s="146" t="s">
        <v>455</v>
      </c>
      <c r="B108" s="147"/>
    </row>
    <row r="109" spans="1:2" ht="17.25" customHeight="1">
      <c r="A109" s="147" t="s">
        <v>456</v>
      </c>
      <c r="B109" s="147" t="s">
        <v>457</v>
      </c>
    </row>
    <row r="110" spans="1:2">
      <c r="A110" s="147" t="s">
        <v>458</v>
      </c>
      <c r="B110" s="147" t="s">
        <v>459</v>
      </c>
    </row>
    <row r="111" spans="1:2">
      <c r="A111" s="147" t="s">
        <v>460</v>
      </c>
      <c r="B111" s="147" t="s">
        <v>461</v>
      </c>
    </row>
    <row r="112" spans="1:2" ht="15" customHeight="1">
      <c r="A112" s="147" t="s">
        <v>462</v>
      </c>
      <c r="B112" s="147" t="s">
        <v>463</v>
      </c>
    </row>
    <row r="113" spans="1:2">
      <c r="A113" s="147" t="s">
        <v>464</v>
      </c>
      <c r="B113" s="147" t="s">
        <v>465</v>
      </c>
    </row>
    <row r="114" spans="1:2">
      <c r="A114" s="147" t="s">
        <v>466</v>
      </c>
      <c r="B114" s="147" t="s">
        <v>467</v>
      </c>
    </row>
    <row r="115" spans="1:2">
      <c r="A115" s="147" t="s">
        <v>468</v>
      </c>
      <c r="B115" s="147" t="s">
        <v>469</v>
      </c>
    </row>
    <row r="116" spans="1:2">
      <c r="A116" s="119"/>
      <c r="B116" s="147"/>
    </row>
    <row r="117" spans="1:2">
      <c r="A117" s="146" t="s">
        <v>470</v>
      </c>
      <c r="B117" s="147"/>
    </row>
    <row r="118" spans="1:2">
      <c r="A118" s="149" t="s">
        <v>471</v>
      </c>
      <c r="B118" s="147" t="s">
        <v>472</v>
      </c>
    </row>
    <row r="119" spans="1:2">
      <c r="A119" s="149" t="s">
        <v>473</v>
      </c>
      <c r="B119" s="147" t="s">
        <v>474</v>
      </c>
    </row>
    <row r="120" spans="1:2">
      <c r="A120" s="147"/>
      <c r="B120" s="147"/>
    </row>
    <row r="121" spans="1:2">
      <c r="A121" s="146" t="s">
        <v>475</v>
      </c>
      <c r="B121" s="150"/>
    </row>
    <row r="122" spans="1:2">
      <c r="A122" s="149" t="s">
        <v>476</v>
      </c>
      <c r="B122" s="147" t="s">
        <v>477</v>
      </c>
    </row>
    <row r="123" spans="1:2">
      <c r="A123" s="149" t="s">
        <v>478</v>
      </c>
      <c r="B123" s="147" t="s">
        <v>479</v>
      </c>
    </row>
    <row r="124" spans="1:2">
      <c r="A124" s="149" t="s">
        <v>480</v>
      </c>
      <c r="B124" s="147" t="s">
        <v>481</v>
      </c>
    </row>
    <row r="125" spans="1:2">
      <c r="A125" s="149" t="s">
        <v>482</v>
      </c>
      <c r="B125" s="147" t="s">
        <v>483</v>
      </c>
    </row>
    <row r="126" spans="1:2">
      <c r="A126" s="149" t="s">
        <v>484</v>
      </c>
      <c r="B126" s="147" t="s">
        <v>485</v>
      </c>
    </row>
    <row r="127" spans="1:2">
      <c r="A127" s="149" t="s">
        <v>486</v>
      </c>
      <c r="B127" s="147" t="s">
        <v>487</v>
      </c>
    </row>
    <row r="128" spans="1:2">
      <c r="A128" s="149" t="s">
        <v>488</v>
      </c>
      <c r="B128" s="147" t="s">
        <v>489</v>
      </c>
    </row>
    <row r="129" spans="1:2">
      <c r="A129" s="151"/>
      <c r="B129" s="150"/>
    </row>
    <row r="130" spans="1:2">
      <c r="A130" s="146" t="s">
        <v>280</v>
      </c>
      <c r="B130" s="147"/>
    </row>
    <row r="131" spans="1:2">
      <c r="A131" s="147" t="s">
        <v>281</v>
      </c>
      <c r="B131" s="147" t="s">
        <v>282</v>
      </c>
    </row>
    <row r="132" spans="1:2">
      <c r="A132" s="147" t="s">
        <v>283</v>
      </c>
      <c r="B132" s="147" t="s">
        <v>284</v>
      </c>
    </row>
    <row r="133" spans="1:2">
      <c r="A133" s="147" t="s">
        <v>285</v>
      </c>
      <c r="B133" s="147" t="s">
        <v>286</v>
      </c>
    </row>
    <row r="134" spans="1:2">
      <c r="A134" s="147" t="s">
        <v>287</v>
      </c>
      <c r="B134" s="147" t="s">
        <v>288</v>
      </c>
    </row>
    <row r="135" spans="1:2">
      <c r="A135" s="147" t="s">
        <v>289</v>
      </c>
      <c r="B135" s="147" t="s">
        <v>290</v>
      </c>
    </row>
    <row r="136" spans="1:2">
      <c r="A136" s="147"/>
      <c r="B136" s="147"/>
    </row>
    <row r="137" spans="1:2">
      <c r="A137" s="147"/>
      <c r="B137" s="147"/>
    </row>
    <row r="138" spans="1:2">
      <c r="A138" s="154" t="s">
        <v>490</v>
      </c>
      <c r="B138" s="154"/>
    </row>
    <row r="139" spans="1:2">
      <c r="A139" s="154" t="s">
        <v>491</v>
      </c>
      <c r="B139" s="154"/>
    </row>
    <row r="140" spans="1:2">
      <c r="A140" s="154" t="s">
        <v>492</v>
      </c>
      <c r="B140" s="154"/>
    </row>
    <row r="141" spans="1:2">
      <c r="A141" s="154" t="s">
        <v>493</v>
      </c>
      <c r="B141" s="154"/>
    </row>
    <row r="142" spans="1:2" ht="28.5">
      <c r="A142" s="154" t="s">
        <v>291</v>
      </c>
      <c r="B142" s="154"/>
    </row>
    <row r="143" spans="1:2" ht="28.5">
      <c r="A143" s="154" t="s">
        <v>292</v>
      </c>
      <c r="B143" s="154"/>
    </row>
    <row r="144" spans="1:2">
      <c r="A144" s="154" t="s">
        <v>293</v>
      </c>
      <c r="B144" s="154"/>
    </row>
    <row r="145" spans="1:2">
      <c r="A145" s="154" t="s">
        <v>294</v>
      </c>
      <c r="B145" s="154"/>
    </row>
    <row r="146" spans="1:2" ht="28.5">
      <c r="A146" s="154" t="s">
        <v>494</v>
      </c>
      <c r="B146" s="154"/>
    </row>
    <row r="147" spans="1:2" ht="28.5">
      <c r="A147" s="154" t="s">
        <v>495</v>
      </c>
      <c r="B147" s="154"/>
    </row>
    <row r="148" spans="1:2" ht="28.5">
      <c r="A148" s="154" t="s">
        <v>496</v>
      </c>
      <c r="B148" s="154"/>
    </row>
    <row r="149" spans="1:2" ht="28.5">
      <c r="A149" s="154" t="s">
        <v>501</v>
      </c>
      <c r="B149" s="154"/>
    </row>
    <row r="150" spans="1:2">
      <c r="A150" s="154" t="s">
        <v>502</v>
      </c>
      <c r="B150" s="154"/>
    </row>
    <row r="151" spans="1:2">
      <c r="A151" s="154" t="s">
        <v>503</v>
      </c>
      <c r="B151" s="154"/>
    </row>
    <row r="152" spans="1:2" ht="42.75">
      <c r="A152" s="154" t="s">
        <v>1004</v>
      </c>
      <c r="B152" s="155"/>
    </row>
    <row r="153" spans="1:2" ht="42.75">
      <c r="A153" s="154" t="s">
        <v>1005</v>
      </c>
      <c r="B153" s="155"/>
    </row>
    <row r="154" spans="1:2" ht="42.75">
      <c r="A154" s="154" t="s">
        <v>1006</v>
      </c>
      <c r="B154" s="155"/>
    </row>
    <row r="155" spans="1:2" ht="42.75">
      <c r="A155" s="154" t="s">
        <v>1007</v>
      </c>
    </row>
    <row r="156" spans="1:2" ht="42.75">
      <c r="A156" s="154" t="s">
        <v>1008</v>
      </c>
    </row>
    <row r="157" spans="1:2" ht="42.75">
      <c r="A157" s="154" t="s">
        <v>1009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119</vt:i4>
      </vt:variant>
      <vt:variant>
        <vt:lpstr>Named Ranges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2022-10-26T16:50:19Z</dcterms:modified>
</cp:coreProperties>
</file>